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microsoft.com/office/2020/02/relationships/classificationlabels" Target="docMetadata/LabelInfo.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19"/>
  <workbookPr/>
  <mc:AlternateContent xmlns:mc="http://schemas.openxmlformats.org/markup-compatibility/2006">
    <mc:Choice Requires="x15">
      <x15ac:absPath xmlns:x15ac="http://schemas.microsoft.com/office/spreadsheetml/2010/11/ac" url="/Users/ptellez/Desktop/Course Content Corner Updates March 2025/"/>
    </mc:Choice>
  </mc:AlternateContent>
  <xr:revisionPtr revIDLastSave="1" documentId="13_ncr:1_{479B5B90-B383-2B42-AD0B-5C01E2F69390}" xr6:coauthVersionLast="47" xr6:coauthVersionMax="47" xr10:uidLastSave="{C9169CA5-6B5A-4B7E-981D-9B2D7E484ECA}"/>
  <bookViews>
    <workbookView xWindow="0" yWindow="760" windowWidth="30240" windowHeight="18880" firstSheet="1" activeTab="1" xr2:uid="{00000000-000D-0000-FFFF-FFFF00000000}"/>
  </bookViews>
  <sheets>
    <sheet name="All Competencies" sheetId="1" state="hidden" r:id="rId1"/>
    <sheet name="HOW TO USE THIS DOCUMENT" sheetId="2" r:id="rId2"/>
    <sheet name="Table of Contents" sheetId="3" r:id="rId3"/>
    <sheet name="Competency Learning Paths" sheetId="4" r:id="rId4"/>
    <sheet name="Competencies 1-2" sheetId="5" r:id="rId5"/>
    <sheet name="Competencies 3-4" sheetId="6" r:id="rId6"/>
    <sheet name="Competencies 5-6" sheetId="7" r:id="rId7"/>
    <sheet name="Competencies 7-8" sheetId="8" r:id="rId8"/>
    <sheet name="Competencies 9-10" sheetId="9" r:id="rId9"/>
    <sheet name="Competencies 11-12" sheetId="10" r:id="rId10"/>
    <sheet name="Competencies 13-14" sheetId="11" r:id="rId11"/>
    <sheet name="Competencies 15-16" sheetId="12" r:id="rId12"/>
    <sheet name="Competencies 17-18" sheetId="13" r:id="rId13"/>
    <sheet name="Competencies 19-20" sheetId="14" r:id="rId14"/>
    <sheet name="Competencies 21-22" sheetId="15" r:id="rId15"/>
    <sheet name="Competencies 23-24" sheetId="16" r:id="rId16"/>
    <sheet name="Competencies 25-26" sheetId="17" r:id="rId17"/>
    <sheet name="Competencies 27-28" sheetId="18" r:id="rId18"/>
    <sheet name="Competency 29" sheetId="19" r:id="rId19"/>
  </sheets>
  <definedNames>
    <definedName name="_xlnm._FilterDatabase" localSheetId="0" hidden="1">'All Competencies'!$A$1:$AZ$1685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97" i="19" l="1"/>
  <c r="F97" i="19"/>
  <c r="E97" i="19"/>
  <c r="D97" i="19"/>
  <c r="C97" i="19"/>
  <c r="G96" i="19"/>
  <c r="F96" i="19"/>
  <c r="E96" i="19"/>
  <c r="D96" i="19"/>
  <c r="C96" i="19"/>
  <c r="G95" i="19"/>
  <c r="F95" i="19"/>
  <c r="E95" i="19"/>
  <c r="D95" i="19"/>
  <c r="C95" i="19"/>
  <c r="G94" i="19"/>
  <c r="F94" i="19"/>
  <c r="E94" i="19"/>
  <c r="D94" i="19"/>
  <c r="C94" i="19"/>
  <c r="G93" i="19"/>
  <c r="F93" i="19"/>
  <c r="E93" i="19"/>
  <c r="D93" i="19"/>
  <c r="C93" i="19"/>
  <c r="G92" i="19"/>
  <c r="F92" i="19"/>
  <c r="E92" i="19"/>
  <c r="D92" i="19"/>
  <c r="C92" i="19"/>
  <c r="G91" i="19"/>
  <c r="F91" i="19"/>
  <c r="E91" i="19"/>
  <c r="D91" i="19"/>
  <c r="C91" i="19"/>
  <c r="G90" i="19"/>
  <c r="F90" i="19"/>
  <c r="E90" i="19"/>
  <c r="D90" i="19"/>
  <c r="C90" i="19"/>
  <c r="G89" i="19"/>
  <c r="F89" i="19"/>
  <c r="E89" i="19"/>
  <c r="D89" i="19"/>
  <c r="C89" i="19"/>
  <c r="G88" i="19"/>
  <c r="F88" i="19"/>
  <c r="E88" i="19"/>
  <c r="D88" i="19"/>
  <c r="C88" i="19"/>
  <c r="G87" i="19"/>
  <c r="F87" i="19"/>
  <c r="E87" i="19"/>
  <c r="D87" i="19"/>
  <c r="C87" i="19"/>
  <c r="G86" i="19"/>
  <c r="F86" i="19"/>
  <c r="E86" i="19"/>
  <c r="D86" i="19"/>
  <c r="C86" i="19"/>
  <c r="G85" i="19"/>
  <c r="F85" i="19"/>
  <c r="E85" i="19"/>
  <c r="D85" i="19"/>
  <c r="C85" i="19"/>
  <c r="G84" i="19"/>
  <c r="F84" i="19"/>
  <c r="E84" i="19"/>
  <c r="D84" i="19"/>
  <c r="C84" i="19"/>
  <c r="G83" i="19"/>
  <c r="F83" i="19"/>
  <c r="E83" i="19"/>
  <c r="D83" i="19"/>
  <c r="C83" i="19"/>
  <c r="G82" i="19"/>
  <c r="F82" i="19"/>
  <c r="E82" i="19"/>
  <c r="D82" i="19"/>
  <c r="C82" i="19"/>
  <c r="G81" i="19"/>
  <c r="F81" i="19"/>
  <c r="E81" i="19"/>
  <c r="D81" i="19"/>
  <c r="C81" i="19"/>
  <c r="G80" i="19"/>
  <c r="F80" i="19"/>
  <c r="E80" i="19"/>
  <c r="D80" i="19"/>
  <c r="C80" i="19"/>
  <c r="G79" i="19"/>
  <c r="F79" i="19"/>
  <c r="E79" i="19"/>
  <c r="D79" i="19"/>
  <c r="C79" i="19"/>
  <c r="G78" i="19"/>
  <c r="F78" i="19"/>
  <c r="E78" i="19"/>
  <c r="D78" i="19"/>
  <c r="C78" i="19"/>
  <c r="G77" i="19"/>
  <c r="F77" i="19"/>
  <c r="E77" i="19"/>
  <c r="D77" i="19"/>
  <c r="C77" i="19"/>
  <c r="H76" i="19"/>
  <c r="G76" i="19"/>
  <c r="F76" i="19"/>
  <c r="E76" i="19"/>
  <c r="D76" i="19"/>
  <c r="C76" i="19"/>
  <c r="H75" i="19"/>
  <c r="G75" i="19"/>
  <c r="F75" i="19"/>
  <c r="E75" i="19"/>
  <c r="D75" i="19"/>
  <c r="C75" i="19"/>
  <c r="H74" i="19"/>
  <c r="G74" i="19"/>
  <c r="F74" i="19"/>
  <c r="E74" i="19"/>
  <c r="D74" i="19"/>
  <c r="C74" i="19"/>
  <c r="H73" i="19"/>
  <c r="G73" i="19"/>
  <c r="F73" i="19"/>
  <c r="E73" i="19"/>
  <c r="D73" i="19"/>
  <c r="C73" i="19"/>
  <c r="H72" i="19"/>
  <c r="G72" i="19"/>
  <c r="F72" i="19"/>
  <c r="E72" i="19"/>
  <c r="D72" i="19"/>
  <c r="C72" i="19"/>
  <c r="H71" i="19"/>
  <c r="G71" i="19"/>
  <c r="F71" i="19"/>
  <c r="E71" i="19"/>
  <c r="D71" i="19"/>
  <c r="C71" i="19"/>
  <c r="H70" i="19"/>
  <c r="G70" i="19"/>
  <c r="F70" i="19"/>
  <c r="E70" i="19"/>
  <c r="D70" i="19"/>
  <c r="C70" i="19"/>
  <c r="H69" i="19"/>
  <c r="G69" i="19"/>
  <c r="F69" i="19"/>
  <c r="E69" i="19"/>
  <c r="D69" i="19"/>
  <c r="C69" i="19"/>
  <c r="H68" i="19"/>
  <c r="G68" i="19"/>
  <c r="F68" i="19"/>
  <c r="E68" i="19"/>
  <c r="D68" i="19"/>
  <c r="C68" i="19"/>
  <c r="H67" i="19"/>
  <c r="G67" i="19"/>
  <c r="F67" i="19"/>
  <c r="E67" i="19"/>
  <c r="D67" i="19"/>
  <c r="C67" i="19"/>
  <c r="H66" i="19"/>
  <c r="G66" i="19"/>
  <c r="F66" i="19"/>
  <c r="E66" i="19"/>
  <c r="D66" i="19"/>
  <c r="C66" i="19"/>
  <c r="H65" i="19"/>
  <c r="G65" i="19"/>
  <c r="F65" i="19"/>
  <c r="E65" i="19"/>
  <c r="D65" i="19"/>
  <c r="C65" i="19"/>
  <c r="H64" i="19"/>
  <c r="G64" i="19"/>
  <c r="F64" i="19"/>
  <c r="E64" i="19"/>
  <c r="D64" i="19"/>
  <c r="C64" i="19"/>
  <c r="H63" i="19"/>
  <c r="G63" i="19"/>
  <c r="F63" i="19"/>
  <c r="E63" i="19"/>
  <c r="D63" i="19"/>
  <c r="C63" i="19"/>
  <c r="H62" i="19"/>
  <c r="G62" i="19"/>
  <c r="F62" i="19"/>
  <c r="E62" i="19"/>
  <c r="D62" i="19"/>
  <c r="C62" i="19"/>
  <c r="H61" i="19"/>
  <c r="G61" i="19"/>
  <c r="F61" i="19"/>
  <c r="E61" i="19"/>
  <c r="D61" i="19"/>
  <c r="C61" i="19"/>
  <c r="H60" i="19"/>
  <c r="G60" i="19"/>
  <c r="F60" i="19"/>
  <c r="E60" i="19"/>
  <c r="D60" i="19"/>
  <c r="C60" i="19"/>
  <c r="H59" i="19"/>
  <c r="G59" i="19"/>
  <c r="F59" i="19"/>
  <c r="E59" i="19"/>
  <c r="D59" i="19"/>
  <c r="C59" i="19"/>
  <c r="H58" i="19"/>
  <c r="G58" i="19"/>
  <c r="F58" i="19"/>
  <c r="E58" i="19"/>
  <c r="D58" i="19"/>
  <c r="C58" i="19"/>
  <c r="H57" i="19"/>
  <c r="G57" i="19"/>
  <c r="F57" i="19"/>
  <c r="E57" i="19"/>
  <c r="D57" i="19"/>
  <c r="C57" i="19"/>
  <c r="H56" i="19"/>
  <c r="G56" i="19"/>
  <c r="F56" i="19"/>
  <c r="E56" i="19"/>
  <c r="D56" i="19"/>
  <c r="C56" i="19"/>
  <c r="H55" i="19"/>
  <c r="G55" i="19"/>
  <c r="F55" i="19"/>
  <c r="E55" i="19"/>
  <c r="D55" i="19"/>
  <c r="C55" i="19"/>
  <c r="H54" i="19"/>
  <c r="G54" i="19"/>
  <c r="F54" i="19"/>
  <c r="E54" i="19"/>
  <c r="D54" i="19"/>
  <c r="C54" i="19"/>
  <c r="H53" i="19"/>
  <c r="G53" i="19"/>
  <c r="F53" i="19"/>
  <c r="E53" i="19"/>
  <c r="D53" i="19"/>
  <c r="C53" i="19"/>
  <c r="H52" i="19"/>
  <c r="G52" i="19"/>
  <c r="F52" i="19"/>
  <c r="E52" i="19"/>
  <c r="D52" i="19"/>
  <c r="C52" i="19"/>
  <c r="H51" i="19"/>
  <c r="G51" i="19"/>
  <c r="F51" i="19"/>
  <c r="E51" i="19"/>
  <c r="D51" i="19"/>
  <c r="C51" i="19"/>
  <c r="H50" i="19"/>
  <c r="G50" i="19"/>
  <c r="F50" i="19"/>
  <c r="E50" i="19"/>
  <c r="D50" i="19"/>
  <c r="C50" i="19"/>
  <c r="H49" i="19"/>
  <c r="G49" i="19"/>
  <c r="F49" i="19"/>
  <c r="E49" i="19"/>
  <c r="D49" i="19"/>
  <c r="C49" i="19"/>
  <c r="H48" i="19"/>
  <c r="G48" i="19"/>
  <c r="F48" i="19"/>
  <c r="E48" i="19"/>
  <c r="D48" i="19"/>
  <c r="C48" i="19"/>
  <c r="H47" i="19"/>
  <c r="G47" i="19"/>
  <c r="F47" i="19"/>
  <c r="E47" i="19"/>
  <c r="D47" i="19"/>
  <c r="C47" i="19"/>
  <c r="H46" i="19"/>
  <c r="G46" i="19"/>
  <c r="F46" i="19"/>
  <c r="E46" i="19"/>
  <c r="D46" i="19"/>
  <c r="C46" i="19"/>
  <c r="H45" i="19"/>
  <c r="G45" i="19"/>
  <c r="F45" i="19"/>
  <c r="E45" i="19"/>
  <c r="D45" i="19"/>
  <c r="C45" i="19"/>
  <c r="H44" i="19"/>
  <c r="G44" i="19"/>
  <c r="F44" i="19"/>
  <c r="E44" i="19"/>
  <c r="D44" i="19"/>
  <c r="C44" i="19"/>
  <c r="H43" i="19"/>
  <c r="G43" i="19"/>
  <c r="F43" i="19"/>
  <c r="E43" i="19"/>
  <c r="D43" i="19"/>
  <c r="C43" i="19"/>
  <c r="H42" i="19"/>
  <c r="G42" i="19"/>
  <c r="F42" i="19"/>
  <c r="E42" i="19"/>
  <c r="D42" i="19"/>
  <c r="C42" i="19"/>
  <c r="H41" i="19"/>
  <c r="G41" i="19"/>
  <c r="F41" i="19"/>
  <c r="E41" i="19"/>
  <c r="D41" i="19"/>
  <c r="C41" i="19"/>
  <c r="H40" i="19"/>
  <c r="G40" i="19"/>
  <c r="F40" i="19"/>
  <c r="E40" i="19"/>
  <c r="D40" i="19"/>
  <c r="C40" i="19"/>
  <c r="H39" i="19"/>
  <c r="G39" i="19"/>
  <c r="F39" i="19"/>
  <c r="E39" i="19"/>
  <c r="D39" i="19"/>
  <c r="C39" i="19"/>
  <c r="H38" i="19"/>
  <c r="G38" i="19"/>
  <c r="F38" i="19"/>
  <c r="E38" i="19"/>
  <c r="D38" i="19"/>
  <c r="C38" i="19"/>
  <c r="H37" i="19"/>
  <c r="G37" i="19"/>
  <c r="F37" i="19"/>
  <c r="E37" i="19"/>
  <c r="D37" i="19"/>
  <c r="C37" i="19"/>
  <c r="H36" i="19"/>
  <c r="G36" i="19"/>
  <c r="F36" i="19"/>
  <c r="E36" i="19"/>
  <c r="D36" i="19"/>
  <c r="C36" i="19"/>
  <c r="H35" i="19"/>
  <c r="G35" i="19"/>
  <c r="F35" i="19"/>
  <c r="E35" i="19"/>
  <c r="D35" i="19"/>
  <c r="C35" i="19"/>
  <c r="H34" i="19"/>
  <c r="G34" i="19"/>
  <c r="F34" i="19"/>
  <c r="E34" i="19"/>
  <c r="D34" i="19"/>
  <c r="C34" i="19"/>
  <c r="H33" i="19"/>
  <c r="G33" i="19"/>
  <c r="F33" i="19"/>
  <c r="E33" i="19"/>
  <c r="D33" i="19"/>
  <c r="C33" i="19"/>
  <c r="H32" i="19"/>
  <c r="G32" i="19"/>
  <c r="F32" i="19"/>
  <c r="E32" i="19"/>
  <c r="D32" i="19"/>
  <c r="C32" i="19"/>
  <c r="H31" i="19"/>
  <c r="G31" i="19"/>
  <c r="F31" i="19"/>
  <c r="E31" i="19"/>
  <c r="D31" i="19"/>
  <c r="C31" i="19"/>
  <c r="H30" i="19"/>
  <c r="G30" i="19"/>
  <c r="F30" i="19"/>
  <c r="E30" i="19"/>
  <c r="D30" i="19"/>
  <c r="C30" i="19"/>
  <c r="H29" i="19"/>
  <c r="G29" i="19"/>
  <c r="F29" i="19"/>
  <c r="E29" i="19"/>
  <c r="D29" i="19"/>
  <c r="C29" i="19"/>
  <c r="H28" i="19"/>
  <c r="G28" i="19"/>
  <c r="F28" i="19"/>
  <c r="E28" i="19"/>
  <c r="D28" i="19"/>
  <c r="C28" i="19"/>
  <c r="H27" i="19"/>
  <c r="G27" i="19"/>
  <c r="F27" i="19"/>
  <c r="E27" i="19"/>
  <c r="D27" i="19"/>
  <c r="C27" i="19"/>
  <c r="H26" i="19"/>
  <c r="G26" i="19"/>
  <c r="F26" i="19"/>
  <c r="E26" i="19"/>
  <c r="D26" i="19"/>
  <c r="C26" i="19"/>
  <c r="H25" i="19"/>
  <c r="G25" i="19"/>
  <c r="F25" i="19"/>
  <c r="E25" i="19"/>
  <c r="D25" i="19"/>
  <c r="C25" i="19"/>
  <c r="H24" i="19"/>
  <c r="G24" i="19"/>
  <c r="F24" i="19"/>
  <c r="E24" i="19"/>
  <c r="D24" i="19"/>
  <c r="C24" i="19"/>
  <c r="H23" i="19"/>
  <c r="G23" i="19"/>
  <c r="F23" i="19"/>
  <c r="E23" i="19"/>
  <c r="D23" i="19"/>
  <c r="C23" i="19"/>
  <c r="H22" i="19"/>
  <c r="G22" i="19"/>
  <c r="F22" i="19"/>
  <c r="E22" i="19"/>
  <c r="D22" i="19"/>
  <c r="C22" i="19"/>
  <c r="H21" i="19"/>
  <c r="G21" i="19"/>
  <c r="F21" i="19"/>
  <c r="E21" i="19"/>
  <c r="D21" i="19"/>
  <c r="C21" i="19"/>
  <c r="H20" i="19"/>
  <c r="G20" i="19"/>
  <c r="F20" i="19"/>
  <c r="E20" i="19"/>
  <c r="D20" i="19"/>
  <c r="C20" i="19"/>
  <c r="H19" i="19"/>
  <c r="G19" i="19"/>
  <c r="F19" i="19"/>
  <c r="E19" i="19"/>
  <c r="D19" i="19"/>
  <c r="C19" i="19"/>
  <c r="H18" i="19"/>
  <c r="G18" i="19"/>
  <c r="F18" i="19"/>
  <c r="E18" i="19"/>
  <c r="D18" i="19"/>
  <c r="C18" i="19"/>
  <c r="H17" i="19"/>
  <c r="G17" i="19"/>
  <c r="F17" i="19"/>
  <c r="E17" i="19"/>
  <c r="D17" i="19"/>
  <c r="C17" i="19"/>
  <c r="H16" i="19"/>
  <c r="G16" i="19"/>
  <c r="F16" i="19"/>
  <c r="E16" i="19"/>
  <c r="D16" i="19"/>
  <c r="C16" i="19"/>
  <c r="H15" i="19"/>
  <c r="G15" i="19"/>
  <c r="F15" i="19"/>
  <c r="E15" i="19"/>
  <c r="D15" i="19"/>
  <c r="C15" i="19"/>
  <c r="H14" i="19"/>
  <c r="G14" i="19"/>
  <c r="F14" i="19"/>
  <c r="E14" i="19"/>
  <c r="D14" i="19"/>
  <c r="C14" i="19"/>
  <c r="H13" i="19"/>
  <c r="G13" i="19"/>
  <c r="F13" i="19"/>
  <c r="E13" i="19"/>
  <c r="D13" i="19"/>
  <c r="C13" i="19"/>
  <c r="H12" i="19"/>
  <c r="G12" i="19"/>
  <c r="F12" i="19"/>
  <c r="E12" i="19"/>
  <c r="D12" i="19"/>
  <c r="C12" i="19"/>
  <c r="H11" i="19"/>
  <c r="G11" i="19"/>
  <c r="F11" i="19"/>
  <c r="E11" i="19"/>
  <c r="D11" i="19"/>
  <c r="C11" i="19"/>
  <c r="H10" i="19"/>
  <c r="G10" i="19"/>
  <c r="F10" i="19"/>
  <c r="E10" i="19"/>
  <c r="D10" i="19"/>
  <c r="C10" i="19"/>
  <c r="H9" i="19"/>
  <c r="G9" i="19"/>
  <c r="F9" i="19"/>
  <c r="E9" i="19"/>
  <c r="D9" i="19"/>
  <c r="C9" i="19"/>
  <c r="H8" i="19"/>
  <c r="G8" i="19"/>
  <c r="F8" i="19"/>
  <c r="E8" i="19"/>
  <c r="D8" i="19"/>
  <c r="C8" i="19"/>
  <c r="H7" i="19"/>
  <c r="G7" i="19"/>
  <c r="F7" i="19"/>
  <c r="E7" i="19"/>
  <c r="D7" i="19"/>
  <c r="C7" i="19"/>
  <c r="H6" i="19"/>
  <c r="G6" i="19"/>
  <c r="F6" i="19"/>
  <c r="E6" i="19"/>
  <c r="D6" i="19"/>
  <c r="C6" i="19"/>
  <c r="H5" i="19"/>
  <c r="G5" i="19"/>
  <c r="F5" i="19"/>
  <c r="E5" i="19"/>
  <c r="D5" i="19"/>
  <c r="C5" i="19"/>
  <c r="H4" i="19"/>
  <c r="G4" i="19"/>
  <c r="F4" i="19"/>
  <c r="E4" i="19"/>
  <c r="D4" i="19"/>
  <c r="C4" i="19"/>
  <c r="C3" i="19"/>
  <c r="P124" i="18"/>
  <c r="O124" i="18"/>
  <c r="N124" i="18"/>
  <c r="M124" i="18"/>
  <c r="L124" i="18"/>
  <c r="P123" i="18"/>
  <c r="O123" i="18"/>
  <c r="N123" i="18"/>
  <c r="M123" i="18"/>
  <c r="L123" i="18"/>
  <c r="P122" i="18"/>
  <c r="O122" i="18"/>
  <c r="N122" i="18"/>
  <c r="M122" i="18"/>
  <c r="L122" i="18"/>
  <c r="P121" i="18"/>
  <c r="O121" i="18"/>
  <c r="N121" i="18"/>
  <c r="M121" i="18"/>
  <c r="L121" i="18"/>
  <c r="P120" i="18"/>
  <c r="O120" i="18"/>
  <c r="N120" i="18"/>
  <c r="M120" i="18"/>
  <c r="L120" i="18"/>
  <c r="P119" i="18"/>
  <c r="O119" i="18"/>
  <c r="N119" i="18"/>
  <c r="M119" i="18"/>
  <c r="L119" i="18"/>
  <c r="P118" i="18"/>
  <c r="O118" i="18"/>
  <c r="N118" i="18"/>
  <c r="M118" i="18"/>
  <c r="L118" i="18"/>
  <c r="P117" i="18"/>
  <c r="O117" i="18"/>
  <c r="N117" i="18"/>
  <c r="M117" i="18"/>
  <c r="L117" i="18"/>
  <c r="P116" i="18"/>
  <c r="O116" i="18"/>
  <c r="N116" i="18"/>
  <c r="M116" i="18"/>
  <c r="L116" i="18"/>
  <c r="P115" i="18"/>
  <c r="O115" i="18"/>
  <c r="N115" i="18"/>
  <c r="M115" i="18"/>
  <c r="L115" i="18"/>
  <c r="P114" i="18"/>
  <c r="O114" i="18"/>
  <c r="N114" i="18"/>
  <c r="M114" i="18"/>
  <c r="L114" i="18"/>
  <c r="P113" i="18"/>
  <c r="O113" i="18"/>
  <c r="N113" i="18"/>
  <c r="M113" i="18"/>
  <c r="L113" i="18"/>
  <c r="P112" i="18"/>
  <c r="O112" i="18"/>
  <c r="N112" i="18"/>
  <c r="M112" i="18"/>
  <c r="L112" i="18"/>
  <c r="P111" i="18"/>
  <c r="O111" i="18"/>
  <c r="N111" i="18"/>
  <c r="M111" i="18"/>
  <c r="L111" i="18"/>
  <c r="P110" i="18"/>
  <c r="O110" i="18"/>
  <c r="N110" i="18"/>
  <c r="M110" i="18"/>
  <c r="L110" i="18"/>
  <c r="P109" i="18"/>
  <c r="O109" i="18"/>
  <c r="N109" i="18"/>
  <c r="M109" i="18"/>
  <c r="L109" i="18"/>
  <c r="P108" i="18"/>
  <c r="O108" i="18"/>
  <c r="N108" i="18"/>
  <c r="M108" i="18"/>
  <c r="L108" i="18"/>
  <c r="P107" i="18"/>
  <c r="O107" i="18"/>
  <c r="N107" i="18"/>
  <c r="M107" i="18"/>
  <c r="L107" i="18"/>
  <c r="P106" i="18"/>
  <c r="O106" i="18"/>
  <c r="N106" i="18"/>
  <c r="M106" i="18"/>
  <c r="L106" i="18"/>
  <c r="P105" i="18"/>
  <c r="O105" i="18"/>
  <c r="N105" i="18"/>
  <c r="M105" i="18"/>
  <c r="L105" i="18"/>
  <c r="P104" i="18"/>
  <c r="O104" i="18"/>
  <c r="N104" i="18"/>
  <c r="M104" i="18"/>
  <c r="L104" i="18"/>
  <c r="P103" i="18"/>
  <c r="O103" i="18"/>
  <c r="N103" i="18"/>
  <c r="M103" i="18"/>
  <c r="L103" i="18"/>
  <c r="P102" i="18"/>
  <c r="O102" i="18"/>
  <c r="N102" i="18"/>
  <c r="M102" i="18"/>
  <c r="L102" i="18"/>
  <c r="P101" i="18"/>
  <c r="O101" i="18"/>
  <c r="N101" i="18"/>
  <c r="M101" i="18"/>
  <c r="L101" i="18"/>
  <c r="P100" i="18"/>
  <c r="O100" i="18"/>
  <c r="N100" i="18"/>
  <c r="M100" i="18"/>
  <c r="L100" i="18"/>
  <c r="P99" i="18"/>
  <c r="O99" i="18"/>
  <c r="N99" i="18"/>
  <c r="M99" i="18"/>
  <c r="L99" i="18"/>
  <c r="P98" i="18"/>
  <c r="O98" i="18"/>
  <c r="N98" i="18"/>
  <c r="M98" i="18"/>
  <c r="L98" i="18"/>
  <c r="P97" i="18"/>
  <c r="O97" i="18"/>
  <c r="N97" i="18"/>
  <c r="M97" i="18"/>
  <c r="L97" i="18"/>
  <c r="P96" i="18"/>
  <c r="O96" i="18"/>
  <c r="N96" i="18"/>
  <c r="M96" i="18"/>
  <c r="L96" i="18"/>
  <c r="P95" i="18"/>
  <c r="O95" i="18"/>
  <c r="N95" i="18"/>
  <c r="M95" i="18"/>
  <c r="L95" i="18"/>
  <c r="P94" i="18"/>
  <c r="O94" i="18"/>
  <c r="N94" i="18"/>
  <c r="M94" i="18"/>
  <c r="L94" i="18"/>
  <c r="P93" i="18"/>
  <c r="O93" i="18"/>
  <c r="N93" i="18"/>
  <c r="M93" i="18"/>
  <c r="L93" i="18"/>
  <c r="P92" i="18"/>
  <c r="O92" i="18"/>
  <c r="N92" i="18"/>
  <c r="M92" i="18"/>
  <c r="L92" i="18"/>
  <c r="P91" i="18"/>
  <c r="O91" i="18"/>
  <c r="N91" i="18"/>
  <c r="M91" i="18"/>
  <c r="L91" i="18"/>
  <c r="P90" i="18"/>
  <c r="O90" i="18"/>
  <c r="N90" i="18"/>
  <c r="M90" i="18"/>
  <c r="L90" i="18"/>
  <c r="P89" i="18"/>
  <c r="O89" i="18"/>
  <c r="N89" i="18"/>
  <c r="M89" i="18"/>
  <c r="L89" i="18"/>
  <c r="P88" i="18"/>
  <c r="O88" i="18"/>
  <c r="N88" i="18"/>
  <c r="M88" i="18"/>
  <c r="L88" i="18"/>
  <c r="P87" i="18"/>
  <c r="O87" i="18"/>
  <c r="N87" i="18"/>
  <c r="M87" i="18"/>
  <c r="L87" i="18"/>
  <c r="P86" i="18"/>
  <c r="O86" i="18"/>
  <c r="N86" i="18"/>
  <c r="M86" i="18"/>
  <c r="L86" i="18"/>
  <c r="P85" i="18"/>
  <c r="O85" i="18"/>
  <c r="N85" i="18"/>
  <c r="M85" i="18"/>
  <c r="L85" i="18"/>
  <c r="P84" i="18"/>
  <c r="O84" i="18"/>
  <c r="N84" i="18"/>
  <c r="M84" i="18"/>
  <c r="L84" i="18"/>
  <c r="P83" i="18"/>
  <c r="O83" i="18"/>
  <c r="N83" i="18"/>
  <c r="M83" i="18"/>
  <c r="L83" i="18"/>
  <c r="P82" i="18"/>
  <c r="O82" i="18"/>
  <c r="N82" i="18"/>
  <c r="M82" i="18"/>
  <c r="L82" i="18"/>
  <c r="P81" i="18"/>
  <c r="O81" i="18"/>
  <c r="N81" i="18"/>
  <c r="M81" i="18"/>
  <c r="L81" i="18"/>
  <c r="P80" i="18"/>
  <c r="O80" i="18"/>
  <c r="N80" i="18"/>
  <c r="M80" i="18"/>
  <c r="L80" i="18"/>
  <c r="P79" i="18"/>
  <c r="O79" i="18"/>
  <c r="N79" i="18"/>
  <c r="M79" i="18"/>
  <c r="L79" i="18"/>
  <c r="P78" i="18"/>
  <c r="O78" i="18"/>
  <c r="N78" i="18"/>
  <c r="M78" i="18"/>
  <c r="L78" i="18"/>
  <c r="P77" i="18"/>
  <c r="O77" i="18"/>
  <c r="N77" i="18"/>
  <c r="M77" i="18"/>
  <c r="L77" i="18"/>
  <c r="P76" i="18"/>
  <c r="O76" i="18"/>
  <c r="N76" i="18"/>
  <c r="M76" i="18"/>
  <c r="L76" i="18"/>
  <c r="P75" i="18"/>
  <c r="O75" i="18"/>
  <c r="N75" i="18"/>
  <c r="M75" i="18"/>
  <c r="L75" i="18"/>
  <c r="P74" i="18"/>
  <c r="O74" i="18"/>
  <c r="N74" i="18"/>
  <c r="M74" i="18"/>
  <c r="L74" i="18"/>
  <c r="P73" i="18"/>
  <c r="O73" i="18"/>
  <c r="N73" i="18"/>
  <c r="M73" i="18"/>
  <c r="L73" i="18"/>
  <c r="P72" i="18"/>
  <c r="O72" i="18"/>
  <c r="N72" i="18"/>
  <c r="M72" i="18"/>
  <c r="L72" i="18"/>
  <c r="P71" i="18"/>
  <c r="O71" i="18"/>
  <c r="N71" i="18"/>
  <c r="M71" i="18"/>
  <c r="L71" i="18"/>
  <c r="P70" i="18"/>
  <c r="O70" i="18"/>
  <c r="N70" i="18"/>
  <c r="M70" i="18"/>
  <c r="L70" i="18"/>
  <c r="P69" i="18"/>
  <c r="O69" i="18"/>
  <c r="N69" i="18"/>
  <c r="M69" i="18"/>
  <c r="L69" i="18"/>
  <c r="P68" i="18"/>
  <c r="O68" i="18"/>
  <c r="N68" i="18"/>
  <c r="M68" i="18"/>
  <c r="L68" i="18"/>
  <c r="P67" i="18"/>
  <c r="O67" i="18"/>
  <c r="N67" i="18"/>
  <c r="M67" i="18"/>
  <c r="L67" i="18"/>
  <c r="P66" i="18"/>
  <c r="O66" i="18"/>
  <c r="N66" i="18"/>
  <c r="M66" i="18"/>
  <c r="L66" i="18"/>
  <c r="P65" i="18"/>
  <c r="O65" i="18"/>
  <c r="N65" i="18"/>
  <c r="M65" i="18"/>
  <c r="L65" i="18"/>
  <c r="P64" i="18"/>
  <c r="O64" i="18"/>
  <c r="N64" i="18"/>
  <c r="M64" i="18"/>
  <c r="L64" i="18"/>
  <c r="P63" i="18"/>
  <c r="O63" i="18"/>
  <c r="N63" i="18"/>
  <c r="M63" i="18"/>
  <c r="L63" i="18"/>
  <c r="P62" i="18"/>
  <c r="O62" i="18"/>
  <c r="N62" i="18"/>
  <c r="M62" i="18"/>
  <c r="L62" i="18"/>
  <c r="P61" i="18"/>
  <c r="O61" i="18"/>
  <c r="N61" i="18"/>
  <c r="M61" i="18"/>
  <c r="L61" i="18"/>
  <c r="P60" i="18"/>
  <c r="O60" i="18"/>
  <c r="N60" i="18"/>
  <c r="M60" i="18"/>
  <c r="L60" i="18"/>
  <c r="P59" i="18"/>
  <c r="O59" i="18"/>
  <c r="N59" i="18"/>
  <c r="M59" i="18"/>
  <c r="L59" i="18"/>
  <c r="P58" i="18"/>
  <c r="O58" i="18"/>
  <c r="N58" i="18"/>
  <c r="M58" i="18"/>
  <c r="L58" i="18"/>
  <c r="P57" i="18"/>
  <c r="O57" i="18"/>
  <c r="N57" i="18"/>
  <c r="M57" i="18"/>
  <c r="L57" i="18"/>
  <c r="P56" i="18"/>
  <c r="O56" i="18"/>
  <c r="N56" i="18"/>
  <c r="M56" i="18"/>
  <c r="L56" i="18"/>
  <c r="P55" i="18"/>
  <c r="O55" i="18"/>
  <c r="N55" i="18"/>
  <c r="M55" i="18"/>
  <c r="L55" i="18"/>
  <c r="P54" i="18"/>
  <c r="O54" i="18"/>
  <c r="N54" i="18"/>
  <c r="M54" i="18"/>
  <c r="L54" i="18"/>
  <c r="P53" i="18"/>
  <c r="O53" i="18"/>
  <c r="N53" i="18"/>
  <c r="M53" i="18"/>
  <c r="L53" i="18"/>
  <c r="P52" i="18"/>
  <c r="O52" i="18"/>
  <c r="N52" i="18"/>
  <c r="M52" i="18"/>
  <c r="L52" i="18"/>
  <c r="P51" i="18"/>
  <c r="O51" i="18"/>
  <c r="N51" i="18"/>
  <c r="M51" i="18"/>
  <c r="L51" i="18"/>
  <c r="P50" i="18"/>
  <c r="O50" i="18"/>
  <c r="N50" i="18"/>
  <c r="M50" i="18"/>
  <c r="L50" i="18"/>
  <c r="P49" i="18"/>
  <c r="O49" i="18"/>
  <c r="N49" i="18"/>
  <c r="M49" i="18"/>
  <c r="L49" i="18"/>
  <c r="P48" i="18"/>
  <c r="O48" i="18"/>
  <c r="N48" i="18"/>
  <c r="M48" i="18"/>
  <c r="L48" i="18"/>
  <c r="P47" i="18"/>
  <c r="O47" i="18"/>
  <c r="N47" i="18"/>
  <c r="M47" i="18"/>
  <c r="L47" i="18"/>
  <c r="P46" i="18"/>
  <c r="O46" i="18"/>
  <c r="N46" i="18"/>
  <c r="M46" i="18"/>
  <c r="L46" i="18"/>
  <c r="P45" i="18"/>
  <c r="O45" i="18"/>
  <c r="N45" i="18"/>
  <c r="M45" i="18"/>
  <c r="L45" i="18"/>
  <c r="P44" i="18"/>
  <c r="O44" i="18"/>
  <c r="N44" i="18"/>
  <c r="M44" i="18"/>
  <c r="L44" i="18"/>
  <c r="P43" i="18"/>
  <c r="O43" i="18"/>
  <c r="N43" i="18"/>
  <c r="M43" i="18"/>
  <c r="L43" i="18"/>
  <c r="P42" i="18"/>
  <c r="O42" i="18"/>
  <c r="N42" i="18"/>
  <c r="M42" i="18"/>
  <c r="L42" i="18"/>
  <c r="P41" i="18"/>
  <c r="O41" i="18"/>
  <c r="N41" i="18"/>
  <c r="M41" i="18"/>
  <c r="L41" i="18"/>
  <c r="P40" i="18"/>
  <c r="O40" i="18"/>
  <c r="N40" i="18"/>
  <c r="M40" i="18"/>
  <c r="L40" i="18"/>
  <c r="P39" i="18"/>
  <c r="O39" i="18"/>
  <c r="N39" i="18"/>
  <c r="M39" i="18"/>
  <c r="L39" i="18"/>
  <c r="P38" i="18"/>
  <c r="O38" i="18"/>
  <c r="N38" i="18"/>
  <c r="M38" i="18"/>
  <c r="L38" i="18"/>
  <c r="P37" i="18"/>
  <c r="O37" i="18"/>
  <c r="N37" i="18"/>
  <c r="M37" i="18"/>
  <c r="L37" i="18"/>
  <c r="P36" i="18"/>
  <c r="O36" i="18"/>
  <c r="N36" i="18"/>
  <c r="M36" i="18"/>
  <c r="L36" i="18"/>
  <c r="P35" i="18"/>
  <c r="O35" i="18"/>
  <c r="N35" i="18"/>
  <c r="M35" i="18"/>
  <c r="L35" i="18"/>
  <c r="P34" i="18"/>
  <c r="O34" i="18"/>
  <c r="N34" i="18"/>
  <c r="M34" i="18"/>
  <c r="L34" i="18"/>
  <c r="P33" i="18"/>
  <c r="O33" i="18"/>
  <c r="N33" i="18"/>
  <c r="M33" i="18"/>
  <c r="L33" i="18"/>
  <c r="P32" i="18"/>
  <c r="O32" i="18"/>
  <c r="N32" i="18"/>
  <c r="M32" i="18"/>
  <c r="L32" i="18"/>
  <c r="P31" i="18"/>
  <c r="O31" i="18"/>
  <c r="N31" i="18"/>
  <c r="M31" i="18"/>
  <c r="L31" i="18"/>
  <c r="P30" i="18"/>
  <c r="O30" i="18"/>
  <c r="N30" i="18"/>
  <c r="M30" i="18"/>
  <c r="L30" i="18"/>
  <c r="P29" i="18"/>
  <c r="O29" i="18"/>
  <c r="N29" i="18"/>
  <c r="M29" i="18"/>
  <c r="L29" i="18"/>
  <c r="G29" i="18"/>
  <c r="F29" i="18"/>
  <c r="E29" i="18"/>
  <c r="D29" i="18"/>
  <c r="C29" i="18"/>
  <c r="P28" i="18"/>
  <c r="O28" i="18"/>
  <c r="N28" i="18"/>
  <c r="M28" i="18"/>
  <c r="L28" i="18"/>
  <c r="G28" i="18"/>
  <c r="F28" i="18"/>
  <c r="E28" i="18"/>
  <c r="D28" i="18"/>
  <c r="C28" i="18"/>
  <c r="P27" i="18"/>
  <c r="O27" i="18"/>
  <c r="N27" i="18"/>
  <c r="M27" i="18"/>
  <c r="L27" i="18"/>
  <c r="G27" i="18"/>
  <c r="F27" i="18"/>
  <c r="E27" i="18"/>
  <c r="D27" i="18"/>
  <c r="C27" i="18"/>
  <c r="P26" i="18"/>
  <c r="O26" i="18"/>
  <c r="N26" i="18"/>
  <c r="M26" i="18"/>
  <c r="L26" i="18"/>
  <c r="G26" i="18"/>
  <c r="F26" i="18"/>
  <c r="E26" i="18"/>
  <c r="D26" i="18"/>
  <c r="C26" i="18"/>
  <c r="P25" i="18"/>
  <c r="O25" i="18"/>
  <c r="N25" i="18"/>
  <c r="M25" i="18"/>
  <c r="L25" i="18"/>
  <c r="G25" i="18"/>
  <c r="F25" i="18"/>
  <c r="E25" i="18"/>
  <c r="D25" i="18"/>
  <c r="C25" i="18"/>
  <c r="P24" i="18"/>
  <c r="O24" i="18"/>
  <c r="N24" i="18"/>
  <c r="M24" i="18"/>
  <c r="L24" i="18"/>
  <c r="G24" i="18"/>
  <c r="F24" i="18"/>
  <c r="E24" i="18"/>
  <c r="D24" i="18"/>
  <c r="C24" i="18"/>
  <c r="P23" i="18"/>
  <c r="O23" i="18"/>
  <c r="N23" i="18"/>
  <c r="M23" i="18"/>
  <c r="L23" i="18"/>
  <c r="G23" i="18"/>
  <c r="F23" i="18"/>
  <c r="E23" i="18"/>
  <c r="D23" i="18"/>
  <c r="C23" i="18"/>
  <c r="P22" i="18"/>
  <c r="O22" i="18"/>
  <c r="N22" i="18"/>
  <c r="M22" i="18"/>
  <c r="L22" i="18"/>
  <c r="G22" i="18"/>
  <c r="F22" i="18"/>
  <c r="E22" i="18"/>
  <c r="D22" i="18"/>
  <c r="C22" i="18"/>
  <c r="P21" i="18"/>
  <c r="O21" i="18"/>
  <c r="N21" i="18"/>
  <c r="M21" i="18"/>
  <c r="L21" i="18"/>
  <c r="G21" i="18"/>
  <c r="F21" i="18"/>
  <c r="E21" i="18"/>
  <c r="D21" i="18"/>
  <c r="C21" i="18"/>
  <c r="P20" i="18"/>
  <c r="O20" i="18"/>
  <c r="N20" i="18"/>
  <c r="M20" i="18"/>
  <c r="L20" i="18"/>
  <c r="G20" i="18"/>
  <c r="F20" i="18"/>
  <c r="E20" i="18"/>
  <c r="D20" i="18"/>
  <c r="C20" i="18"/>
  <c r="P19" i="18"/>
  <c r="O19" i="18"/>
  <c r="N19" i="18"/>
  <c r="M19" i="18"/>
  <c r="L19" i="18"/>
  <c r="G19" i="18"/>
  <c r="F19" i="18"/>
  <c r="E19" i="18"/>
  <c r="D19" i="18"/>
  <c r="C19" i="18"/>
  <c r="P18" i="18"/>
  <c r="O18" i="18"/>
  <c r="N18" i="18"/>
  <c r="M18" i="18"/>
  <c r="L18" i="18"/>
  <c r="G18" i="18"/>
  <c r="F18" i="18"/>
  <c r="E18" i="18"/>
  <c r="D18" i="18"/>
  <c r="C18" i="18"/>
  <c r="P17" i="18"/>
  <c r="O17" i="18"/>
  <c r="N17" i="18"/>
  <c r="M17" i="18"/>
  <c r="L17" i="18"/>
  <c r="G17" i="18"/>
  <c r="F17" i="18"/>
  <c r="E17" i="18"/>
  <c r="D17" i="18"/>
  <c r="C17" i="18"/>
  <c r="P16" i="18"/>
  <c r="O16" i="18"/>
  <c r="N16" i="18"/>
  <c r="M16" i="18"/>
  <c r="L16" i="18"/>
  <c r="G16" i="18"/>
  <c r="F16" i="18"/>
  <c r="E16" i="18"/>
  <c r="D16" i="18"/>
  <c r="C16" i="18"/>
  <c r="P15" i="18"/>
  <c r="O15" i="18"/>
  <c r="N15" i="18"/>
  <c r="M15" i="18"/>
  <c r="L15" i="18"/>
  <c r="G15" i="18"/>
  <c r="F15" i="18"/>
  <c r="E15" i="18"/>
  <c r="D15" i="18"/>
  <c r="C15" i="18"/>
  <c r="P14" i="18"/>
  <c r="O14" i="18"/>
  <c r="N14" i="18"/>
  <c r="M14" i="18"/>
  <c r="L14" i="18"/>
  <c r="G14" i="18"/>
  <c r="F14" i="18"/>
  <c r="E14" i="18"/>
  <c r="D14" i="18"/>
  <c r="C14" i="18"/>
  <c r="P13" i="18"/>
  <c r="O13" i="18"/>
  <c r="N13" i="18"/>
  <c r="M13" i="18"/>
  <c r="L13" i="18"/>
  <c r="G13" i="18"/>
  <c r="F13" i="18"/>
  <c r="E13" i="18"/>
  <c r="D13" i="18"/>
  <c r="C13" i="18"/>
  <c r="Q12" i="18"/>
  <c r="P12" i="18"/>
  <c r="O12" i="18"/>
  <c r="N12" i="18"/>
  <c r="M12" i="18"/>
  <c r="L12" i="18"/>
  <c r="G12" i="18"/>
  <c r="F12" i="18"/>
  <c r="E12" i="18"/>
  <c r="D12" i="18"/>
  <c r="C12" i="18"/>
  <c r="Q11" i="18"/>
  <c r="P11" i="18"/>
  <c r="O11" i="18"/>
  <c r="N11" i="18"/>
  <c r="M11" i="18"/>
  <c r="L11" i="18"/>
  <c r="G11" i="18"/>
  <c r="F11" i="18"/>
  <c r="E11" i="18"/>
  <c r="D11" i="18"/>
  <c r="C11" i="18"/>
  <c r="Q10" i="18"/>
  <c r="P10" i="18"/>
  <c r="O10" i="18"/>
  <c r="N10" i="18"/>
  <c r="M10" i="18"/>
  <c r="L10" i="18"/>
  <c r="G10" i="18"/>
  <c r="F10" i="18"/>
  <c r="E10" i="18"/>
  <c r="D10" i="18"/>
  <c r="C10" i="18"/>
  <c r="Q9" i="18"/>
  <c r="P9" i="18"/>
  <c r="O9" i="18"/>
  <c r="N9" i="18"/>
  <c r="M9" i="18"/>
  <c r="L9" i="18"/>
  <c r="G9" i="18"/>
  <c r="F9" i="18"/>
  <c r="E9" i="18"/>
  <c r="D9" i="18"/>
  <c r="C9" i="18"/>
  <c r="Q8" i="18"/>
  <c r="P8" i="18"/>
  <c r="O8" i="18"/>
  <c r="N8" i="18"/>
  <c r="M8" i="18"/>
  <c r="L8" i="18"/>
  <c r="G8" i="18"/>
  <c r="F8" i="18"/>
  <c r="E8" i="18"/>
  <c r="D8" i="18"/>
  <c r="C8" i="18"/>
  <c r="Q7" i="18"/>
  <c r="P7" i="18"/>
  <c r="O7" i="18"/>
  <c r="N7" i="18"/>
  <c r="M7" i="18"/>
  <c r="L7" i="18"/>
  <c r="G7" i="18"/>
  <c r="F7" i="18"/>
  <c r="E7" i="18"/>
  <c r="D7" i="18"/>
  <c r="C7" i="18"/>
  <c r="Q6" i="18"/>
  <c r="P6" i="18"/>
  <c r="O6" i="18"/>
  <c r="N6" i="18"/>
  <c r="M6" i="18"/>
  <c r="L6" i="18"/>
  <c r="G6" i="18"/>
  <c r="F6" i="18"/>
  <c r="E6" i="18"/>
  <c r="D6" i="18"/>
  <c r="C6" i="18"/>
  <c r="Q5" i="18"/>
  <c r="P5" i="18"/>
  <c r="O5" i="18"/>
  <c r="N5" i="18"/>
  <c r="M5" i="18"/>
  <c r="L5" i="18"/>
  <c r="H5" i="18"/>
  <c r="G5" i="18"/>
  <c r="F5" i="18"/>
  <c r="E5" i="18"/>
  <c r="D5" i="18"/>
  <c r="C5" i="18"/>
  <c r="Q4" i="18"/>
  <c r="P4" i="18"/>
  <c r="O4" i="18"/>
  <c r="N4" i="18"/>
  <c r="M4" i="18"/>
  <c r="L4" i="18"/>
  <c r="H4" i="18"/>
  <c r="G4" i="18"/>
  <c r="F4" i="18"/>
  <c r="E4" i="18"/>
  <c r="D4" i="18"/>
  <c r="C4" i="18"/>
  <c r="L3" i="18"/>
  <c r="C3" i="18"/>
  <c r="P104" i="17"/>
  <c r="O104" i="17"/>
  <c r="N104" i="17"/>
  <c r="M104" i="17"/>
  <c r="L104" i="17"/>
  <c r="P103" i="17"/>
  <c r="O103" i="17"/>
  <c r="N103" i="17"/>
  <c r="M103" i="17"/>
  <c r="L103" i="17"/>
  <c r="P102" i="17"/>
  <c r="O102" i="17"/>
  <c r="N102" i="17"/>
  <c r="M102" i="17"/>
  <c r="L102" i="17"/>
  <c r="P101" i="17"/>
  <c r="O101" i="17"/>
  <c r="N101" i="17"/>
  <c r="M101" i="17"/>
  <c r="L101" i="17"/>
  <c r="P100" i="17"/>
  <c r="O100" i="17"/>
  <c r="N100" i="17"/>
  <c r="M100" i="17"/>
  <c r="L100" i="17"/>
  <c r="P99" i="17"/>
  <c r="O99" i="17"/>
  <c r="N99" i="17"/>
  <c r="M99" i="17"/>
  <c r="L99" i="17"/>
  <c r="P98" i="17"/>
  <c r="O98" i="17"/>
  <c r="N98" i="17"/>
  <c r="M98" i="17"/>
  <c r="L98" i="17"/>
  <c r="P97" i="17"/>
  <c r="O97" i="17"/>
  <c r="N97" i="17"/>
  <c r="M97" i="17"/>
  <c r="L97" i="17"/>
  <c r="P96" i="17"/>
  <c r="O96" i="17"/>
  <c r="N96" i="17"/>
  <c r="M96" i="17"/>
  <c r="L96" i="17"/>
  <c r="P95" i="17"/>
  <c r="O95" i="17"/>
  <c r="N95" i="17"/>
  <c r="M95" i="17"/>
  <c r="L95" i="17"/>
  <c r="P94" i="17"/>
  <c r="O94" i="17"/>
  <c r="N94" i="17"/>
  <c r="M94" i="17"/>
  <c r="L94" i="17"/>
  <c r="P93" i="17"/>
  <c r="O93" i="17"/>
  <c r="N93" i="17"/>
  <c r="M93" i="17"/>
  <c r="L93" i="17"/>
  <c r="P92" i="17"/>
  <c r="O92" i="17"/>
  <c r="N92" i="17"/>
  <c r="M92" i="17"/>
  <c r="L92" i="17"/>
  <c r="P91" i="17"/>
  <c r="O91" i="17"/>
  <c r="N91" i="17"/>
  <c r="M91" i="17"/>
  <c r="L91" i="17"/>
  <c r="P90" i="17"/>
  <c r="O90" i="17"/>
  <c r="N90" i="17"/>
  <c r="M90" i="17"/>
  <c r="L90" i="17"/>
  <c r="P89" i="17"/>
  <c r="O89" i="17"/>
  <c r="N89" i="17"/>
  <c r="M89" i="17"/>
  <c r="L89" i="17"/>
  <c r="P88" i="17"/>
  <c r="O88" i="17"/>
  <c r="N88" i="17"/>
  <c r="M88" i="17"/>
  <c r="L88" i="17"/>
  <c r="P87" i="17"/>
  <c r="O87" i="17"/>
  <c r="N87" i="17"/>
  <c r="M87" i="17"/>
  <c r="L87" i="17"/>
  <c r="P86" i="17"/>
  <c r="O86" i="17"/>
  <c r="N86" i="17"/>
  <c r="M86" i="17"/>
  <c r="L86" i="17"/>
  <c r="P85" i="17"/>
  <c r="O85" i="17"/>
  <c r="N85" i="17"/>
  <c r="M85" i="17"/>
  <c r="L85" i="17"/>
  <c r="P84" i="17"/>
  <c r="O84" i="17"/>
  <c r="N84" i="17"/>
  <c r="M84" i="17"/>
  <c r="L84" i="17"/>
  <c r="P83" i="17"/>
  <c r="O83" i="17"/>
  <c r="N83" i="17"/>
  <c r="M83" i="17"/>
  <c r="L83" i="17"/>
  <c r="P82" i="17"/>
  <c r="O82" i="17"/>
  <c r="N82" i="17"/>
  <c r="M82" i="17"/>
  <c r="L82" i="17"/>
  <c r="P81" i="17"/>
  <c r="O81" i="17"/>
  <c r="N81" i="17"/>
  <c r="M81" i="17"/>
  <c r="L81" i="17"/>
  <c r="P80" i="17"/>
  <c r="O80" i="17"/>
  <c r="N80" i="17"/>
  <c r="M80" i="17"/>
  <c r="L80" i="17"/>
  <c r="P79" i="17"/>
  <c r="O79" i="17"/>
  <c r="N79" i="17"/>
  <c r="M79" i="17"/>
  <c r="L79" i="17"/>
  <c r="P78" i="17"/>
  <c r="O78" i="17"/>
  <c r="N78" i="17"/>
  <c r="M78" i="17"/>
  <c r="L78" i="17"/>
  <c r="P77" i="17"/>
  <c r="O77" i="17"/>
  <c r="N77" i="17"/>
  <c r="M77" i="17"/>
  <c r="L77" i="17"/>
  <c r="P76" i="17"/>
  <c r="O76" i="17"/>
  <c r="N76" i="17"/>
  <c r="M76" i="17"/>
  <c r="L76" i="17"/>
  <c r="P75" i="17"/>
  <c r="O75" i="17"/>
  <c r="N75" i="17"/>
  <c r="M75" i="17"/>
  <c r="L75" i="17"/>
  <c r="P74" i="17"/>
  <c r="O74" i="17"/>
  <c r="N74" i="17"/>
  <c r="M74" i="17"/>
  <c r="L74" i="17"/>
  <c r="P73" i="17"/>
  <c r="O73" i="17"/>
  <c r="N73" i="17"/>
  <c r="M73" i="17"/>
  <c r="L73" i="17"/>
  <c r="P72" i="17"/>
  <c r="O72" i="17"/>
  <c r="N72" i="17"/>
  <c r="M72" i="17"/>
  <c r="L72" i="17"/>
  <c r="P71" i="17"/>
  <c r="O71" i="17"/>
  <c r="N71" i="17"/>
  <c r="M71" i="17"/>
  <c r="L71" i="17"/>
  <c r="P70" i="17"/>
  <c r="O70" i="17"/>
  <c r="N70" i="17"/>
  <c r="M70" i="17"/>
  <c r="L70" i="17"/>
  <c r="P69" i="17"/>
  <c r="O69" i="17"/>
  <c r="N69" i="17"/>
  <c r="M69" i="17"/>
  <c r="L69" i="17"/>
  <c r="P68" i="17"/>
  <c r="O68" i="17"/>
  <c r="N68" i="17"/>
  <c r="M68" i="17"/>
  <c r="L68" i="17"/>
  <c r="P67" i="17"/>
  <c r="O67" i="17"/>
  <c r="N67" i="17"/>
  <c r="M67" i="17"/>
  <c r="L67" i="17"/>
  <c r="P66" i="17"/>
  <c r="O66" i="17"/>
  <c r="N66" i="17"/>
  <c r="M66" i="17"/>
  <c r="L66" i="17"/>
  <c r="P65" i="17"/>
  <c r="O65" i="17"/>
  <c r="N65" i="17"/>
  <c r="M65" i="17"/>
  <c r="L65" i="17"/>
  <c r="P64" i="17"/>
  <c r="O64" i="17"/>
  <c r="N64" i="17"/>
  <c r="M64" i="17"/>
  <c r="L64" i="17"/>
  <c r="P63" i="17"/>
  <c r="O63" i="17"/>
  <c r="N63" i="17"/>
  <c r="M63" i="17"/>
  <c r="L63" i="17"/>
  <c r="P62" i="17"/>
  <c r="O62" i="17"/>
  <c r="N62" i="17"/>
  <c r="M62" i="17"/>
  <c r="L62" i="17"/>
  <c r="P61" i="17"/>
  <c r="O61" i="17"/>
  <c r="N61" i="17"/>
  <c r="M61" i="17"/>
  <c r="L61" i="17"/>
  <c r="P60" i="17"/>
  <c r="O60" i="17"/>
  <c r="N60" i="17"/>
  <c r="M60" i="17"/>
  <c r="L60" i="17"/>
  <c r="P59" i="17"/>
  <c r="O59" i="17"/>
  <c r="N59" i="17"/>
  <c r="M59" i="17"/>
  <c r="L59" i="17"/>
  <c r="P58" i="17"/>
  <c r="O58" i="17"/>
  <c r="N58" i="17"/>
  <c r="M58" i="17"/>
  <c r="L58" i="17"/>
  <c r="P57" i="17"/>
  <c r="O57" i="17"/>
  <c r="N57" i="17"/>
  <c r="M57" i="17"/>
  <c r="L57" i="17"/>
  <c r="P56" i="17"/>
  <c r="O56" i="17"/>
  <c r="N56" i="17"/>
  <c r="M56" i="17"/>
  <c r="L56" i="17"/>
  <c r="P55" i="17"/>
  <c r="O55" i="17"/>
  <c r="N55" i="17"/>
  <c r="M55" i="17"/>
  <c r="L55" i="17"/>
  <c r="P54" i="17"/>
  <c r="O54" i="17"/>
  <c r="N54" i="17"/>
  <c r="M54" i="17"/>
  <c r="L54" i="17"/>
  <c r="P53" i="17"/>
  <c r="O53" i="17"/>
  <c r="N53" i="17"/>
  <c r="M53" i="17"/>
  <c r="L53" i="17"/>
  <c r="P52" i="17"/>
  <c r="O52" i="17"/>
  <c r="N52" i="17"/>
  <c r="M52" i="17"/>
  <c r="L52" i="17"/>
  <c r="P51" i="17"/>
  <c r="O51" i="17"/>
  <c r="N51" i="17"/>
  <c r="M51" i="17"/>
  <c r="L51" i="17"/>
  <c r="P50" i="17"/>
  <c r="O50" i="17"/>
  <c r="N50" i="17"/>
  <c r="M50" i="17"/>
  <c r="L50" i="17"/>
  <c r="P49" i="17"/>
  <c r="O49" i="17"/>
  <c r="N49" i="17"/>
  <c r="M49" i="17"/>
  <c r="L49" i="17"/>
  <c r="P48" i="17"/>
  <c r="O48" i="17"/>
  <c r="N48" i="17"/>
  <c r="M48" i="17"/>
  <c r="L48" i="17"/>
  <c r="P47" i="17"/>
  <c r="O47" i="17"/>
  <c r="N47" i="17"/>
  <c r="M47" i="17"/>
  <c r="L47" i="17"/>
  <c r="P46" i="17"/>
  <c r="O46" i="17"/>
  <c r="N46" i="17"/>
  <c r="M46" i="17"/>
  <c r="L46" i="17"/>
  <c r="P45" i="17"/>
  <c r="O45" i="17"/>
  <c r="N45" i="17"/>
  <c r="M45" i="17"/>
  <c r="L45" i="17"/>
  <c r="P44" i="17"/>
  <c r="O44" i="17"/>
  <c r="N44" i="17"/>
  <c r="M44" i="17"/>
  <c r="L44" i="17"/>
  <c r="Q43" i="17"/>
  <c r="P43" i="17"/>
  <c r="O43" i="17"/>
  <c r="N43" i="17"/>
  <c r="M43" i="17"/>
  <c r="L43" i="17"/>
  <c r="Q42" i="17"/>
  <c r="P42" i="17"/>
  <c r="O42" i="17"/>
  <c r="N42" i="17"/>
  <c r="M42" i="17"/>
  <c r="L42" i="17"/>
  <c r="Q41" i="17"/>
  <c r="P41" i="17"/>
  <c r="O41" i="17"/>
  <c r="N41" i="17"/>
  <c r="M41" i="17"/>
  <c r="L41" i="17"/>
  <c r="Q40" i="17"/>
  <c r="P40" i="17"/>
  <c r="O40" i="17"/>
  <c r="N40" i="17"/>
  <c r="M40" i="17"/>
  <c r="L40" i="17"/>
  <c r="Q39" i="17"/>
  <c r="P39" i="17"/>
  <c r="O39" i="17"/>
  <c r="N39" i="17"/>
  <c r="M39" i="17"/>
  <c r="L39" i="17"/>
  <c r="Q38" i="17"/>
  <c r="P38" i="17"/>
  <c r="O38" i="17"/>
  <c r="N38" i="17"/>
  <c r="M38" i="17"/>
  <c r="L38" i="17"/>
  <c r="Q37" i="17"/>
  <c r="P37" i="17"/>
  <c r="O37" i="17"/>
  <c r="N37" i="17"/>
  <c r="M37" i="17"/>
  <c r="L37" i="17"/>
  <c r="Q36" i="17"/>
  <c r="P36" i="17"/>
  <c r="O36" i="17"/>
  <c r="N36" i="17"/>
  <c r="M36" i="17"/>
  <c r="L36" i="17"/>
  <c r="G36" i="17"/>
  <c r="F36" i="17"/>
  <c r="E36" i="17"/>
  <c r="D36" i="17"/>
  <c r="C36" i="17"/>
  <c r="Q35" i="17"/>
  <c r="P35" i="17"/>
  <c r="O35" i="17"/>
  <c r="N35" i="17"/>
  <c r="M35" i="17"/>
  <c r="L35" i="17"/>
  <c r="G35" i="17"/>
  <c r="F35" i="17"/>
  <c r="E35" i="17"/>
  <c r="D35" i="17"/>
  <c r="C35" i="17"/>
  <c r="Q34" i="17"/>
  <c r="P34" i="17"/>
  <c r="O34" i="17"/>
  <c r="N34" i="17"/>
  <c r="M34" i="17"/>
  <c r="L34" i="17"/>
  <c r="G34" i="17"/>
  <c r="F34" i="17"/>
  <c r="E34" i="17"/>
  <c r="D34" i="17"/>
  <c r="C34" i="17"/>
  <c r="Q33" i="17"/>
  <c r="P33" i="17"/>
  <c r="O33" i="17"/>
  <c r="N33" i="17"/>
  <c r="M33" i="17"/>
  <c r="L33" i="17"/>
  <c r="G33" i="17"/>
  <c r="F33" i="17"/>
  <c r="E33" i="17"/>
  <c r="D33" i="17"/>
  <c r="C33" i="17"/>
  <c r="Q32" i="17"/>
  <c r="P32" i="17"/>
  <c r="O32" i="17"/>
  <c r="N32" i="17"/>
  <c r="M32" i="17"/>
  <c r="L32" i="17"/>
  <c r="G32" i="17"/>
  <c r="F32" i="17"/>
  <c r="E32" i="17"/>
  <c r="D32" i="17"/>
  <c r="C32" i="17"/>
  <c r="Q31" i="17"/>
  <c r="P31" i="17"/>
  <c r="O31" i="17"/>
  <c r="N31" i="17"/>
  <c r="M31" i="17"/>
  <c r="L31" i="17"/>
  <c r="G31" i="17"/>
  <c r="F31" i="17"/>
  <c r="E31" i="17"/>
  <c r="D31" i="17"/>
  <c r="C31" i="17"/>
  <c r="Q30" i="17"/>
  <c r="P30" i="17"/>
  <c r="O30" i="17"/>
  <c r="N30" i="17"/>
  <c r="M30" i="17"/>
  <c r="L30" i="17"/>
  <c r="G30" i="17"/>
  <c r="F30" i="17"/>
  <c r="E30" i="17"/>
  <c r="D30" i="17"/>
  <c r="C30" i="17"/>
  <c r="Q29" i="17"/>
  <c r="P29" i="17"/>
  <c r="O29" i="17"/>
  <c r="N29" i="17"/>
  <c r="M29" i="17"/>
  <c r="L29" i="17"/>
  <c r="G29" i="17"/>
  <c r="F29" i="17"/>
  <c r="E29" i="17"/>
  <c r="D29" i="17"/>
  <c r="C29" i="17"/>
  <c r="Q28" i="17"/>
  <c r="P28" i="17"/>
  <c r="O28" i="17"/>
  <c r="N28" i="17"/>
  <c r="M28" i="17"/>
  <c r="L28" i="17"/>
  <c r="G28" i="17"/>
  <c r="F28" i="17"/>
  <c r="E28" i="17"/>
  <c r="D28" i="17"/>
  <c r="C28" i="17"/>
  <c r="Q27" i="17"/>
  <c r="P27" i="17"/>
  <c r="O27" i="17"/>
  <c r="N27" i="17"/>
  <c r="M27" i="17"/>
  <c r="L27" i="17"/>
  <c r="G27" i="17"/>
  <c r="F27" i="17"/>
  <c r="E27" i="17"/>
  <c r="D27" i="17"/>
  <c r="C27" i="17"/>
  <c r="Q26" i="17"/>
  <c r="P26" i="17"/>
  <c r="O26" i="17"/>
  <c r="N26" i="17"/>
  <c r="M26" i="17"/>
  <c r="L26" i="17"/>
  <c r="G26" i="17"/>
  <c r="F26" i="17"/>
  <c r="E26" i="17"/>
  <c r="D26" i="17"/>
  <c r="C26" i="17"/>
  <c r="Q25" i="17"/>
  <c r="P25" i="17"/>
  <c r="O25" i="17"/>
  <c r="N25" i="17"/>
  <c r="M25" i="17"/>
  <c r="L25" i="17"/>
  <c r="G25" i="17"/>
  <c r="F25" i="17"/>
  <c r="E25" i="17"/>
  <c r="D25" i="17"/>
  <c r="C25" i="17"/>
  <c r="Q24" i="17"/>
  <c r="P24" i="17"/>
  <c r="O24" i="17"/>
  <c r="N24" i="17"/>
  <c r="M24" i="17"/>
  <c r="L24" i="17"/>
  <c r="G24" i="17"/>
  <c r="F24" i="17"/>
  <c r="E24" i="17"/>
  <c r="D24" i="17"/>
  <c r="C24" i="17"/>
  <c r="Q23" i="17"/>
  <c r="P23" i="17"/>
  <c r="O23" i="17"/>
  <c r="N23" i="17"/>
  <c r="M23" i="17"/>
  <c r="L23" i="17"/>
  <c r="G23" i="17"/>
  <c r="F23" i="17"/>
  <c r="E23" i="17"/>
  <c r="D23" i="17"/>
  <c r="C23" i="17"/>
  <c r="Q22" i="17"/>
  <c r="P22" i="17"/>
  <c r="O22" i="17"/>
  <c r="N22" i="17"/>
  <c r="M22" i="17"/>
  <c r="L22" i="17"/>
  <c r="G22" i="17"/>
  <c r="F22" i="17"/>
  <c r="E22" i="17"/>
  <c r="D22" i="17"/>
  <c r="C22" i="17"/>
  <c r="Q21" i="17"/>
  <c r="P21" i="17"/>
  <c r="O21" i="17"/>
  <c r="N21" i="17"/>
  <c r="M21" i="17"/>
  <c r="L21" i="17"/>
  <c r="G21" i="17"/>
  <c r="F21" i="17"/>
  <c r="E21" i="17"/>
  <c r="D21" i="17"/>
  <c r="C21" i="17"/>
  <c r="Q20" i="17"/>
  <c r="P20" i="17"/>
  <c r="O20" i="17"/>
  <c r="N20" i="17"/>
  <c r="M20" i="17"/>
  <c r="L20" i="17"/>
  <c r="G20" i="17"/>
  <c r="F20" i="17"/>
  <c r="E20" i="17"/>
  <c r="D20" i="17"/>
  <c r="C20" i="17"/>
  <c r="Q19" i="17"/>
  <c r="P19" i="17"/>
  <c r="O19" i="17"/>
  <c r="N19" i="17"/>
  <c r="M19" i="17"/>
  <c r="L19" i="17"/>
  <c r="G19" i="17"/>
  <c r="F19" i="17"/>
  <c r="E19" i="17"/>
  <c r="D19" i="17"/>
  <c r="C19" i="17"/>
  <c r="Q18" i="17"/>
  <c r="P18" i="17"/>
  <c r="O18" i="17"/>
  <c r="N18" i="17"/>
  <c r="M18" i="17"/>
  <c r="L18" i="17"/>
  <c r="G18" i="17"/>
  <c r="F18" i="17"/>
  <c r="E18" i="17"/>
  <c r="D18" i="17"/>
  <c r="C18" i="17"/>
  <c r="Q17" i="17"/>
  <c r="P17" i="17"/>
  <c r="O17" i="17"/>
  <c r="N17" i="17"/>
  <c r="M17" i="17"/>
  <c r="L17" i="17"/>
  <c r="G17" i="17"/>
  <c r="F17" i="17"/>
  <c r="E17" i="17"/>
  <c r="D17" i="17"/>
  <c r="C17" i="17"/>
  <c r="Q16" i="17"/>
  <c r="P16" i="17"/>
  <c r="O16" i="17"/>
  <c r="N16" i="17"/>
  <c r="M16" i="17"/>
  <c r="L16" i="17"/>
  <c r="H16" i="17"/>
  <c r="G16" i="17"/>
  <c r="F16" i="17"/>
  <c r="E16" i="17"/>
  <c r="D16" i="17"/>
  <c r="C16" i="17"/>
  <c r="Q15" i="17"/>
  <c r="P15" i="17"/>
  <c r="O15" i="17"/>
  <c r="N15" i="17"/>
  <c r="M15" i="17"/>
  <c r="L15" i="17"/>
  <c r="H15" i="17"/>
  <c r="G15" i="17"/>
  <c r="F15" i="17"/>
  <c r="E15" i="17"/>
  <c r="D15" i="17"/>
  <c r="C15" i="17"/>
  <c r="Q14" i="17"/>
  <c r="P14" i="17"/>
  <c r="O14" i="17"/>
  <c r="N14" i="17"/>
  <c r="M14" i="17"/>
  <c r="L14" i="17"/>
  <c r="H14" i="17"/>
  <c r="G14" i="17"/>
  <c r="F14" i="17"/>
  <c r="E14" i="17"/>
  <c r="D14" i="17"/>
  <c r="C14" i="17"/>
  <c r="Q13" i="17"/>
  <c r="P13" i="17"/>
  <c r="O13" i="17"/>
  <c r="N13" i="17"/>
  <c r="M13" i="17"/>
  <c r="L13" i="17"/>
  <c r="H13" i="17"/>
  <c r="G13" i="17"/>
  <c r="F13" i="17"/>
  <c r="E13" i="17"/>
  <c r="D13" i="17"/>
  <c r="C13" i="17"/>
  <c r="Q12" i="17"/>
  <c r="P12" i="17"/>
  <c r="O12" i="17"/>
  <c r="N12" i="17"/>
  <c r="M12" i="17"/>
  <c r="L12" i="17"/>
  <c r="H12" i="17"/>
  <c r="G12" i="17"/>
  <c r="F12" i="17"/>
  <c r="E12" i="17"/>
  <c r="D12" i="17"/>
  <c r="C12" i="17"/>
  <c r="Q11" i="17"/>
  <c r="P11" i="17"/>
  <c r="O11" i="17"/>
  <c r="N11" i="17"/>
  <c r="M11" i="17"/>
  <c r="L11" i="17"/>
  <c r="H11" i="17"/>
  <c r="G11" i="17"/>
  <c r="F11" i="17"/>
  <c r="E11" i="17"/>
  <c r="D11" i="17"/>
  <c r="C11" i="17"/>
  <c r="Q10" i="17"/>
  <c r="P10" i="17"/>
  <c r="O10" i="17"/>
  <c r="N10" i="17"/>
  <c r="M10" i="17"/>
  <c r="L10" i="17"/>
  <c r="H10" i="17"/>
  <c r="G10" i="17"/>
  <c r="F10" i="17"/>
  <c r="E10" i="17"/>
  <c r="D10" i="17"/>
  <c r="C10" i="17"/>
  <c r="Q9" i="17"/>
  <c r="P9" i="17"/>
  <c r="O9" i="17"/>
  <c r="N9" i="17"/>
  <c r="M9" i="17"/>
  <c r="L9" i="17"/>
  <c r="H9" i="17"/>
  <c r="G9" i="17"/>
  <c r="F9" i="17"/>
  <c r="E9" i="17"/>
  <c r="D9" i="17"/>
  <c r="C9" i="17"/>
  <c r="Q8" i="17"/>
  <c r="P8" i="17"/>
  <c r="O8" i="17"/>
  <c r="N8" i="17"/>
  <c r="M8" i="17"/>
  <c r="L8" i="17"/>
  <c r="H8" i="17"/>
  <c r="G8" i="17"/>
  <c r="F8" i="17"/>
  <c r="E8" i="17"/>
  <c r="D8" i="17"/>
  <c r="C8" i="17"/>
  <c r="Q7" i="17"/>
  <c r="P7" i="17"/>
  <c r="O7" i="17"/>
  <c r="N7" i="17"/>
  <c r="M7" i="17"/>
  <c r="L7" i="17"/>
  <c r="H7" i="17"/>
  <c r="G7" i="17"/>
  <c r="F7" i="17"/>
  <c r="E7" i="17"/>
  <c r="D7" i="17"/>
  <c r="C7" i="17"/>
  <c r="Q6" i="17"/>
  <c r="P6" i="17"/>
  <c r="O6" i="17"/>
  <c r="N6" i="17"/>
  <c r="M6" i="17"/>
  <c r="L6" i="17"/>
  <c r="H6" i="17"/>
  <c r="G6" i="17"/>
  <c r="F6" i="17"/>
  <c r="E6" i="17"/>
  <c r="D6" i="17"/>
  <c r="C6" i="17"/>
  <c r="Q5" i="17"/>
  <c r="P5" i="17"/>
  <c r="O5" i="17"/>
  <c r="N5" i="17"/>
  <c r="M5" i="17"/>
  <c r="L5" i="17"/>
  <c r="H5" i="17"/>
  <c r="G5" i="17"/>
  <c r="F5" i="17"/>
  <c r="E5" i="17"/>
  <c r="D5" i="17"/>
  <c r="C5" i="17"/>
  <c r="Q4" i="17"/>
  <c r="P4" i="17"/>
  <c r="O4" i="17"/>
  <c r="N4" i="17"/>
  <c r="M4" i="17"/>
  <c r="L4" i="17"/>
  <c r="H4" i="17"/>
  <c r="G4" i="17"/>
  <c r="F4" i="17"/>
  <c r="E4" i="17"/>
  <c r="D4" i="17"/>
  <c r="C4" i="17"/>
  <c r="L3" i="17"/>
  <c r="C3" i="17"/>
  <c r="G44" i="16"/>
  <c r="F44" i="16"/>
  <c r="E44" i="16"/>
  <c r="D44" i="16"/>
  <c r="C44" i="16"/>
  <c r="G43" i="16"/>
  <c r="F43" i="16"/>
  <c r="E43" i="16"/>
  <c r="D43" i="16"/>
  <c r="C43" i="16"/>
  <c r="G42" i="16"/>
  <c r="F42" i="16"/>
  <c r="E42" i="16"/>
  <c r="D42" i="16"/>
  <c r="C42" i="16"/>
  <c r="G41" i="16"/>
  <c r="F41" i="16"/>
  <c r="E41" i="16"/>
  <c r="D41" i="16"/>
  <c r="C41" i="16"/>
  <c r="G40" i="16"/>
  <c r="F40" i="16"/>
  <c r="E40" i="16"/>
  <c r="D40" i="16"/>
  <c r="C40" i="16"/>
  <c r="G39" i="16"/>
  <c r="F39" i="16"/>
  <c r="E39" i="16"/>
  <c r="D39" i="16"/>
  <c r="C39" i="16"/>
  <c r="G38" i="16"/>
  <c r="F38" i="16"/>
  <c r="E38" i="16"/>
  <c r="D38" i="16"/>
  <c r="C38" i="16"/>
  <c r="G37" i="16"/>
  <c r="F37" i="16"/>
  <c r="E37" i="16"/>
  <c r="D37" i="16"/>
  <c r="C37" i="16"/>
  <c r="G36" i="16"/>
  <c r="F36" i="16"/>
  <c r="E36" i="16"/>
  <c r="D36" i="16"/>
  <c r="C36" i="16"/>
  <c r="G35" i="16"/>
  <c r="F35" i="16"/>
  <c r="E35" i="16"/>
  <c r="D35" i="16"/>
  <c r="C35" i="16"/>
  <c r="G34" i="16"/>
  <c r="F34" i="16"/>
  <c r="E34" i="16"/>
  <c r="D34" i="16"/>
  <c r="C34" i="16"/>
  <c r="G33" i="16"/>
  <c r="F33" i="16"/>
  <c r="E33" i="16"/>
  <c r="D33" i="16"/>
  <c r="C33" i="16"/>
  <c r="G32" i="16"/>
  <c r="F32" i="16"/>
  <c r="E32" i="16"/>
  <c r="D32" i="16"/>
  <c r="C32" i="16"/>
  <c r="G31" i="16"/>
  <c r="F31" i="16"/>
  <c r="E31" i="16"/>
  <c r="D31" i="16"/>
  <c r="C31" i="16"/>
  <c r="G30" i="16"/>
  <c r="F30" i="16"/>
  <c r="E30" i="16"/>
  <c r="D30" i="16"/>
  <c r="C30" i="16"/>
  <c r="G29" i="16"/>
  <c r="F29" i="16"/>
  <c r="E29" i="16"/>
  <c r="D29" i="16"/>
  <c r="C29" i="16"/>
  <c r="G28" i="16"/>
  <c r="F28" i="16"/>
  <c r="E28" i="16"/>
  <c r="D28" i="16"/>
  <c r="C28" i="16"/>
  <c r="G27" i="16"/>
  <c r="F27" i="16"/>
  <c r="E27" i="16"/>
  <c r="D27" i="16"/>
  <c r="C27" i="16"/>
  <c r="P26" i="16"/>
  <c r="O26" i="16"/>
  <c r="N26" i="16"/>
  <c r="M26" i="16"/>
  <c r="L26" i="16"/>
  <c r="G26" i="16"/>
  <c r="F26" i="16"/>
  <c r="E26" i="16"/>
  <c r="D26" i="16"/>
  <c r="C26" i="16"/>
  <c r="P25" i="16"/>
  <c r="O25" i="16"/>
  <c r="N25" i="16"/>
  <c r="M25" i="16"/>
  <c r="L25" i="16"/>
  <c r="G25" i="16"/>
  <c r="F25" i="16"/>
  <c r="E25" i="16"/>
  <c r="D25" i="16"/>
  <c r="C25" i="16"/>
  <c r="P24" i="16"/>
  <c r="O24" i="16"/>
  <c r="N24" i="16"/>
  <c r="M24" i="16"/>
  <c r="L24" i="16"/>
  <c r="G24" i="16"/>
  <c r="F24" i="16"/>
  <c r="E24" i="16"/>
  <c r="D24" i="16"/>
  <c r="C24" i="16"/>
  <c r="P23" i="16"/>
  <c r="O23" i="16"/>
  <c r="N23" i="16"/>
  <c r="M23" i="16"/>
  <c r="L23" i="16"/>
  <c r="G23" i="16"/>
  <c r="F23" i="16"/>
  <c r="E23" i="16"/>
  <c r="D23" i="16"/>
  <c r="C23" i="16"/>
  <c r="P22" i="16"/>
  <c r="O22" i="16"/>
  <c r="N22" i="16"/>
  <c r="M22" i="16"/>
  <c r="L22" i="16"/>
  <c r="G22" i="16"/>
  <c r="F22" i="16"/>
  <c r="E22" i="16"/>
  <c r="D22" i="16"/>
  <c r="C22" i="16"/>
  <c r="P21" i="16"/>
  <c r="O21" i="16"/>
  <c r="N21" i="16"/>
  <c r="M21" i="16"/>
  <c r="L21" i="16"/>
  <c r="G21" i="16"/>
  <c r="F21" i="16"/>
  <c r="E21" i="16"/>
  <c r="D21" i="16"/>
  <c r="C21" i="16"/>
  <c r="Q20" i="16"/>
  <c r="P20" i="16"/>
  <c r="O20" i="16"/>
  <c r="N20" i="16"/>
  <c r="M20" i="16"/>
  <c r="L20" i="16"/>
  <c r="G20" i="16"/>
  <c r="F20" i="16"/>
  <c r="E20" i="16"/>
  <c r="D20" i="16"/>
  <c r="C20" i="16"/>
  <c r="Q19" i="16"/>
  <c r="P19" i="16"/>
  <c r="O19" i="16"/>
  <c r="N19" i="16"/>
  <c r="M19" i="16"/>
  <c r="L19" i="16"/>
  <c r="G19" i="16"/>
  <c r="F19" i="16"/>
  <c r="E19" i="16"/>
  <c r="D19" i="16"/>
  <c r="C19" i="16"/>
  <c r="Q18" i="16"/>
  <c r="P18" i="16"/>
  <c r="O18" i="16"/>
  <c r="N18" i="16"/>
  <c r="M18" i="16"/>
  <c r="L18" i="16"/>
  <c r="G18" i="16"/>
  <c r="F18" i="16"/>
  <c r="E18" i="16"/>
  <c r="D18" i="16"/>
  <c r="C18" i="16"/>
  <c r="Q17" i="16"/>
  <c r="P17" i="16"/>
  <c r="O17" i="16"/>
  <c r="N17" i="16"/>
  <c r="M17" i="16"/>
  <c r="L17" i="16"/>
  <c r="G17" i="16"/>
  <c r="F17" i="16"/>
  <c r="E17" i="16"/>
  <c r="D17" i="16"/>
  <c r="C17" i="16"/>
  <c r="Q16" i="16"/>
  <c r="P16" i="16"/>
  <c r="O16" i="16"/>
  <c r="N16" i="16"/>
  <c r="M16" i="16"/>
  <c r="L16" i="16"/>
  <c r="G16" i="16"/>
  <c r="F16" i="16"/>
  <c r="E16" i="16"/>
  <c r="D16" i="16"/>
  <c r="C16" i="16"/>
  <c r="Q15" i="16"/>
  <c r="P15" i="16"/>
  <c r="O15" i="16"/>
  <c r="N15" i="16"/>
  <c r="M15" i="16"/>
  <c r="L15" i="16"/>
  <c r="G15" i="16"/>
  <c r="F15" i="16"/>
  <c r="E15" i="16"/>
  <c r="D15" i="16"/>
  <c r="C15" i="16"/>
  <c r="Q14" i="16"/>
  <c r="P14" i="16"/>
  <c r="O14" i="16"/>
  <c r="N14" i="16"/>
  <c r="M14" i="16"/>
  <c r="L14" i="16"/>
  <c r="G14" i="16"/>
  <c r="F14" i="16"/>
  <c r="E14" i="16"/>
  <c r="D14" i="16"/>
  <c r="C14" i="16"/>
  <c r="Q13" i="16"/>
  <c r="P13" i="16"/>
  <c r="O13" i="16"/>
  <c r="N13" i="16"/>
  <c r="M13" i="16"/>
  <c r="L13" i="16"/>
  <c r="G13" i="16"/>
  <c r="F13" i="16"/>
  <c r="E13" i="16"/>
  <c r="D13" i="16"/>
  <c r="C13" i="16"/>
  <c r="Q12" i="16"/>
  <c r="P12" i="16"/>
  <c r="O12" i="16"/>
  <c r="N12" i="16"/>
  <c r="M12" i="16"/>
  <c r="L12" i="16"/>
  <c r="G12" i="16"/>
  <c r="F12" i="16"/>
  <c r="E12" i="16"/>
  <c r="D12" i="16"/>
  <c r="C12" i="16"/>
  <c r="Q11" i="16"/>
  <c r="P11" i="16"/>
  <c r="O11" i="16"/>
  <c r="N11" i="16"/>
  <c r="M11" i="16"/>
  <c r="L11" i="16"/>
  <c r="G11" i="16"/>
  <c r="F11" i="16"/>
  <c r="E11" i="16"/>
  <c r="D11" i="16"/>
  <c r="C11" i="16"/>
  <c r="Q10" i="16"/>
  <c r="P10" i="16"/>
  <c r="O10" i="16"/>
  <c r="N10" i="16"/>
  <c r="M10" i="16"/>
  <c r="L10" i="16"/>
  <c r="G10" i="16"/>
  <c r="F10" i="16"/>
  <c r="E10" i="16"/>
  <c r="D10" i="16"/>
  <c r="C10" i="16"/>
  <c r="Q9" i="16"/>
  <c r="P9" i="16"/>
  <c r="O9" i="16"/>
  <c r="N9" i="16"/>
  <c r="M9" i="16"/>
  <c r="L9" i="16"/>
  <c r="H9" i="16"/>
  <c r="G9" i="16"/>
  <c r="F9" i="16"/>
  <c r="E9" i="16"/>
  <c r="D9" i="16"/>
  <c r="C9" i="16"/>
  <c r="Q8" i="16"/>
  <c r="P8" i="16"/>
  <c r="O8" i="16"/>
  <c r="N8" i="16"/>
  <c r="M8" i="16"/>
  <c r="L8" i="16"/>
  <c r="H8" i="16"/>
  <c r="G8" i="16"/>
  <c r="F8" i="16"/>
  <c r="E8" i="16"/>
  <c r="D8" i="16"/>
  <c r="C8" i="16"/>
  <c r="Q7" i="16"/>
  <c r="P7" i="16"/>
  <c r="O7" i="16"/>
  <c r="N7" i="16"/>
  <c r="M7" i="16"/>
  <c r="L7" i="16"/>
  <c r="H7" i="16"/>
  <c r="G7" i="16"/>
  <c r="F7" i="16"/>
  <c r="E7" i="16"/>
  <c r="D7" i="16"/>
  <c r="C7" i="16"/>
  <c r="Q6" i="16"/>
  <c r="P6" i="16"/>
  <c r="O6" i="16"/>
  <c r="N6" i="16"/>
  <c r="M6" i="16"/>
  <c r="L6" i="16"/>
  <c r="H6" i="16"/>
  <c r="G6" i="16"/>
  <c r="F6" i="16"/>
  <c r="E6" i="16"/>
  <c r="D6" i="16"/>
  <c r="C6" i="16"/>
  <c r="Q5" i="16"/>
  <c r="P5" i="16"/>
  <c r="O5" i="16"/>
  <c r="N5" i="16"/>
  <c r="M5" i="16"/>
  <c r="L5" i="16"/>
  <c r="H5" i="16"/>
  <c r="G5" i="16"/>
  <c r="F5" i="16"/>
  <c r="E5" i="16"/>
  <c r="D5" i="16"/>
  <c r="C5" i="16"/>
  <c r="Q4" i="16"/>
  <c r="P4" i="16"/>
  <c r="O4" i="16"/>
  <c r="N4" i="16"/>
  <c r="M4" i="16"/>
  <c r="L4" i="16"/>
  <c r="H4" i="16"/>
  <c r="G4" i="16"/>
  <c r="F4" i="16"/>
  <c r="E4" i="16"/>
  <c r="D4" i="16"/>
  <c r="C4" i="16"/>
  <c r="L3" i="16"/>
  <c r="C3" i="16"/>
  <c r="P83" i="15"/>
  <c r="O83" i="15"/>
  <c r="N83" i="15"/>
  <c r="M83" i="15"/>
  <c r="L83" i="15"/>
  <c r="P82" i="15"/>
  <c r="O82" i="15"/>
  <c r="N82" i="15"/>
  <c r="M82" i="15"/>
  <c r="L82" i="15"/>
  <c r="P81" i="15"/>
  <c r="O81" i="15"/>
  <c r="N81" i="15"/>
  <c r="M81" i="15"/>
  <c r="L81" i="15"/>
  <c r="P80" i="15"/>
  <c r="O80" i="15"/>
  <c r="N80" i="15"/>
  <c r="M80" i="15"/>
  <c r="L80" i="15"/>
  <c r="P79" i="15"/>
  <c r="O79" i="15"/>
  <c r="N79" i="15"/>
  <c r="M79" i="15"/>
  <c r="L79" i="15"/>
  <c r="P78" i="15"/>
  <c r="O78" i="15"/>
  <c r="N78" i="15"/>
  <c r="M78" i="15"/>
  <c r="L78" i="15"/>
  <c r="G78" i="15"/>
  <c r="F78" i="15"/>
  <c r="E78" i="15"/>
  <c r="D78" i="15"/>
  <c r="C78" i="15"/>
  <c r="P77" i="15"/>
  <c r="O77" i="15"/>
  <c r="N77" i="15"/>
  <c r="M77" i="15"/>
  <c r="L77" i="15"/>
  <c r="G77" i="15"/>
  <c r="F77" i="15"/>
  <c r="E77" i="15"/>
  <c r="D77" i="15"/>
  <c r="C77" i="15"/>
  <c r="P76" i="15"/>
  <c r="O76" i="15"/>
  <c r="N76" i="15"/>
  <c r="M76" i="15"/>
  <c r="L76" i="15"/>
  <c r="G76" i="15"/>
  <c r="F76" i="15"/>
  <c r="E76" i="15"/>
  <c r="D76" i="15"/>
  <c r="C76" i="15"/>
  <c r="P75" i="15"/>
  <c r="O75" i="15"/>
  <c r="N75" i="15"/>
  <c r="M75" i="15"/>
  <c r="L75" i="15"/>
  <c r="G75" i="15"/>
  <c r="F75" i="15"/>
  <c r="E75" i="15"/>
  <c r="D75" i="15"/>
  <c r="C75" i="15"/>
  <c r="P74" i="15"/>
  <c r="O74" i="15"/>
  <c r="N74" i="15"/>
  <c r="M74" i="15"/>
  <c r="L74" i="15"/>
  <c r="G74" i="15"/>
  <c r="F74" i="15"/>
  <c r="E74" i="15"/>
  <c r="D74" i="15"/>
  <c r="C74" i="15"/>
  <c r="P73" i="15"/>
  <c r="O73" i="15"/>
  <c r="N73" i="15"/>
  <c r="M73" i="15"/>
  <c r="L73" i="15"/>
  <c r="G73" i="15"/>
  <c r="F73" i="15"/>
  <c r="E73" i="15"/>
  <c r="D73" i="15"/>
  <c r="C73" i="15"/>
  <c r="P72" i="15"/>
  <c r="O72" i="15"/>
  <c r="N72" i="15"/>
  <c r="M72" i="15"/>
  <c r="L72" i="15"/>
  <c r="G72" i="15"/>
  <c r="F72" i="15"/>
  <c r="E72" i="15"/>
  <c r="D72" i="15"/>
  <c r="C72" i="15"/>
  <c r="P71" i="15"/>
  <c r="O71" i="15"/>
  <c r="N71" i="15"/>
  <c r="M71" i="15"/>
  <c r="L71" i="15"/>
  <c r="G71" i="15"/>
  <c r="F71" i="15"/>
  <c r="E71" i="15"/>
  <c r="D71" i="15"/>
  <c r="C71" i="15"/>
  <c r="P70" i="15"/>
  <c r="O70" i="15"/>
  <c r="N70" i="15"/>
  <c r="M70" i="15"/>
  <c r="L70" i="15"/>
  <c r="G70" i="15"/>
  <c r="F70" i="15"/>
  <c r="E70" i="15"/>
  <c r="D70" i="15"/>
  <c r="C70" i="15"/>
  <c r="P69" i="15"/>
  <c r="O69" i="15"/>
  <c r="N69" i="15"/>
  <c r="M69" i="15"/>
  <c r="L69" i="15"/>
  <c r="G69" i="15"/>
  <c r="F69" i="15"/>
  <c r="E69" i="15"/>
  <c r="D69" i="15"/>
  <c r="C69" i="15"/>
  <c r="P68" i="15"/>
  <c r="O68" i="15"/>
  <c r="N68" i="15"/>
  <c r="M68" i="15"/>
  <c r="L68" i="15"/>
  <c r="G68" i="15"/>
  <c r="F68" i="15"/>
  <c r="E68" i="15"/>
  <c r="D68" i="15"/>
  <c r="C68" i="15"/>
  <c r="P67" i="15"/>
  <c r="O67" i="15"/>
  <c r="N67" i="15"/>
  <c r="M67" i="15"/>
  <c r="L67" i="15"/>
  <c r="G67" i="15"/>
  <c r="F67" i="15"/>
  <c r="E67" i="15"/>
  <c r="D67" i="15"/>
  <c r="C67" i="15"/>
  <c r="P66" i="15"/>
  <c r="O66" i="15"/>
  <c r="N66" i="15"/>
  <c r="M66" i="15"/>
  <c r="L66" i="15"/>
  <c r="G66" i="15"/>
  <c r="F66" i="15"/>
  <c r="E66" i="15"/>
  <c r="D66" i="15"/>
  <c r="C66" i="15"/>
  <c r="P65" i="15"/>
  <c r="O65" i="15"/>
  <c r="N65" i="15"/>
  <c r="M65" i="15"/>
  <c r="L65" i="15"/>
  <c r="G65" i="15"/>
  <c r="F65" i="15"/>
  <c r="E65" i="15"/>
  <c r="D65" i="15"/>
  <c r="C65" i="15"/>
  <c r="P64" i="15"/>
  <c r="O64" i="15"/>
  <c r="N64" i="15"/>
  <c r="M64" i="15"/>
  <c r="L64" i="15"/>
  <c r="G64" i="15"/>
  <c r="F64" i="15"/>
  <c r="E64" i="15"/>
  <c r="D64" i="15"/>
  <c r="C64" i="15"/>
  <c r="P63" i="15"/>
  <c r="O63" i="15"/>
  <c r="N63" i="15"/>
  <c r="M63" i="15"/>
  <c r="L63" i="15"/>
  <c r="G63" i="15"/>
  <c r="F63" i="15"/>
  <c r="E63" i="15"/>
  <c r="D63" i="15"/>
  <c r="C63" i="15"/>
  <c r="P62" i="15"/>
  <c r="O62" i="15"/>
  <c r="N62" i="15"/>
  <c r="M62" i="15"/>
  <c r="L62" i="15"/>
  <c r="G62" i="15"/>
  <c r="F62" i="15"/>
  <c r="E62" i="15"/>
  <c r="D62" i="15"/>
  <c r="C62" i="15"/>
  <c r="P61" i="15"/>
  <c r="O61" i="15"/>
  <c r="N61" i="15"/>
  <c r="M61" i="15"/>
  <c r="L61" i="15"/>
  <c r="G61" i="15"/>
  <c r="F61" i="15"/>
  <c r="E61" i="15"/>
  <c r="D61" i="15"/>
  <c r="C61" i="15"/>
  <c r="P60" i="15"/>
  <c r="O60" i="15"/>
  <c r="N60" i="15"/>
  <c r="M60" i="15"/>
  <c r="L60" i="15"/>
  <c r="G60" i="15"/>
  <c r="F60" i="15"/>
  <c r="E60" i="15"/>
  <c r="D60" i="15"/>
  <c r="C60" i="15"/>
  <c r="P59" i="15"/>
  <c r="O59" i="15"/>
  <c r="N59" i="15"/>
  <c r="M59" i="15"/>
  <c r="L59" i="15"/>
  <c r="G59" i="15"/>
  <c r="F59" i="15"/>
  <c r="E59" i="15"/>
  <c r="D59" i="15"/>
  <c r="C59" i="15"/>
  <c r="P58" i="15"/>
  <c r="O58" i="15"/>
  <c r="N58" i="15"/>
  <c r="M58" i="15"/>
  <c r="L58" i="15"/>
  <c r="G58" i="15"/>
  <c r="F58" i="15"/>
  <c r="E58" i="15"/>
  <c r="D58" i="15"/>
  <c r="C58" i="15"/>
  <c r="P57" i="15"/>
  <c r="O57" i="15"/>
  <c r="N57" i="15"/>
  <c r="M57" i="15"/>
  <c r="L57" i="15"/>
  <c r="G57" i="15"/>
  <c r="F57" i="15"/>
  <c r="E57" i="15"/>
  <c r="D57" i="15"/>
  <c r="C57" i="15"/>
  <c r="P56" i="15"/>
  <c r="O56" i="15"/>
  <c r="N56" i="15"/>
  <c r="M56" i="15"/>
  <c r="L56" i="15"/>
  <c r="G56" i="15"/>
  <c r="F56" i="15"/>
  <c r="E56" i="15"/>
  <c r="D56" i="15"/>
  <c r="C56" i="15"/>
  <c r="P55" i="15"/>
  <c r="O55" i="15"/>
  <c r="N55" i="15"/>
  <c r="M55" i="15"/>
  <c r="L55" i="15"/>
  <c r="G55" i="15"/>
  <c r="F55" i="15"/>
  <c r="E55" i="15"/>
  <c r="D55" i="15"/>
  <c r="C55" i="15"/>
  <c r="P54" i="15"/>
  <c r="O54" i="15"/>
  <c r="N54" i="15"/>
  <c r="M54" i="15"/>
  <c r="L54" i="15"/>
  <c r="G54" i="15"/>
  <c r="F54" i="15"/>
  <c r="E54" i="15"/>
  <c r="D54" i="15"/>
  <c r="C54" i="15"/>
  <c r="P53" i="15"/>
  <c r="O53" i="15"/>
  <c r="N53" i="15"/>
  <c r="M53" i="15"/>
  <c r="L53" i="15"/>
  <c r="G53" i="15"/>
  <c r="F53" i="15"/>
  <c r="E53" i="15"/>
  <c r="D53" i="15"/>
  <c r="C53" i="15"/>
  <c r="P52" i="15"/>
  <c r="O52" i="15"/>
  <c r="N52" i="15"/>
  <c r="M52" i="15"/>
  <c r="L52" i="15"/>
  <c r="G52" i="15"/>
  <c r="F52" i="15"/>
  <c r="E52" i="15"/>
  <c r="D52" i="15"/>
  <c r="C52" i="15"/>
  <c r="P51" i="15"/>
  <c r="O51" i="15"/>
  <c r="N51" i="15"/>
  <c r="M51" i="15"/>
  <c r="L51" i="15"/>
  <c r="G51" i="15"/>
  <c r="F51" i="15"/>
  <c r="E51" i="15"/>
  <c r="D51" i="15"/>
  <c r="C51" i="15"/>
  <c r="P50" i="15"/>
  <c r="O50" i="15"/>
  <c r="N50" i="15"/>
  <c r="M50" i="15"/>
  <c r="L50" i="15"/>
  <c r="G50" i="15"/>
  <c r="F50" i="15"/>
  <c r="E50" i="15"/>
  <c r="D50" i="15"/>
  <c r="C50" i="15"/>
  <c r="P49" i="15"/>
  <c r="O49" i="15"/>
  <c r="N49" i="15"/>
  <c r="M49" i="15"/>
  <c r="L49" i="15"/>
  <c r="G49" i="15"/>
  <c r="F49" i="15"/>
  <c r="E49" i="15"/>
  <c r="D49" i="15"/>
  <c r="C49" i="15"/>
  <c r="P48" i="15"/>
  <c r="O48" i="15"/>
  <c r="N48" i="15"/>
  <c r="M48" i="15"/>
  <c r="L48" i="15"/>
  <c r="G48" i="15"/>
  <c r="F48" i="15"/>
  <c r="E48" i="15"/>
  <c r="D48" i="15"/>
  <c r="C48" i="15"/>
  <c r="P47" i="15"/>
  <c r="O47" i="15"/>
  <c r="N47" i="15"/>
  <c r="M47" i="15"/>
  <c r="L47" i="15"/>
  <c r="G47" i="15"/>
  <c r="F47" i="15"/>
  <c r="E47" i="15"/>
  <c r="D47" i="15"/>
  <c r="C47" i="15"/>
  <c r="P46" i="15"/>
  <c r="O46" i="15"/>
  <c r="N46" i="15"/>
  <c r="M46" i="15"/>
  <c r="L46" i="15"/>
  <c r="G46" i="15"/>
  <c r="F46" i="15"/>
  <c r="E46" i="15"/>
  <c r="D46" i="15"/>
  <c r="C46" i="15"/>
  <c r="P45" i="15"/>
  <c r="O45" i="15"/>
  <c r="N45" i="15"/>
  <c r="M45" i="15"/>
  <c r="L45" i="15"/>
  <c r="G45" i="15"/>
  <c r="F45" i="15"/>
  <c r="E45" i="15"/>
  <c r="D45" i="15"/>
  <c r="C45" i="15"/>
  <c r="P44" i="15"/>
  <c r="O44" i="15"/>
  <c r="N44" i="15"/>
  <c r="M44" i="15"/>
  <c r="L44" i="15"/>
  <c r="G44" i="15"/>
  <c r="F44" i="15"/>
  <c r="E44" i="15"/>
  <c r="D44" i="15"/>
  <c r="C44" i="15"/>
  <c r="P43" i="15"/>
  <c r="O43" i="15"/>
  <c r="N43" i="15"/>
  <c r="M43" i="15"/>
  <c r="L43" i="15"/>
  <c r="G43" i="15"/>
  <c r="F43" i="15"/>
  <c r="E43" i="15"/>
  <c r="D43" i="15"/>
  <c r="C43" i="15"/>
  <c r="P42" i="15"/>
  <c r="O42" i="15"/>
  <c r="N42" i="15"/>
  <c r="M42" i="15"/>
  <c r="L42" i="15"/>
  <c r="G42" i="15"/>
  <c r="F42" i="15"/>
  <c r="E42" i="15"/>
  <c r="D42" i="15"/>
  <c r="C42" i="15"/>
  <c r="P41" i="15"/>
  <c r="O41" i="15"/>
  <c r="N41" i="15"/>
  <c r="M41" i="15"/>
  <c r="L41" i="15"/>
  <c r="G41" i="15"/>
  <c r="F41" i="15"/>
  <c r="E41" i="15"/>
  <c r="D41" i="15"/>
  <c r="C41" i="15"/>
  <c r="P40" i="15"/>
  <c r="O40" i="15"/>
  <c r="N40" i="15"/>
  <c r="M40" i="15"/>
  <c r="L40" i="15"/>
  <c r="G40" i="15"/>
  <c r="F40" i="15"/>
  <c r="E40" i="15"/>
  <c r="D40" i="15"/>
  <c r="C40" i="15"/>
  <c r="P39" i="15"/>
  <c r="O39" i="15"/>
  <c r="N39" i="15"/>
  <c r="M39" i="15"/>
  <c r="L39" i="15"/>
  <c r="G39" i="15"/>
  <c r="F39" i="15"/>
  <c r="E39" i="15"/>
  <c r="D39" i="15"/>
  <c r="C39" i="15"/>
  <c r="P38" i="15"/>
  <c r="O38" i="15"/>
  <c r="N38" i="15"/>
  <c r="M38" i="15"/>
  <c r="L38" i="15"/>
  <c r="G38" i="15"/>
  <c r="F38" i="15"/>
  <c r="E38" i="15"/>
  <c r="D38" i="15"/>
  <c r="C38" i="15"/>
  <c r="P37" i="15"/>
  <c r="O37" i="15"/>
  <c r="N37" i="15"/>
  <c r="M37" i="15"/>
  <c r="L37" i="15"/>
  <c r="G37" i="15"/>
  <c r="F37" i="15"/>
  <c r="E37" i="15"/>
  <c r="D37" i="15"/>
  <c r="C37" i="15"/>
  <c r="P36" i="15"/>
  <c r="O36" i="15"/>
  <c r="N36" i="15"/>
  <c r="M36" i="15"/>
  <c r="L36" i="15"/>
  <c r="G36" i="15"/>
  <c r="F36" i="15"/>
  <c r="E36" i="15"/>
  <c r="D36" i="15"/>
  <c r="C36" i="15"/>
  <c r="P35" i="15"/>
  <c r="O35" i="15"/>
  <c r="N35" i="15"/>
  <c r="M35" i="15"/>
  <c r="L35" i="15"/>
  <c r="G35" i="15"/>
  <c r="F35" i="15"/>
  <c r="E35" i="15"/>
  <c r="D35" i="15"/>
  <c r="C35" i="15"/>
  <c r="P34" i="15"/>
  <c r="O34" i="15"/>
  <c r="N34" i="15"/>
  <c r="M34" i="15"/>
  <c r="L34" i="15"/>
  <c r="G34" i="15"/>
  <c r="F34" i="15"/>
  <c r="E34" i="15"/>
  <c r="D34" i="15"/>
  <c r="C34" i="15"/>
  <c r="P33" i="15"/>
  <c r="O33" i="15"/>
  <c r="N33" i="15"/>
  <c r="M33" i="15"/>
  <c r="L33" i="15"/>
  <c r="G33" i="15"/>
  <c r="F33" i="15"/>
  <c r="E33" i="15"/>
  <c r="D33" i="15"/>
  <c r="C33" i="15"/>
  <c r="P32" i="15"/>
  <c r="O32" i="15"/>
  <c r="N32" i="15"/>
  <c r="M32" i="15"/>
  <c r="L32" i="15"/>
  <c r="G32" i="15"/>
  <c r="F32" i="15"/>
  <c r="E32" i="15"/>
  <c r="D32" i="15"/>
  <c r="C32" i="15"/>
  <c r="P31" i="15"/>
  <c r="O31" i="15"/>
  <c r="N31" i="15"/>
  <c r="M31" i="15"/>
  <c r="L31" i="15"/>
  <c r="G31" i="15"/>
  <c r="F31" i="15"/>
  <c r="E31" i="15"/>
  <c r="D31" i="15"/>
  <c r="C31" i="15"/>
  <c r="P30" i="15"/>
  <c r="O30" i="15"/>
  <c r="N30" i="15"/>
  <c r="M30" i="15"/>
  <c r="L30" i="15"/>
  <c r="G30" i="15"/>
  <c r="F30" i="15"/>
  <c r="E30" i="15"/>
  <c r="D30" i="15"/>
  <c r="C30" i="15"/>
  <c r="P29" i="15"/>
  <c r="O29" i="15"/>
  <c r="N29" i="15"/>
  <c r="M29" i="15"/>
  <c r="L29" i="15"/>
  <c r="G29" i="15"/>
  <c r="F29" i="15"/>
  <c r="E29" i="15"/>
  <c r="D29" i="15"/>
  <c r="C29" i="15"/>
  <c r="P28" i="15"/>
  <c r="O28" i="15"/>
  <c r="N28" i="15"/>
  <c r="M28" i="15"/>
  <c r="L28" i="15"/>
  <c r="G28" i="15"/>
  <c r="F28" i="15"/>
  <c r="E28" i="15"/>
  <c r="D28" i="15"/>
  <c r="C28" i="15"/>
  <c r="P27" i="15"/>
  <c r="O27" i="15"/>
  <c r="N27" i="15"/>
  <c r="M27" i="15"/>
  <c r="L27" i="15"/>
  <c r="G27" i="15"/>
  <c r="F27" i="15"/>
  <c r="E27" i="15"/>
  <c r="D27" i="15"/>
  <c r="C27" i="15"/>
  <c r="P26" i="15"/>
  <c r="O26" i="15"/>
  <c r="N26" i="15"/>
  <c r="M26" i="15"/>
  <c r="L26" i="15"/>
  <c r="H26" i="15"/>
  <c r="G26" i="15"/>
  <c r="F26" i="15"/>
  <c r="E26" i="15"/>
  <c r="D26" i="15"/>
  <c r="C26" i="15"/>
  <c r="P25" i="15"/>
  <c r="O25" i="15"/>
  <c r="N25" i="15"/>
  <c r="M25" i="15"/>
  <c r="L25" i="15"/>
  <c r="H25" i="15"/>
  <c r="G25" i="15"/>
  <c r="F25" i="15"/>
  <c r="E25" i="15"/>
  <c r="D25" i="15"/>
  <c r="C25" i="15"/>
  <c r="P24" i="15"/>
  <c r="O24" i="15"/>
  <c r="N24" i="15"/>
  <c r="M24" i="15"/>
  <c r="L24" i="15"/>
  <c r="H24" i="15"/>
  <c r="G24" i="15"/>
  <c r="F24" i="15"/>
  <c r="E24" i="15"/>
  <c r="D24" i="15"/>
  <c r="C24" i="15"/>
  <c r="P23" i="15"/>
  <c r="O23" i="15"/>
  <c r="N23" i="15"/>
  <c r="M23" i="15"/>
  <c r="L23" i="15"/>
  <c r="H23" i="15"/>
  <c r="G23" i="15"/>
  <c r="F23" i="15"/>
  <c r="E23" i="15"/>
  <c r="D23" i="15"/>
  <c r="C23" i="15"/>
  <c r="P22" i="15"/>
  <c r="O22" i="15"/>
  <c r="N22" i="15"/>
  <c r="M22" i="15"/>
  <c r="L22" i="15"/>
  <c r="H22" i="15"/>
  <c r="G22" i="15"/>
  <c r="F22" i="15"/>
  <c r="E22" i="15"/>
  <c r="D22" i="15"/>
  <c r="C22" i="15"/>
  <c r="P21" i="15"/>
  <c r="O21" i="15"/>
  <c r="N21" i="15"/>
  <c r="M21" i="15"/>
  <c r="L21" i="15"/>
  <c r="H21" i="15"/>
  <c r="G21" i="15"/>
  <c r="F21" i="15"/>
  <c r="E21" i="15"/>
  <c r="D21" i="15"/>
  <c r="C21" i="15"/>
  <c r="P20" i="15"/>
  <c r="O20" i="15"/>
  <c r="N20" i="15"/>
  <c r="M20" i="15"/>
  <c r="L20" i="15"/>
  <c r="H20" i="15"/>
  <c r="G20" i="15"/>
  <c r="F20" i="15"/>
  <c r="E20" i="15"/>
  <c r="D20" i="15"/>
  <c r="C20" i="15"/>
  <c r="P19" i="15"/>
  <c r="O19" i="15"/>
  <c r="N19" i="15"/>
  <c r="M19" i="15"/>
  <c r="L19" i="15"/>
  <c r="H19" i="15"/>
  <c r="G19" i="15"/>
  <c r="F19" i="15"/>
  <c r="E19" i="15"/>
  <c r="D19" i="15"/>
  <c r="C19" i="15"/>
  <c r="Q18" i="15"/>
  <c r="P18" i="15"/>
  <c r="O18" i="15"/>
  <c r="N18" i="15"/>
  <c r="M18" i="15"/>
  <c r="L18" i="15"/>
  <c r="H18" i="15"/>
  <c r="G18" i="15"/>
  <c r="F18" i="15"/>
  <c r="E18" i="15"/>
  <c r="D18" i="15"/>
  <c r="C18" i="15"/>
  <c r="Q17" i="15"/>
  <c r="P17" i="15"/>
  <c r="O17" i="15"/>
  <c r="N17" i="15"/>
  <c r="M17" i="15"/>
  <c r="L17" i="15"/>
  <c r="H17" i="15"/>
  <c r="G17" i="15"/>
  <c r="F17" i="15"/>
  <c r="E17" i="15"/>
  <c r="D17" i="15"/>
  <c r="C17" i="15"/>
  <c r="Q16" i="15"/>
  <c r="P16" i="15"/>
  <c r="O16" i="15"/>
  <c r="N16" i="15"/>
  <c r="M16" i="15"/>
  <c r="L16" i="15"/>
  <c r="H16" i="15"/>
  <c r="G16" i="15"/>
  <c r="F16" i="15"/>
  <c r="E16" i="15"/>
  <c r="D16" i="15"/>
  <c r="C16" i="15"/>
  <c r="Q15" i="15"/>
  <c r="P15" i="15"/>
  <c r="O15" i="15"/>
  <c r="N15" i="15"/>
  <c r="M15" i="15"/>
  <c r="L15" i="15"/>
  <c r="H15" i="15"/>
  <c r="G15" i="15"/>
  <c r="F15" i="15"/>
  <c r="E15" i="15"/>
  <c r="D15" i="15"/>
  <c r="C15" i="15"/>
  <c r="Q14" i="15"/>
  <c r="P14" i="15"/>
  <c r="O14" i="15"/>
  <c r="N14" i="15"/>
  <c r="M14" i="15"/>
  <c r="L14" i="15"/>
  <c r="H14" i="15"/>
  <c r="G14" i="15"/>
  <c r="F14" i="15"/>
  <c r="E14" i="15"/>
  <c r="D14" i="15"/>
  <c r="C14" i="15"/>
  <c r="Q13" i="15"/>
  <c r="P13" i="15"/>
  <c r="O13" i="15"/>
  <c r="N13" i="15"/>
  <c r="M13" i="15"/>
  <c r="L13" i="15"/>
  <c r="H13" i="15"/>
  <c r="G13" i="15"/>
  <c r="F13" i="15"/>
  <c r="E13" i="15"/>
  <c r="D13" i="15"/>
  <c r="C13" i="15"/>
  <c r="Q12" i="15"/>
  <c r="P12" i="15"/>
  <c r="O12" i="15"/>
  <c r="N12" i="15"/>
  <c r="M12" i="15"/>
  <c r="L12" i="15"/>
  <c r="H12" i="15"/>
  <c r="G12" i="15"/>
  <c r="F12" i="15"/>
  <c r="E12" i="15"/>
  <c r="D12" i="15"/>
  <c r="C12" i="15"/>
  <c r="Q11" i="15"/>
  <c r="P11" i="15"/>
  <c r="O11" i="15"/>
  <c r="N11" i="15"/>
  <c r="M11" i="15"/>
  <c r="L11" i="15"/>
  <c r="H11" i="15"/>
  <c r="G11" i="15"/>
  <c r="F11" i="15"/>
  <c r="E11" i="15"/>
  <c r="D11" i="15"/>
  <c r="C11" i="15"/>
  <c r="Q10" i="15"/>
  <c r="P10" i="15"/>
  <c r="O10" i="15"/>
  <c r="N10" i="15"/>
  <c r="M10" i="15"/>
  <c r="L10" i="15"/>
  <c r="H10" i="15"/>
  <c r="G10" i="15"/>
  <c r="F10" i="15"/>
  <c r="E10" i="15"/>
  <c r="D10" i="15"/>
  <c r="C10" i="15"/>
  <c r="Q9" i="15"/>
  <c r="P9" i="15"/>
  <c r="O9" i="15"/>
  <c r="N9" i="15"/>
  <c r="M9" i="15"/>
  <c r="L9" i="15"/>
  <c r="H9" i="15"/>
  <c r="G9" i="15"/>
  <c r="F9" i="15"/>
  <c r="E9" i="15"/>
  <c r="D9" i="15"/>
  <c r="C9" i="15"/>
  <c r="Q8" i="15"/>
  <c r="P8" i="15"/>
  <c r="O8" i="15"/>
  <c r="N8" i="15"/>
  <c r="M8" i="15"/>
  <c r="L8" i="15"/>
  <c r="H8" i="15"/>
  <c r="G8" i="15"/>
  <c r="F8" i="15"/>
  <c r="E8" i="15"/>
  <c r="D8" i="15"/>
  <c r="C8" i="15"/>
  <c r="Q7" i="15"/>
  <c r="P7" i="15"/>
  <c r="O7" i="15"/>
  <c r="N7" i="15"/>
  <c r="M7" i="15"/>
  <c r="L7" i="15"/>
  <c r="H7" i="15"/>
  <c r="G7" i="15"/>
  <c r="F7" i="15"/>
  <c r="E7" i="15"/>
  <c r="D7" i="15"/>
  <c r="C7" i="15"/>
  <c r="Q6" i="15"/>
  <c r="P6" i="15"/>
  <c r="O6" i="15"/>
  <c r="N6" i="15"/>
  <c r="M6" i="15"/>
  <c r="L6" i="15"/>
  <c r="H6" i="15"/>
  <c r="G6" i="15"/>
  <c r="F6" i="15"/>
  <c r="E6" i="15"/>
  <c r="D6" i="15"/>
  <c r="C6" i="15"/>
  <c r="Q5" i="15"/>
  <c r="P5" i="15"/>
  <c r="O5" i="15"/>
  <c r="N5" i="15"/>
  <c r="M5" i="15"/>
  <c r="L5" i="15"/>
  <c r="H5" i="15"/>
  <c r="G5" i="15"/>
  <c r="F5" i="15"/>
  <c r="E5" i="15"/>
  <c r="D5" i="15"/>
  <c r="C5" i="15"/>
  <c r="Q4" i="15"/>
  <c r="P4" i="15"/>
  <c r="O4" i="15"/>
  <c r="N4" i="15"/>
  <c r="M4" i="15"/>
  <c r="L4" i="15"/>
  <c r="H4" i="15"/>
  <c r="G4" i="15"/>
  <c r="F4" i="15"/>
  <c r="E4" i="15"/>
  <c r="D4" i="15"/>
  <c r="C4" i="15"/>
  <c r="L3" i="15"/>
  <c r="C3" i="15"/>
  <c r="G44" i="14"/>
  <c r="F44" i="14"/>
  <c r="E44" i="14"/>
  <c r="D44" i="14"/>
  <c r="C44" i="14"/>
  <c r="G43" i="14"/>
  <c r="F43" i="14"/>
  <c r="E43" i="14"/>
  <c r="D43" i="14"/>
  <c r="C43" i="14"/>
  <c r="G42" i="14"/>
  <c r="F42" i="14"/>
  <c r="E42" i="14"/>
  <c r="D42" i="14"/>
  <c r="C42" i="14"/>
  <c r="G41" i="14"/>
  <c r="F41" i="14"/>
  <c r="E41" i="14"/>
  <c r="D41" i="14"/>
  <c r="C41" i="14"/>
  <c r="G40" i="14"/>
  <c r="F40" i="14"/>
  <c r="E40" i="14"/>
  <c r="D40" i="14"/>
  <c r="C40" i="14"/>
  <c r="P39" i="14"/>
  <c r="O39" i="14"/>
  <c r="N39" i="14"/>
  <c r="M39" i="14"/>
  <c r="L39" i="14"/>
  <c r="G39" i="14"/>
  <c r="F39" i="14"/>
  <c r="E39" i="14"/>
  <c r="D39" i="14"/>
  <c r="C39" i="14"/>
  <c r="P38" i="14"/>
  <c r="O38" i="14"/>
  <c r="N38" i="14"/>
  <c r="M38" i="14"/>
  <c r="L38" i="14"/>
  <c r="G38" i="14"/>
  <c r="F38" i="14"/>
  <c r="E38" i="14"/>
  <c r="D38" i="14"/>
  <c r="C38" i="14"/>
  <c r="P37" i="14"/>
  <c r="O37" i="14"/>
  <c r="N37" i="14"/>
  <c r="M37" i="14"/>
  <c r="L37" i="14"/>
  <c r="G37" i="14"/>
  <c r="F37" i="14"/>
  <c r="E37" i="14"/>
  <c r="D37" i="14"/>
  <c r="C37" i="14"/>
  <c r="P36" i="14"/>
  <c r="O36" i="14"/>
  <c r="N36" i="14"/>
  <c r="M36" i="14"/>
  <c r="L36" i="14"/>
  <c r="G36" i="14"/>
  <c r="F36" i="14"/>
  <c r="E36" i="14"/>
  <c r="D36" i="14"/>
  <c r="C36" i="14"/>
  <c r="P35" i="14"/>
  <c r="O35" i="14"/>
  <c r="N35" i="14"/>
  <c r="M35" i="14"/>
  <c r="L35" i="14"/>
  <c r="G35" i="14"/>
  <c r="F35" i="14"/>
  <c r="E35" i="14"/>
  <c r="D35" i="14"/>
  <c r="C35" i="14"/>
  <c r="P34" i="14"/>
  <c r="O34" i="14"/>
  <c r="N34" i="14"/>
  <c r="M34" i="14"/>
  <c r="L34" i="14"/>
  <c r="G34" i="14"/>
  <c r="F34" i="14"/>
  <c r="E34" i="14"/>
  <c r="D34" i="14"/>
  <c r="C34" i="14"/>
  <c r="P33" i="14"/>
  <c r="O33" i="14"/>
  <c r="N33" i="14"/>
  <c r="M33" i="14"/>
  <c r="L33" i="14"/>
  <c r="G33" i="14"/>
  <c r="F33" i="14"/>
  <c r="E33" i="14"/>
  <c r="D33" i="14"/>
  <c r="C33" i="14"/>
  <c r="P32" i="14"/>
  <c r="O32" i="14"/>
  <c r="N32" i="14"/>
  <c r="M32" i="14"/>
  <c r="L32" i="14"/>
  <c r="G32" i="14"/>
  <c r="F32" i="14"/>
  <c r="E32" i="14"/>
  <c r="D32" i="14"/>
  <c r="C32" i="14"/>
  <c r="P31" i="14"/>
  <c r="O31" i="14"/>
  <c r="N31" i="14"/>
  <c r="M31" i="14"/>
  <c r="L31" i="14"/>
  <c r="G31" i="14"/>
  <c r="F31" i="14"/>
  <c r="E31" i="14"/>
  <c r="D31" i="14"/>
  <c r="C31" i="14"/>
  <c r="P30" i="14"/>
  <c r="O30" i="14"/>
  <c r="N30" i="14"/>
  <c r="M30" i="14"/>
  <c r="L30" i="14"/>
  <c r="G30" i="14"/>
  <c r="F30" i="14"/>
  <c r="E30" i="14"/>
  <c r="D30" i="14"/>
  <c r="C30" i="14"/>
  <c r="P29" i="14"/>
  <c r="O29" i="14"/>
  <c r="N29" i="14"/>
  <c r="M29" i="14"/>
  <c r="L29" i="14"/>
  <c r="G29" i="14"/>
  <c r="F29" i="14"/>
  <c r="E29" i="14"/>
  <c r="D29" i="14"/>
  <c r="C29" i="14"/>
  <c r="P28" i="14"/>
  <c r="O28" i="14"/>
  <c r="N28" i="14"/>
  <c r="M28" i="14"/>
  <c r="L28" i="14"/>
  <c r="G28" i="14"/>
  <c r="F28" i="14"/>
  <c r="E28" i="14"/>
  <c r="D28" i="14"/>
  <c r="C28" i="14"/>
  <c r="P27" i="14"/>
  <c r="O27" i="14"/>
  <c r="N27" i="14"/>
  <c r="M27" i="14"/>
  <c r="L27" i="14"/>
  <c r="G27" i="14"/>
  <c r="F27" i="14"/>
  <c r="E27" i="14"/>
  <c r="D27" i="14"/>
  <c r="C27" i="14"/>
  <c r="P26" i="14"/>
  <c r="O26" i="14"/>
  <c r="N26" i="14"/>
  <c r="M26" i="14"/>
  <c r="L26" i="14"/>
  <c r="G26" i="14"/>
  <c r="F26" i="14"/>
  <c r="E26" i="14"/>
  <c r="D26" i="14"/>
  <c r="C26" i="14"/>
  <c r="P25" i="14"/>
  <c r="O25" i="14"/>
  <c r="N25" i="14"/>
  <c r="M25" i="14"/>
  <c r="L25" i="14"/>
  <c r="G25" i="14"/>
  <c r="F25" i="14"/>
  <c r="E25" i="14"/>
  <c r="D25" i="14"/>
  <c r="C25" i="14"/>
  <c r="P24" i="14"/>
  <c r="O24" i="14"/>
  <c r="N24" i="14"/>
  <c r="M24" i="14"/>
  <c r="L24" i="14"/>
  <c r="G24" i="14"/>
  <c r="F24" i="14"/>
  <c r="E24" i="14"/>
  <c r="D24" i="14"/>
  <c r="C24" i="14"/>
  <c r="P23" i="14"/>
  <c r="O23" i="14"/>
  <c r="N23" i="14"/>
  <c r="M23" i="14"/>
  <c r="L23" i="14"/>
  <c r="G23" i="14"/>
  <c r="F23" i="14"/>
  <c r="E23" i="14"/>
  <c r="D23" i="14"/>
  <c r="C23" i="14"/>
  <c r="P22" i="14"/>
  <c r="O22" i="14"/>
  <c r="N22" i="14"/>
  <c r="M22" i="14"/>
  <c r="L22" i="14"/>
  <c r="G22" i="14"/>
  <c r="F22" i="14"/>
  <c r="E22" i="14"/>
  <c r="D22" i="14"/>
  <c r="C22" i="14"/>
  <c r="P21" i="14"/>
  <c r="O21" i="14"/>
  <c r="N21" i="14"/>
  <c r="M21" i="14"/>
  <c r="L21" i="14"/>
  <c r="G21" i="14"/>
  <c r="F21" i="14"/>
  <c r="E21" i="14"/>
  <c r="D21" i="14"/>
  <c r="C21" i="14"/>
  <c r="P20" i="14"/>
  <c r="O20" i="14"/>
  <c r="N20" i="14"/>
  <c r="M20" i="14"/>
  <c r="L20" i="14"/>
  <c r="G20" i="14"/>
  <c r="F20" i="14"/>
  <c r="E20" i="14"/>
  <c r="D20" i="14"/>
  <c r="C20" i="14"/>
  <c r="P19" i="14"/>
  <c r="O19" i="14"/>
  <c r="N19" i="14"/>
  <c r="M19" i="14"/>
  <c r="L19" i="14"/>
  <c r="G19" i="14"/>
  <c r="F19" i="14"/>
  <c r="E19" i="14"/>
  <c r="D19" i="14"/>
  <c r="C19" i="14"/>
  <c r="P18" i="14"/>
  <c r="O18" i="14"/>
  <c r="N18" i="14"/>
  <c r="M18" i="14"/>
  <c r="L18" i="14"/>
  <c r="G18" i="14"/>
  <c r="F18" i="14"/>
  <c r="E18" i="14"/>
  <c r="D18" i="14"/>
  <c r="C18" i="14"/>
  <c r="P17" i="14"/>
  <c r="O17" i="14"/>
  <c r="N17" i="14"/>
  <c r="M17" i="14"/>
  <c r="L17" i="14"/>
  <c r="G17" i="14"/>
  <c r="F17" i="14"/>
  <c r="E17" i="14"/>
  <c r="D17" i="14"/>
  <c r="C17" i="14"/>
  <c r="P16" i="14"/>
  <c r="O16" i="14"/>
  <c r="N16" i="14"/>
  <c r="M16" i="14"/>
  <c r="L16" i="14"/>
  <c r="G16" i="14"/>
  <c r="F16" i="14"/>
  <c r="E16" i="14"/>
  <c r="D16" i="14"/>
  <c r="C16" i="14"/>
  <c r="P15" i="14"/>
  <c r="O15" i="14"/>
  <c r="N15" i="14"/>
  <c r="M15" i="14"/>
  <c r="L15" i="14"/>
  <c r="G15" i="14"/>
  <c r="F15" i="14"/>
  <c r="E15" i="14"/>
  <c r="D15" i="14"/>
  <c r="C15" i="14"/>
  <c r="P14" i="14"/>
  <c r="O14" i="14"/>
  <c r="N14" i="14"/>
  <c r="M14" i="14"/>
  <c r="L14" i="14"/>
  <c r="G14" i="14"/>
  <c r="F14" i="14"/>
  <c r="E14" i="14"/>
  <c r="D14" i="14"/>
  <c r="C14" i="14"/>
  <c r="P13" i="14"/>
  <c r="O13" i="14"/>
  <c r="N13" i="14"/>
  <c r="M13" i="14"/>
  <c r="L13" i="14"/>
  <c r="H13" i="14"/>
  <c r="G13" i="14"/>
  <c r="F13" i="14"/>
  <c r="E13" i="14"/>
  <c r="D13" i="14"/>
  <c r="C13" i="14"/>
  <c r="P12" i="14"/>
  <c r="O12" i="14"/>
  <c r="N12" i="14"/>
  <c r="M12" i="14"/>
  <c r="L12" i="14"/>
  <c r="H12" i="14"/>
  <c r="G12" i="14"/>
  <c r="F12" i="14"/>
  <c r="E12" i="14"/>
  <c r="D12" i="14"/>
  <c r="C12" i="14"/>
  <c r="P11" i="14"/>
  <c r="O11" i="14"/>
  <c r="N11" i="14"/>
  <c r="M11" i="14"/>
  <c r="L11" i="14"/>
  <c r="H11" i="14"/>
  <c r="G11" i="14"/>
  <c r="F11" i="14"/>
  <c r="E11" i="14"/>
  <c r="D11" i="14"/>
  <c r="C11" i="14"/>
  <c r="Q10" i="14"/>
  <c r="P10" i="14"/>
  <c r="O10" i="14"/>
  <c r="N10" i="14"/>
  <c r="M10" i="14"/>
  <c r="L10" i="14"/>
  <c r="H10" i="14"/>
  <c r="G10" i="14"/>
  <c r="F10" i="14"/>
  <c r="E10" i="14"/>
  <c r="D10" i="14"/>
  <c r="C10" i="14"/>
  <c r="Q9" i="14"/>
  <c r="P9" i="14"/>
  <c r="O9" i="14"/>
  <c r="N9" i="14"/>
  <c r="M9" i="14"/>
  <c r="L9" i="14"/>
  <c r="H9" i="14"/>
  <c r="G9" i="14"/>
  <c r="F9" i="14"/>
  <c r="E9" i="14"/>
  <c r="D9" i="14"/>
  <c r="C9" i="14"/>
  <c r="Q8" i="14"/>
  <c r="P8" i="14"/>
  <c r="O8" i="14"/>
  <c r="N8" i="14"/>
  <c r="M8" i="14"/>
  <c r="L8" i="14"/>
  <c r="H8" i="14"/>
  <c r="G8" i="14"/>
  <c r="F8" i="14"/>
  <c r="E8" i="14"/>
  <c r="D8" i="14"/>
  <c r="C8" i="14"/>
  <c r="Q7" i="14"/>
  <c r="P7" i="14"/>
  <c r="O7" i="14"/>
  <c r="N7" i="14"/>
  <c r="M7" i="14"/>
  <c r="L7" i="14"/>
  <c r="H7" i="14"/>
  <c r="G7" i="14"/>
  <c r="F7" i="14"/>
  <c r="E7" i="14"/>
  <c r="D7" i="14"/>
  <c r="C7" i="14"/>
  <c r="Q6" i="14"/>
  <c r="P6" i="14"/>
  <c r="O6" i="14"/>
  <c r="N6" i="14"/>
  <c r="M6" i="14"/>
  <c r="L6" i="14"/>
  <c r="H6" i="14"/>
  <c r="G6" i="14"/>
  <c r="F6" i="14"/>
  <c r="E6" i="14"/>
  <c r="D6" i="14"/>
  <c r="C6" i="14"/>
  <c r="Q5" i="14"/>
  <c r="P5" i="14"/>
  <c r="O5" i="14"/>
  <c r="N5" i="14"/>
  <c r="M5" i="14"/>
  <c r="L5" i="14"/>
  <c r="H5" i="14"/>
  <c r="G5" i="14"/>
  <c r="F5" i="14"/>
  <c r="E5" i="14"/>
  <c r="D5" i="14"/>
  <c r="C5" i="14"/>
  <c r="Q4" i="14"/>
  <c r="P4" i="14"/>
  <c r="O4" i="14"/>
  <c r="N4" i="14"/>
  <c r="M4" i="14"/>
  <c r="L4" i="14"/>
  <c r="H4" i="14"/>
  <c r="G4" i="14"/>
  <c r="F4" i="14"/>
  <c r="E4" i="14"/>
  <c r="D4" i="14"/>
  <c r="C4" i="14"/>
  <c r="L3" i="14"/>
  <c r="C3" i="14"/>
  <c r="G66" i="13"/>
  <c r="F66" i="13"/>
  <c r="E66" i="13"/>
  <c r="D66" i="13"/>
  <c r="C66" i="13"/>
  <c r="G65" i="13"/>
  <c r="F65" i="13"/>
  <c r="E65" i="13"/>
  <c r="D65" i="13"/>
  <c r="C65" i="13"/>
  <c r="G64" i="13"/>
  <c r="F64" i="13"/>
  <c r="E64" i="13"/>
  <c r="D64" i="13"/>
  <c r="C64" i="13"/>
  <c r="G63" i="13"/>
  <c r="F63" i="13"/>
  <c r="E63" i="13"/>
  <c r="D63" i="13"/>
  <c r="C63" i="13"/>
  <c r="G62" i="13"/>
  <c r="F62" i="13"/>
  <c r="E62" i="13"/>
  <c r="D62" i="13"/>
  <c r="C62" i="13"/>
  <c r="G61" i="13"/>
  <c r="F61" i="13"/>
  <c r="E61" i="13"/>
  <c r="D61" i="13"/>
  <c r="C61" i="13"/>
  <c r="G60" i="13"/>
  <c r="F60" i="13"/>
  <c r="E60" i="13"/>
  <c r="D60" i="13"/>
  <c r="C60" i="13"/>
  <c r="G59" i="13"/>
  <c r="F59" i="13"/>
  <c r="E59" i="13"/>
  <c r="D59" i="13"/>
  <c r="C59" i="13"/>
  <c r="G58" i="13"/>
  <c r="F58" i="13"/>
  <c r="E58" i="13"/>
  <c r="D58" i="13"/>
  <c r="C58" i="13"/>
  <c r="G57" i="13"/>
  <c r="F57" i="13"/>
  <c r="E57" i="13"/>
  <c r="D57" i="13"/>
  <c r="C57" i="13"/>
  <c r="P56" i="13"/>
  <c r="O56" i="13"/>
  <c r="N56" i="13"/>
  <c r="M56" i="13"/>
  <c r="L56" i="13"/>
  <c r="G56" i="13"/>
  <c r="F56" i="13"/>
  <c r="E56" i="13"/>
  <c r="D56" i="13"/>
  <c r="C56" i="13"/>
  <c r="P55" i="13"/>
  <c r="O55" i="13"/>
  <c r="N55" i="13"/>
  <c r="M55" i="13"/>
  <c r="L55" i="13"/>
  <c r="G55" i="13"/>
  <c r="F55" i="13"/>
  <c r="E55" i="13"/>
  <c r="D55" i="13"/>
  <c r="C55" i="13"/>
  <c r="P54" i="13"/>
  <c r="O54" i="13"/>
  <c r="N54" i="13"/>
  <c r="M54" i="13"/>
  <c r="L54" i="13"/>
  <c r="G54" i="13"/>
  <c r="F54" i="13"/>
  <c r="E54" i="13"/>
  <c r="D54" i="13"/>
  <c r="C54" i="13"/>
  <c r="P53" i="13"/>
  <c r="O53" i="13"/>
  <c r="N53" i="13"/>
  <c r="M53" i="13"/>
  <c r="L53" i="13"/>
  <c r="G53" i="13"/>
  <c r="F53" i="13"/>
  <c r="E53" i="13"/>
  <c r="D53" i="13"/>
  <c r="C53" i="13"/>
  <c r="P52" i="13"/>
  <c r="O52" i="13"/>
  <c r="N52" i="13"/>
  <c r="M52" i="13"/>
  <c r="L52" i="13"/>
  <c r="G52" i="13"/>
  <c r="F52" i="13"/>
  <c r="E52" i="13"/>
  <c r="D52" i="13"/>
  <c r="C52" i="13"/>
  <c r="P51" i="13"/>
  <c r="O51" i="13"/>
  <c r="N51" i="13"/>
  <c r="M51" i="13"/>
  <c r="L51" i="13"/>
  <c r="G51" i="13"/>
  <c r="F51" i="13"/>
  <c r="E51" i="13"/>
  <c r="D51" i="13"/>
  <c r="C51" i="13"/>
  <c r="P50" i="13"/>
  <c r="O50" i="13"/>
  <c r="N50" i="13"/>
  <c r="M50" i="13"/>
  <c r="L50" i="13"/>
  <c r="G50" i="13"/>
  <c r="F50" i="13"/>
  <c r="E50" i="13"/>
  <c r="D50" i="13"/>
  <c r="C50" i="13"/>
  <c r="P49" i="13"/>
  <c r="O49" i="13"/>
  <c r="N49" i="13"/>
  <c r="M49" i="13"/>
  <c r="L49" i="13"/>
  <c r="G49" i="13"/>
  <c r="F49" i="13"/>
  <c r="E49" i="13"/>
  <c r="D49" i="13"/>
  <c r="C49" i="13"/>
  <c r="P48" i="13"/>
  <c r="O48" i="13"/>
  <c r="N48" i="13"/>
  <c r="M48" i="13"/>
  <c r="L48" i="13"/>
  <c r="G48" i="13"/>
  <c r="F48" i="13"/>
  <c r="E48" i="13"/>
  <c r="D48" i="13"/>
  <c r="C48" i="13"/>
  <c r="P47" i="13"/>
  <c r="O47" i="13"/>
  <c r="N47" i="13"/>
  <c r="M47" i="13"/>
  <c r="L47" i="13"/>
  <c r="G47" i="13"/>
  <c r="F47" i="13"/>
  <c r="E47" i="13"/>
  <c r="D47" i="13"/>
  <c r="C47" i="13"/>
  <c r="P46" i="13"/>
  <c r="O46" i="13"/>
  <c r="N46" i="13"/>
  <c r="M46" i="13"/>
  <c r="L46" i="13"/>
  <c r="G46" i="13"/>
  <c r="F46" i="13"/>
  <c r="E46" i="13"/>
  <c r="D46" i="13"/>
  <c r="C46" i="13"/>
  <c r="P45" i="13"/>
  <c r="O45" i="13"/>
  <c r="N45" i="13"/>
  <c r="M45" i="13"/>
  <c r="L45" i="13"/>
  <c r="G45" i="13"/>
  <c r="F45" i="13"/>
  <c r="E45" i="13"/>
  <c r="D45" i="13"/>
  <c r="C45" i="13"/>
  <c r="P44" i="13"/>
  <c r="O44" i="13"/>
  <c r="N44" i="13"/>
  <c r="M44" i="13"/>
  <c r="L44" i="13"/>
  <c r="G44" i="13"/>
  <c r="F44" i="13"/>
  <c r="E44" i="13"/>
  <c r="D44" i="13"/>
  <c r="C44" i="13"/>
  <c r="P43" i="13"/>
  <c r="O43" i="13"/>
  <c r="N43" i="13"/>
  <c r="M43" i="13"/>
  <c r="L43" i="13"/>
  <c r="G43" i="13"/>
  <c r="F43" i="13"/>
  <c r="E43" i="13"/>
  <c r="D43" i="13"/>
  <c r="C43" i="13"/>
  <c r="P42" i="13"/>
  <c r="O42" i="13"/>
  <c r="N42" i="13"/>
  <c r="M42" i="13"/>
  <c r="L42" i="13"/>
  <c r="G42" i="13"/>
  <c r="F42" i="13"/>
  <c r="E42" i="13"/>
  <c r="D42" i="13"/>
  <c r="C42" i="13"/>
  <c r="P41" i="13"/>
  <c r="O41" i="13"/>
  <c r="N41" i="13"/>
  <c r="M41" i="13"/>
  <c r="L41" i="13"/>
  <c r="G41" i="13"/>
  <c r="F41" i="13"/>
  <c r="E41" i="13"/>
  <c r="D41" i="13"/>
  <c r="C41" i="13"/>
  <c r="P40" i="13"/>
  <c r="O40" i="13"/>
  <c r="N40" i="13"/>
  <c r="M40" i="13"/>
  <c r="L40" i="13"/>
  <c r="G40" i="13"/>
  <c r="F40" i="13"/>
  <c r="E40" i="13"/>
  <c r="D40" i="13"/>
  <c r="C40" i="13"/>
  <c r="P39" i="13"/>
  <c r="O39" i="13"/>
  <c r="N39" i="13"/>
  <c r="M39" i="13"/>
  <c r="L39" i="13"/>
  <c r="G39" i="13"/>
  <c r="F39" i="13"/>
  <c r="E39" i="13"/>
  <c r="D39" i="13"/>
  <c r="C39" i="13"/>
  <c r="P38" i="13"/>
  <c r="O38" i="13"/>
  <c r="N38" i="13"/>
  <c r="M38" i="13"/>
  <c r="L38" i="13"/>
  <c r="G38" i="13"/>
  <c r="F38" i="13"/>
  <c r="E38" i="13"/>
  <c r="D38" i="13"/>
  <c r="C38" i="13"/>
  <c r="Q37" i="13"/>
  <c r="P37" i="13"/>
  <c r="O37" i="13"/>
  <c r="N37" i="13"/>
  <c r="M37" i="13"/>
  <c r="L37" i="13"/>
  <c r="G37" i="13"/>
  <c r="F37" i="13"/>
  <c r="E37" i="13"/>
  <c r="D37" i="13"/>
  <c r="C37" i="13"/>
  <c r="Q36" i="13"/>
  <c r="P36" i="13"/>
  <c r="O36" i="13"/>
  <c r="N36" i="13"/>
  <c r="M36" i="13"/>
  <c r="L36" i="13"/>
  <c r="G36" i="13"/>
  <c r="F36" i="13"/>
  <c r="E36" i="13"/>
  <c r="D36" i="13"/>
  <c r="C36" i="13"/>
  <c r="Q35" i="13"/>
  <c r="P35" i="13"/>
  <c r="O35" i="13"/>
  <c r="N35" i="13"/>
  <c r="M35" i="13"/>
  <c r="L35" i="13"/>
  <c r="G35" i="13"/>
  <c r="F35" i="13"/>
  <c r="E35" i="13"/>
  <c r="D35" i="13"/>
  <c r="C35" i="13"/>
  <c r="Q34" i="13"/>
  <c r="P34" i="13"/>
  <c r="O34" i="13"/>
  <c r="N34" i="13"/>
  <c r="M34" i="13"/>
  <c r="L34" i="13"/>
  <c r="G34" i="13"/>
  <c r="F34" i="13"/>
  <c r="E34" i="13"/>
  <c r="D34" i="13"/>
  <c r="C34" i="13"/>
  <c r="Q33" i="13"/>
  <c r="P33" i="13"/>
  <c r="O33" i="13"/>
  <c r="N33" i="13"/>
  <c r="M33" i="13"/>
  <c r="L33" i="13"/>
  <c r="G33" i="13"/>
  <c r="F33" i="13"/>
  <c r="E33" i="13"/>
  <c r="D33" i="13"/>
  <c r="C33" i="13"/>
  <c r="Q32" i="13"/>
  <c r="P32" i="13"/>
  <c r="O32" i="13"/>
  <c r="N32" i="13"/>
  <c r="M32" i="13"/>
  <c r="L32" i="13"/>
  <c r="G32" i="13"/>
  <c r="F32" i="13"/>
  <c r="E32" i="13"/>
  <c r="D32" i="13"/>
  <c r="C32" i="13"/>
  <c r="Q31" i="13"/>
  <c r="P31" i="13"/>
  <c r="O31" i="13"/>
  <c r="N31" i="13"/>
  <c r="M31" i="13"/>
  <c r="L31" i="13"/>
  <c r="G31" i="13"/>
  <c r="F31" i="13"/>
  <c r="E31" i="13"/>
  <c r="D31" i="13"/>
  <c r="C31" i="13"/>
  <c r="Q30" i="13"/>
  <c r="P30" i="13"/>
  <c r="O30" i="13"/>
  <c r="N30" i="13"/>
  <c r="M30" i="13"/>
  <c r="L30" i="13"/>
  <c r="G30" i="13"/>
  <c r="F30" i="13"/>
  <c r="E30" i="13"/>
  <c r="D30" i="13"/>
  <c r="C30" i="13"/>
  <c r="Q29" i="13"/>
  <c r="P29" i="13"/>
  <c r="O29" i="13"/>
  <c r="N29" i="13"/>
  <c r="M29" i="13"/>
  <c r="L29" i="13"/>
  <c r="G29" i="13"/>
  <c r="F29" i="13"/>
  <c r="E29" i="13"/>
  <c r="D29" i="13"/>
  <c r="C29" i="13"/>
  <c r="Q28" i="13"/>
  <c r="P28" i="13"/>
  <c r="O28" i="13"/>
  <c r="N28" i="13"/>
  <c r="M28" i="13"/>
  <c r="L28" i="13"/>
  <c r="G28" i="13"/>
  <c r="F28" i="13"/>
  <c r="E28" i="13"/>
  <c r="D28" i="13"/>
  <c r="C28" i="13"/>
  <c r="Q27" i="13"/>
  <c r="P27" i="13"/>
  <c r="O27" i="13"/>
  <c r="N27" i="13"/>
  <c r="M27" i="13"/>
  <c r="L27" i="13"/>
  <c r="G27" i="13"/>
  <c r="F27" i="13"/>
  <c r="E27" i="13"/>
  <c r="D27" i="13"/>
  <c r="C27" i="13"/>
  <c r="Q26" i="13"/>
  <c r="P26" i="13"/>
  <c r="O26" i="13"/>
  <c r="N26" i="13"/>
  <c r="M26" i="13"/>
  <c r="L26" i="13"/>
  <c r="G26" i="13"/>
  <c r="F26" i="13"/>
  <c r="E26" i="13"/>
  <c r="D26" i="13"/>
  <c r="C26" i="13"/>
  <c r="Q25" i="13"/>
  <c r="P25" i="13"/>
  <c r="O25" i="13"/>
  <c r="N25" i="13"/>
  <c r="M25" i="13"/>
  <c r="L25" i="13"/>
  <c r="H25" i="13"/>
  <c r="G25" i="13"/>
  <c r="F25" i="13"/>
  <c r="E25" i="13"/>
  <c r="D25" i="13"/>
  <c r="C25" i="13"/>
  <c r="Q24" i="13"/>
  <c r="P24" i="13"/>
  <c r="O24" i="13"/>
  <c r="N24" i="13"/>
  <c r="M24" i="13"/>
  <c r="L24" i="13"/>
  <c r="H24" i="13"/>
  <c r="G24" i="13"/>
  <c r="F24" i="13"/>
  <c r="E24" i="13"/>
  <c r="D24" i="13"/>
  <c r="C24" i="13"/>
  <c r="Q23" i="13"/>
  <c r="P23" i="13"/>
  <c r="O23" i="13"/>
  <c r="N23" i="13"/>
  <c r="M23" i="13"/>
  <c r="L23" i="13"/>
  <c r="H23" i="13"/>
  <c r="G23" i="13"/>
  <c r="F23" i="13"/>
  <c r="E23" i="13"/>
  <c r="D23" i="13"/>
  <c r="C23" i="13"/>
  <c r="Q22" i="13"/>
  <c r="P22" i="13"/>
  <c r="O22" i="13"/>
  <c r="N22" i="13"/>
  <c r="M22" i="13"/>
  <c r="L22" i="13"/>
  <c r="H22" i="13"/>
  <c r="G22" i="13"/>
  <c r="F22" i="13"/>
  <c r="E22" i="13"/>
  <c r="D22" i="13"/>
  <c r="C22" i="13"/>
  <c r="Q21" i="13"/>
  <c r="P21" i="13"/>
  <c r="O21" i="13"/>
  <c r="N21" i="13"/>
  <c r="M21" i="13"/>
  <c r="L21" i="13"/>
  <c r="H21" i="13"/>
  <c r="G21" i="13"/>
  <c r="F21" i="13"/>
  <c r="E21" i="13"/>
  <c r="D21" i="13"/>
  <c r="C21" i="13"/>
  <c r="Q20" i="13"/>
  <c r="P20" i="13"/>
  <c r="O20" i="13"/>
  <c r="N20" i="13"/>
  <c r="M20" i="13"/>
  <c r="L20" i="13"/>
  <c r="H20" i="13"/>
  <c r="G20" i="13"/>
  <c r="F20" i="13"/>
  <c r="E20" i="13"/>
  <c r="D20" i="13"/>
  <c r="C20" i="13"/>
  <c r="Q19" i="13"/>
  <c r="P19" i="13"/>
  <c r="O19" i="13"/>
  <c r="N19" i="13"/>
  <c r="M19" i="13"/>
  <c r="L19" i="13"/>
  <c r="H19" i="13"/>
  <c r="G19" i="13"/>
  <c r="F19" i="13"/>
  <c r="E19" i="13"/>
  <c r="D19" i="13"/>
  <c r="C19" i="13"/>
  <c r="Q18" i="13"/>
  <c r="P18" i="13"/>
  <c r="O18" i="13"/>
  <c r="N18" i="13"/>
  <c r="M18" i="13"/>
  <c r="L18" i="13"/>
  <c r="H18" i="13"/>
  <c r="G18" i="13"/>
  <c r="F18" i="13"/>
  <c r="E18" i="13"/>
  <c r="D18" i="13"/>
  <c r="C18" i="13"/>
  <c r="Q17" i="13"/>
  <c r="P17" i="13"/>
  <c r="O17" i="13"/>
  <c r="N17" i="13"/>
  <c r="M17" i="13"/>
  <c r="L17" i="13"/>
  <c r="H17" i="13"/>
  <c r="G17" i="13"/>
  <c r="F17" i="13"/>
  <c r="E17" i="13"/>
  <c r="D17" i="13"/>
  <c r="C17" i="13"/>
  <c r="Q16" i="13"/>
  <c r="P16" i="13"/>
  <c r="O16" i="13"/>
  <c r="N16" i="13"/>
  <c r="M16" i="13"/>
  <c r="L16" i="13"/>
  <c r="H16" i="13"/>
  <c r="G16" i="13"/>
  <c r="F16" i="13"/>
  <c r="E16" i="13"/>
  <c r="D16" i="13"/>
  <c r="C16" i="13"/>
  <c r="Q15" i="13"/>
  <c r="P15" i="13"/>
  <c r="O15" i="13"/>
  <c r="N15" i="13"/>
  <c r="M15" i="13"/>
  <c r="L15" i="13"/>
  <c r="H15" i="13"/>
  <c r="G15" i="13"/>
  <c r="F15" i="13"/>
  <c r="E15" i="13"/>
  <c r="D15" i="13"/>
  <c r="C15" i="13"/>
  <c r="Q14" i="13"/>
  <c r="P14" i="13"/>
  <c r="O14" i="13"/>
  <c r="N14" i="13"/>
  <c r="M14" i="13"/>
  <c r="L14" i="13"/>
  <c r="H14" i="13"/>
  <c r="G14" i="13"/>
  <c r="F14" i="13"/>
  <c r="E14" i="13"/>
  <c r="D14" i="13"/>
  <c r="C14" i="13"/>
  <c r="Q13" i="13"/>
  <c r="P13" i="13"/>
  <c r="O13" i="13"/>
  <c r="N13" i="13"/>
  <c r="M13" i="13"/>
  <c r="L13" i="13"/>
  <c r="H13" i="13"/>
  <c r="G13" i="13"/>
  <c r="F13" i="13"/>
  <c r="E13" i="13"/>
  <c r="D13" i="13"/>
  <c r="C13" i="13"/>
  <c r="Q12" i="13"/>
  <c r="P12" i="13"/>
  <c r="O12" i="13"/>
  <c r="N12" i="13"/>
  <c r="M12" i="13"/>
  <c r="L12" i="13"/>
  <c r="H12" i="13"/>
  <c r="G12" i="13"/>
  <c r="F12" i="13"/>
  <c r="E12" i="13"/>
  <c r="D12" i="13"/>
  <c r="C12" i="13"/>
  <c r="Q11" i="13"/>
  <c r="P11" i="13"/>
  <c r="O11" i="13"/>
  <c r="N11" i="13"/>
  <c r="M11" i="13"/>
  <c r="L11" i="13"/>
  <c r="H11" i="13"/>
  <c r="G11" i="13"/>
  <c r="F11" i="13"/>
  <c r="E11" i="13"/>
  <c r="D11" i="13"/>
  <c r="C11" i="13"/>
  <c r="Q10" i="13"/>
  <c r="P10" i="13"/>
  <c r="O10" i="13"/>
  <c r="N10" i="13"/>
  <c r="M10" i="13"/>
  <c r="L10" i="13"/>
  <c r="H10" i="13"/>
  <c r="G10" i="13"/>
  <c r="F10" i="13"/>
  <c r="E10" i="13"/>
  <c r="D10" i="13"/>
  <c r="C10" i="13"/>
  <c r="Q9" i="13"/>
  <c r="P9" i="13"/>
  <c r="O9" i="13"/>
  <c r="N9" i="13"/>
  <c r="M9" i="13"/>
  <c r="L9" i="13"/>
  <c r="H9" i="13"/>
  <c r="G9" i="13"/>
  <c r="F9" i="13"/>
  <c r="E9" i="13"/>
  <c r="D9" i="13"/>
  <c r="C9" i="13"/>
  <c r="Q8" i="13"/>
  <c r="P8" i="13"/>
  <c r="O8" i="13"/>
  <c r="N8" i="13"/>
  <c r="M8" i="13"/>
  <c r="L8" i="13"/>
  <c r="H8" i="13"/>
  <c r="G8" i="13"/>
  <c r="F8" i="13"/>
  <c r="E8" i="13"/>
  <c r="D8" i="13"/>
  <c r="C8" i="13"/>
  <c r="Q7" i="13"/>
  <c r="P7" i="13"/>
  <c r="O7" i="13"/>
  <c r="N7" i="13"/>
  <c r="M7" i="13"/>
  <c r="L7" i="13"/>
  <c r="H7" i="13"/>
  <c r="G7" i="13"/>
  <c r="F7" i="13"/>
  <c r="E7" i="13"/>
  <c r="D7" i="13"/>
  <c r="C7" i="13"/>
  <c r="Q6" i="13"/>
  <c r="P6" i="13"/>
  <c r="O6" i="13"/>
  <c r="N6" i="13"/>
  <c r="M6" i="13"/>
  <c r="L6" i="13"/>
  <c r="H6" i="13"/>
  <c r="G6" i="13"/>
  <c r="F6" i="13"/>
  <c r="E6" i="13"/>
  <c r="D6" i="13"/>
  <c r="C6" i="13"/>
  <c r="Q5" i="13"/>
  <c r="P5" i="13"/>
  <c r="O5" i="13"/>
  <c r="N5" i="13"/>
  <c r="M5" i="13"/>
  <c r="L5" i="13"/>
  <c r="H5" i="13"/>
  <c r="G5" i="13"/>
  <c r="F5" i="13"/>
  <c r="E5" i="13"/>
  <c r="D5" i="13"/>
  <c r="C5" i="13"/>
  <c r="Q4" i="13"/>
  <c r="P4" i="13"/>
  <c r="O4" i="13"/>
  <c r="N4" i="13"/>
  <c r="M4" i="13"/>
  <c r="L4" i="13"/>
  <c r="H4" i="13"/>
  <c r="G4" i="13"/>
  <c r="F4" i="13"/>
  <c r="E4" i="13"/>
  <c r="D4" i="13"/>
  <c r="C4" i="13"/>
  <c r="L3" i="13"/>
  <c r="C3" i="13"/>
  <c r="G73" i="12"/>
  <c r="F73" i="12"/>
  <c r="E73" i="12"/>
  <c r="D73" i="12"/>
  <c r="C73" i="12"/>
  <c r="G72" i="12"/>
  <c r="F72" i="12"/>
  <c r="E72" i="12"/>
  <c r="D72" i="12"/>
  <c r="C72" i="12"/>
  <c r="G71" i="12"/>
  <c r="F71" i="12"/>
  <c r="E71" i="12"/>
  <c r="D71" i="12"/>
  <c r="C71" i="12"/>
  <c r="G70" i="12"/>
  <c r="F70" i="12"/>
  <c r="E70" i="12"/>
  <c r="D70" i="12"/>
  <c r="C70" i="12"/>
  <c r="G69" i="12"/>
  <c r="F69" i="12"/>
  <c r="E69" i="12"/>
  <c r="D69" i="12"/>
  <c r="C69" i="12"/>
  <c r="G68" i="12"/>
  <c r="F68" i="12"/>
  <c r="E68" i="12"/>
  <c r="D68" i="12"/>
  <c r="C68" i="12"/>
  <c r="G67" i="12"/>
  <c r="F67" i="12"/>
  <c r="E67" i="12"/>
  <c r="D67" i="12"/>
  <c r="C67" i="12"/>
  <c r="G66" i="12"/>
  <c r="F66" i="12"/>
  <c r="E66" i="12"/>
  <c r="D66" i="12"/>
  <c r="C66" i="12"/>
  <c r="G65" i="12"/>
  <c r="F65" i="12"/>
  <c r="E65" i="12"/>
  <c r="D65" i="12"/>
  <c r="C65" i="12"/>
  <c r="G64" i="12"/>
  <c r="F64" i="12"/>
  <c r="E64" i="12"/>
  <c r="D64" i="12"/>
  <c r="C64" i="12"/>
  <c r="G63" i="12"/>
  <c r="F63" i="12"/>
  <c r="E63" i="12"/>
  <c r="D63" i="12"/>
  <c r="C63" i="12"/>
  <c r="G62" i="12"/>
  <c r="F62" i="12"/>
  <c r="E62" i="12"/>
  <c r="D62" i="12"/>
  <c r="C62" i="12"/>
  <c r="G61" i="12"/>
  <c r="F61" i="12"/>
  <c r="E61" i="12"/>
  <c r="D61" i="12"/>
  <c r="C61" i="12"/>
  <c r="G60" i="12"/>
  <c r="F60" i="12"/>
  <c r="E60" i="12"/>
  <c r="D60" i="12"/>
  <c r="C60" i="12"/>
  <c r="G59" i="12"/>
  <c r="F59" i="12"/>
  <c r="E59" i="12"/>
  <c r="D59" i="12"/>
  <c r="C59" i="12"/>
  <c r="G58" i="12"/>
  <c r="F58" i="12"/>
  <c r="E58" i="12"/>
  <c r="D58" i="12"/>
  <c r="C58" i="12"/>
  <c r="G57" i="12"/>
  <c r="F57" i="12"/>
  <c r="E57" i="12"/>
  <c r="D57" i="12"/>
  <c r="C57" i="12"/>
  <c r="G56" i="12"/>
  <c r="F56" i="12"/>
  <c r="E56" i="12"/>
  <c r="D56" i="12"/>
  <c r="C56" i="12"/>
  <c r="G55" i="12"/>
  <c r="F55" i="12"/>
  <c r="E55" i="12"/>
  <c r="D55" i="12"/>
  <c r="C55" i="12"/>
  <c r="G54" i="12"/>
  <c r="F54" i="12"/>
  <c r="E54" i="12"/>
  <c r="D54" i="12"/>
  <c r="C54" i="12"/>
  <c r="G53" i="12"/>
  <c r="F53" i="12"/>
  <c r="E53" i="12"/>
  <c r="D53" i="12"/>
  <c r="C53" i="12"/>
  <c r="G52" i="12"/>
  <c r="F52" i="12"/>
  <c r="E52" i="12"/>
  <c r="D52" i="12"/>
  <c r="C52" i="12"/>
  <c r="G51" i="12"/>
  <c r="F51" i="12"/>
  <c r="E51" i="12"/>
  <c r="D51" i="12"/>
  <c r="C51" i="12"/>
  <c r="P50" i="12"/>
  <c r="O50" i="12"/>
  <c r="N50" i="12"/>
  <c r="M50" i="12"/>
  <c r="L50" i="12"/>
  <c r="G50" i="12"/>
  <c r="F50" i="12"/>
  <c r="E50" i="12"/>
  <c r="D50" i="12"/>
  <c r="C50" i="12"/>
  <c r="P49" i="12"/>
  <c r="O49" i="12"/>
  <c r="N49" i="12"/>
  <c r="M49" i="12"/>
  <c r="L49" i="12"/>
  <c r="G49" i="12"/>
  <c r="F49" i="12"/>
  <c r="E49" i="12"/>
  <c r="D49" i="12"/>
  <c r="C49" i="12"/>
  <c r="P48" i="12"/>
  <c r="O48" i="12"/>
  <c r="N48" i="12"/>
  <c r="M48" i="12"/>
  <c r="L48" i="12"/>
  <c r="G48" i="12"/>
  <c r="F48" i="12"/>
  <c r="E48" i="12"/>
  <c r="D48" i="12"/>
  <c r="C48" i="12"/>
  <c r="P47" i="12"/>
  <c r="O47" i="12"/>
  <c r="N47" i="12"/>
  <c r="M47" i="12"/>
  <c r="L47" i="12"/>
  <c r="G47" i="12"/>
  <c r="F47" i="12"/>
  <c r="E47" i="12"/>
  <c r="D47" i="12"/>
  <c r="C47" i="12"/>
  <c r="P46" i="12"/>
  <c r="O46" i="12"/>
  <c r="N46" i="12"/>
  <c r="M46" i="12"/>
  <c r="L46" i="12"/>
  <c r="G46" i="12"/>
  <c r="F46" i="12"/>
  <c r="E46" i="12"/>
  <c r="D46" i="12"/>
  <c r="C46" i="12"/>
  <c r="P45" i="12"/>
  <c r="O45" i="12"/>
  <c r="N45" i="12"/>
  <c r="M45" i="12"/>
  <c r="L45" i="12"/>
  <c r="G45" i="12"/>
  <c r="F45" i="12"/>
  <c r="E45" i="12"/>
  <c r="D45" i="12"/>
  <c r="C45" i="12"/>
  <c r="P44" i="12"/>
  <c r="O44" i="12"/>
  <c r="N44" i="12"/>
  <c r="M44" i="12"/>
  <c r="L44" i="12"/>
  <c r="G44" i="12"/>
  <c r="F44" i="12"/>
  <c r="E44" i="12"/>
  <c r="D44" i="12"/>
  <c r="C44" i="12"/>
  <c r="P43" i="12"/>
  <c r="O43" i="12"/>
  <c r="N43" i="12"/>
  <c r="M43" i="12"/>
  <c r="L43" i="12"/>
  <c r="G43" i="12"/>
  <c r="F43" i="12"/>
  <c r="E43" i="12"/>
  <c r="D43" i="12"/>
  <c r="C43" i="12"/>
  <c r="P42" i="12"/>
  <c r="O42" i="12"/>
  <c r="N42" i="12"/>
  <c r="M42" i="12"/>
  <c r="L42" i="12"/>
  <c r="G42" i="12"/>
  <c r="F42" i="12"/>
  <c r="E42" i="12"/>
  <c r="D42" i="12"/>
  <c r="C42" i="12"/>
  <c r="P41" i="12"/>
  <c r="O41" i="12"/>
  <c r="N41" i="12"/>
  <c r="M41" i="12"/>
  <c r="L41" i="12"/>
  <c r="G41" i="12"/>
  <c r="F41" i="12"/>
  <c r="E41" i="12"/>
  <c r="D41" i="12"/>
  <c r="C41" i="12"/>
  <c r="P40" i="12"/>
  <c r="O40" i="12"/>
  <c r="N40" i="12"/>
  <c r="M40" i="12"/>
  <c r="L40" i="12"/>
  <c r="G40" i="12"/>
  <c r="F40" i="12"/>
  <c r="E40" i="12"/>
  <c r="D40" i="12"/>
  <c r="C40" i="12"/>
  <c r="P39" i="12"/>
  <c r="O39" i="12"/>
  <c r="N39" i="12"/>
  <c r="M39" i="12"/>
  <c r="L39" i="12"/>
  <c r="G39" i="12"/>
  <c r="F39" i="12"/>
  <c r="E39" i="12"/>
  <c r="D39" i="12"/>
  <c r="C39" i="12"/>
  <c r="P38" i="12"/>
  <c r="O38" i="12"/>
  <c r="N38" i="12"/>
  <c r="M38" i="12"/>
  <c r="L38" i="12"/>
  <c r="G38" i="12"/>
  <c r="F38" i="12"/>
  <c r="E38" i="12"/>
  <c r="D38" i="12"/>
  <c r="C38" i="12"/>
  <c r="P37" i="12"/>
  <c r="O37" i="12"/>
  <c r="N37" i="12"/>
  <c r="M37" i="12"/>
  <c r="L37" i="12"/>
  <c r="G37" i="12"/>
  <c r="F37" i="12"/>
  <c r="E37" i="12"/>
  <c r="D37" i="12"/>
  <c r="C37" i="12"/>
  <c r="P36" i="12"/>
  <c r="O36" i="12"/>
  <c r="N36" i="12"/>
  <c r="M36" i="12"/>
  <c r="L36" i="12"/>
  <c r="G36" i="12"/>
  <c r="F36" i="12"/>
  <c r="E36" i="12"/>
  <c r="D36" i="12"/>
  <c r="C36" i="12"/>
  <c r="P35" i="12"/>
  <c r="O35" i="12"/>
  <c r="N35" i="12"/>
  <c r="M35" i="12"/>
  <c r="L35" i="12"/>
  <c r="G35" i="12"/>
  <c r="F35" i="12"/>
  <c r="E35" i="12"/>
  <c r="D35" i="12"/>
  <c r="C35" i="12"/>
  <c r="P34" i="12"/>
  <c r="O34" i="12"/>
  <c r="N34" i="12"/>
  <c r="M34" i="12"/>
  <c r="L34" i="12"/>
  <c r="G34" i="12"/>
  <c r="F34" i="12"/>
  <c r="E34" i="12"/>
  <c r="D34" i="12"/>
  <c r="C34" i="12"/>
  <c r="P33" i="12"/>
  <c r="O33" i="12"/>
  <c r="N33" i="12"/>
  <c r="M33" i="12"/>
  <c r="L33" i="12"/>
  <c r="G33" i="12"/>
  <c r="F33" i="12"/>
  <c r="E33" i="12"/>
  <c r="D33" i="12"/>
  <c r="C33" i="12"/>
  <c r="P32" i="12"/>
  <c r="O32" i="12"/>
  <c r="N32" i="12"/>
  <c r="M32" i="12"/>
  <c r="L32" i="12"/>
  <c r="G32" i="12"/>
  <c r="F32" i="12"/>
  <c r="E32" i="12"/>
  <c r="D32" i="12"/>
  <c r="C32" i="12"/>
  <c r="P31" i="12"/>
  <c r="O31" i="12"/>
  <c r="N31" i="12"/>
  <c r="M31" i="12"/>
  <c r="L31" i="12"/>
  <c r="G31" i="12"/>
  <c r="F31" i="12"/>
  <c r="E31" i="12"/>
  <c r="D31" i="12"/>
  <c r="C31" i="12"/>
  <c r="P30" i="12"/>
  <c r="O30" i="12"/>
  <c r="N30" i="12"/>
  <c r="M30" i="12"/>
  <c r="L30" i="12"/>
  <c r="G30" i="12"/>
  <c r="F30" i="12"/>
  <c r="E30" i="12"/>
  <c r="D30" i="12"/>
  <c r="C30" i="12"/>
  <c r="P29" i="12"/>
  <c r="O29" i="12"/>
  <c r="N29" i="12"/>
  <c r="M29" i="12"/>
  <c r="L29" i="12"/>
  <c r="G29" i="12"/>
  <c r="F29" i="12"/>
  <c r="E29" i="12"/>
  <c r="D29" i="12"/>
  <c r="C29" i="12"/>
  <c r="P28" i="12"/>
  <c r="O28" i="12"/>
  <c r="N28" i="12"/>
  <c r="M28" i="12"/>
  <c r="L28" i="12"/>
  <c r="G28" i="12"/>
  <c r="F28" i="12"/>
  <c r="E28" i="12"/>
  <c r="D28" i="12"/>
  <c r="C28" i="12"/>
  <c r="P27" i="12"/>
  <c r="O27" i="12"/>
  <c r="N27" i="12"/>
  <c r="M27" i="12"/>
  <c r="L27" i="12"/>
  <c r="G27" i="12"/>
  <c r="F27" i="12"/>
  <c r="E27" i="12"/>
  <c r="D27" i="12"/>
  <c r="C27" i="12"/>
  <c r="P26" i="12"/>
  <c r="O26" i="12"/>
  <c r="N26" i="12"/>
  <c r="M26" i="12"/>
  <c r="L26" i="12"/>
  <c r="G26" i="12"/>
  <c r="F26" i="12"/>
  <c r="E26" i="12"/>
  <c r="D26" i="12"/>
  <c r="C26" i="12"/>
  <c r="P25" i="12"/>
  <c r="O25" i="12"/>
  <c r="N25" i="12"/>
  <c r="M25" i="12"/>
  <c r="L25" i="12"/>
  <c r="G25" i="12"/>
  <c r="F25" i="12"/>
  <c r="E25" i="12"/>
  <c r="D25" i="12"/>
  <c r="C25" i="12"/>
  <c r="P24" i="12"/>
  <c r="O24" i="12"/>
  <c r="N24" i="12"/>
  <c r="M24" i="12"/>
  <c r="L24" i="12"/>
  <c r="G24" i="12"/>
  <c r="F24" i="12"/>
  <c r="E24" i="12"/>
  <c r="D24" i="12"/>
  <c r="C24" i="12"/>
  <c r="P23" i="12"/>
  <c r="O23" i="12"/>
  <c r="N23" i="12"/>
  <c r="M23" i="12"/>
  <c r="L23" i="12"/>
  <c r="G23" i="12"/>
  <c r="F23" i="12"/>
  <c r="E23" i="12"/>
  <c r="D23" i="12"/>
  <c r="C23" i="12"/>
  <c r="P22" i="12"/>
  <c r="O22" i="12"/>
  <c r="N22" i="12"/>
  <c r="M22" i="12"/>
  <c r="L22" i="12"/>
  <c r="H22" i="12"/>
  <c r="G22" i="12"/>
  <c r="F22" i="12"/>
  <c r="E22" i="12"/>
  <c r="D22" i="12"/>
  <c r="C22" i="12"/>
  <c r="P21" i="12"/>
  <c r="O21" i="12"/>
  <c r="N21" i="12"/>
  <c r="M21" i="12"/>
  <c r="L21" i="12"/>
  <c r="H21" i="12"/>
  <c r="G21" i="12"/>
  <c r="F21" i="12"/>
  <c r="E21" i="12"/>
  <c r="D21" i="12"/>
  <c r="C21" i="12"/>
  <c r="P20" i="12"/>
  <c r="O20" i="12"/>
  <c r="N20" i="12"/>
  <c r="M20" i="12"/>
  <c r="L20" i="12"/>
  <c r="H20" i="12"/>
  <c r="G20" i="12"/>
  <c r="F20" i="12"/>
  <c r="E20" i="12"/>
  <c r="D20" i="12"/>
  <c r="C20" i="12"/>
  <c r="P19" i="12"/>
  <c r="O19" i="12"/>
  <c r="N19" i="12"/>
  <c r="M19" i="12"/>
  <c r="L19" i="12"/>
  <c r="H19" i="12"/>
  <c r="G19" i="12"/>
  <c r="F19" i="12"/>
  <c r="E19" i="12"/>
  <c r="D19" i="12"/>
  <c r="C19" i="12"/>
  <c r="P18" i="12"/>
  <c r="O18" i="12"/>
  <c r="N18" i="12"/>
  <c r="M18" i="12"/>
  <c r="L18" i="12"/>
  <c r="H18" i="12"/>
  <c r="G18" i="12"/>
  <c r="F18" i="12"/>
  <c r="E18" i="12"/>
  <c r="D18" i="12"/>
  <c r="C18" i="12"/>
  <c r="P17" i="12"/>
  <c r="O17" i="12"/>
  <c r="N17" i="12"/>
  <c r="M17" i="12"/>
  <c r="L17" i="12"/>
  <c r="H17" i="12"/>
  <c r="G17" i="12"/>
  <c r="F17" i="12"/>
  <c r="E17" i="12"/>
  <c r="D17" i="12"/>
  <c r="C17" i="12"/>
  <c r="P16" i="12"/>
  <c r="O16" i="12"/>
  <c r="N16" i="12"/>
  <c r="M16" i="12"/>
  <c r="L16" i="12"/>
  <c r="H16" i="12"/>
  <c r="G16" i="12"/>
  <c r="F16" i="12"/>
  <c r="E16" i="12"/>
  <c r="D16" i="12"/>
  <c r="C16" i="12"/>
  <c r="P15" i="12"/>
  <c r="O15" i="12"/>
  <c r="N15" i="12"/>
  <c r="M15" i="12"/>
  <c r="L15" i="12"/>
  <c r="H15" i="12"/>
  <c r="G15" i="12"/>
  <c r="F15" i="12"/>
  <c r="E15" i="12"/>
  <c r="D15" i="12"/>
  <c r="C15" i="12"/>
  <c r="P14" i="12"/>
  <c r="O14" i="12"/>
  <c r="N14" i="12"/>
  <c r="M14" i="12"/>
  <c r="L14" i="12"/>
  <c r="H14" i="12"/>
  <c r="G14" i="12"/>
  <c r="F14" i="12"/>
  <c r="E14" i="12"/>
  <c r="D14" i="12"/>
  <c r="C14" i="12"/>
  <c r="Q13" i="12"/>
  <c r="P13" i="12"/>
  <c r="O13" i="12"/>
  <c r="N13" i="12"/>
  <c r="M13" i="12"/>
  <c r="L13" i="12"/>
  <c r="H13" i="12"/>
  <c r="G13" i="12"/>
  <c r="F13" i="12"/>
  <c r="E13" i="12"/>
  <c r="D13" i="12"/>
  <c r="C13" i="12"/>
  <c r="Q12" i="12"/>
  <c r="P12" i="12"/>
  <c r="O12" i="12"/>
  <c r="N12" i="12"/>
  <c r="M12" i="12"/>
  <c r="L12" i="12"/>
  <c r="H12" i="12"/>
  <c r="G12" i="12"/>
  <c r="F12" i="12"/>
  <c r="E12" i="12"/>
  <c r="D12" i="12"/>
  <c r="C12" i="12"/>
  <c r="Q11" i="12"/>
  <c r="P11" i="12"/>
  <c r="O11" i="12"/>
  <c r="N11" i="12"/>
  <c r="M11" i="12"/>
  <c r="L11" i="12"/>
  <c r="H11" i="12"/>
  <c r="G11" i="12"/>
  <c r="F11" i="12"/>
  <c r="E11" i="12"/>
  <c r="D11" i="12"/>
  <c r="C11" i="12"/>
  <c r="Q10" i="12"/>
  <c r="P10" i="12"/>
  <c r="O10" i="12"/>
  <c r="N10" i="12"/>
  <c r="M10" i="12"/>
  <c r="L10" i="12"/>
  <c r="H10" i="12"/>
  <c r="G10" i="12"/>
  <c r="F10" i="12"/>
  <c r="E10" i="12"/>
  <c r="D10" i="12"/>
  <c r="C10" i="12"/>
  <c r="Q9" i="12"/>
  <c r="P9" i="12"/>
  <c r="O9" i="12"/>
  <c r="N9" i="12"/>
  <c r="M9" i="12"/>
  <c r="L9" i="12"/>
  <c r="H9" i="12"/>
  <c r="G9" i="12"/>
  <c r="F9" i="12"/>
  <c r="E9" i="12"/>
  <c r="D9" i="12"/>
  <c r="C9" i="12"/>
  <c r="Q8" i="12"/>
  <c r="P8" i="12"/>
  <c r="O8" i="12"/>
  <c r="N8" i="12"/>
  <c r="M8" i="12"/>
  <c r="L8" i="12"/>
  <c r="H8" i="12"/>
  <c r="G8" i="12"/>
  <c r="F8" i="12"/>
  <c r="E8" i="12"/>
  <c r="D8" i="12"/>
  <c r="C8" i="12"/>
  <c r="Q7" i="12"/>
  <c r="P7" i="12"/>
  <c r="O7" i="12"/>
  <c r="N7" i="12"/>
  <c r="M7" i="12"/>
  <c r="L7" i="12"/>
  <c r="H7" i="12"/>
  <c r="G7" i="12"/>
  <c r="F7" i="12"/>
  <c r="E7" i="12"/>
  <c r="D7" i="12"/>
  <c r="C7" i="12"/>
  <c r="Q6" i="12"/>
  <c r="P6" i="12"/>
  <c r="O6" i="12"/>
  <c r="N6" i="12"/>
  <c r="M6" i="12"/>
  <c r="L6" i="12"/>
  <c r="H6" i="12"/>
  <c r="G6" i="12"/>
  <c r="F6" i="12"/>
  <c r="E6" i="12"/>
  <c r="D6" i="12"/>
  <c r="C6" i="12"/>
  <c r="Q5" i="12"/>
  <c r="P5" i="12"/>
  <c r="O5" i="12"/>
  <c r="N5" i="12"/>
  <c r="M5" i="12"/>
  <c r="L5" i="12"/>
  <c r="H5" i="12"/>
  <c r="G5" i="12"/>
  <c r="F5" i="12"/>
  <c r="E5" i="12"/>
  <c r="D5" i="12"/>
  <c r="C5" i="12"/>
  <c r="Q4" i="12"/>
  <c r="P4" i="12"/>
  <c r="O4" i="12"/>
  <c r="N4" i="12"/>
  <c r="M4" i="12"/>
  <c r="L4" i="12"/>
  <c r="H4" i="12"/>
  <c r="G4" i="12"/>
  <c r="F4" i="12"/>
  <c r="E4" i="12"/>
  <c r="D4" i="12"/>
  <c r="C4" i="12"/>
  <c r="L3" i="12"/>
  <c r="C3" i="12"/>
  <c r="G65" i="11"/>
  <c r="F65" i="11"/>
  <c r="E65" i="11"/>
  <c r="D65" i="11"/>
  <c r="C65" i="11"/>
  <c r="G64" i="11"/>
  <c r="F64" i="11"/>
  <c r="E64" i="11"/>
  <c r="D64" i="11"/>
  <c r="C64" i="11"/>
  <c r="P63" i="11"/>
  <c r="O63" i="11"/>
  <c r="N63" i="11"/>
  <c r="M63" i="11"/>
  <c r="L63" i="11"/>
  <c r="G63" i="11"/>
  <c r="F63" i="11"/>
  <c r="E63" i="11"/>
  <c r="D63" i="11"/>
  <c r="C63" i="11"/>
  <c r="P62" i="11"/>
  <c r="O62" i="11"/>
  <c r="N62" i="11"/>
  <c r="M62" i="11"/>
  <c r="L62" i="11"/>
  <c r="G62" i="11"/>
  <c r="F62" i="11"/>
  <c r="E62" i="11"/>
  <c r="D62" i="11"/>
  <c r="C62" i="11"/>
  <c r="P61" i="11"/>
  <c r="O61" i="11"/>
  <c r="N61" i="11"/>
  <c r="M61" i="11"/>
  <c r="L61" i="11"/>
  <c r="G61" i="11"/>
  <c r="F61" i="11"/>
  <c r="E61" i="11"/>
  <c r="D61" i="11"/>
  <c r="C61" i="11"/>
  <c r="P60" i="11"/>
  <c r="O60" i="11"/>
  <c r="N60" i="11"/>
  <c r="M60" i="11"/>
  <c r="L60" i="11"/>
  <c r="G60" i="11"/>
  <c r="F60" i="11"/>
  <c r="E60" i="11"/>
  <c r="D60" i="11"/>
  <c r="C60" i="11"/>
  <c r="P59" i="11"/>
  <c r="O59" i="11"/>
  <c r="N59" i="11"/>
  <c r="M59" i="11"/>
  <c r="L59" i="11"/>
  <c r="G59" i="11"/>
  <c r="F59" i="11"/>
  <c r="E59" i="11"/>
  <c r="D59" i="11"/>
  <c r="C59" i="11"/>
  <c r="P58" i="11"/>
  <c r="O58" i="11"/>
  <c r="N58" i="11"/>
  <c r="M58" i="11"/>
  <c r="L58" i="11"/>
  <c r="G58" i="11"/>
  <c r="F58" i="11"/>
  <c r="E58" i="11"/>
  <c r="D58" i="11"/>
  <c r="C58" i="11"/>
  <c r="P57" i="11"/>
  <c r="O57" i="11"/>
  <c r="N57" i="11"/>
  <c r="M57" i="11"/>
  <c r="L57" i="11"/>
  <c r="G57" i="11"/>
  <c r="F57" i="11"/>
  <c r="E57" i="11"/>
  <c r="D57" i="11"/>
  <c r="C57" i="11"/>
  <c r="P56" i="11"/>
  <c r="O56" i="11"/>
  <c r="N56" i="11"/>
  <c r="M56" i="11"/>
  <c r="L56" i="11"/>
  <c r="G56" i="11"/>
  <c r="F56" i="11"/>
  <c r="E56" i="11"/>
  <c r="D56" i="11"/>
  <c r="C56" i="11"/>
  <c r="P55" i="11"/>
  <c r="O55" i="11"/>
  <c r="N55" i="11"/>
  <c r="M55" i="11"/>
  <c r="L55" i="11"/>
  <c r="G55" i="11"/>
  <c r="F55" i="11"/>
  <c r="E55" i="11"/>
  <c r="D55" i="11"/>
  <c r="C55" i="11"/>
  <c r="P54" i="11"/>
  <c r="O54" i="11"/>
  <c r="N54" i="11"/>
  <c r="M54" i="11"/>
  <c r="L54" i="11"/>
  <c r="G54" i="11"/>
  <c r="F54" i="11"/>
  <c r="E54" i="11"/>
  <c r="D54" i="11"/>
  <c r="C54" i="11"/>
  <c r="P53" i="11"/>
  <c r="O53" i="11"/>
  <c r="N53" i="11"/>
  <c r="M53" i="11"/>
  <c r="L53" i="11"/>
  <c r="G53" i="11"/>
  <c r="F53" i="11"/>
  <c r="E53" i="11"/>
  <c r="D53" i="11"/>
  <c r="C53" i="11"/>
  <c r="P52" i="11"/>
  <c r="O52" i="11"/>
  <c r="N52" i="11"/>
  <c r="M52" i="11"/>
  <c r="L52" i="11"/>
  <c r="G52" i="11"/>
  <c r="F52" i="11"/>
  <c r="E52" i="11"/>
  <c r="D52" i="11"/>
  <c r="C52" i="11"/>
  <c r="P51" i="11"/>
  <c r="O51" i="11"/>
  <c r="N51" i="11"/>
  <c r="M51" i="11"/>
  <c r="L51" i="11"/>
  <c r="G51" i="11"/>
  <c r="F51" i="11"/>
  <c r="E51" i="11"/>
  <c r="D51" i="11"/>
  <c r="C51" i="11"/>
  <c r="P50" i="11"/>
  <c r="O50" i="11"/>
  <c r="N50" i="11"/>
  <c r="M50" i="11"/>
  <c r="L50" i="11"/>
  <c r="G50" i="11"/>
  <c r="F50" i="11"/>
  <c r="E50" i="11"/>
  <c r="D50" i="11"/>
  <c r="C50" i="11"/>
  <c r="P49" i="11"/>
  <c r="O49" i="11"/>
  <c r="N49" i="11"/>
  <c r="M49" i="11"/>
  <c r="L49" i="11"/>
  <c r="G49" i="11"/>
  <c r="F49" i="11"/>
  <c r="E49" i="11"/>
  <c r="D49" i="11"/>
  <c r="C49" i="11"/>
  <c r="P48" i="11"/>
  <c r="O48" i="11"/>
  <c r="N48" i="11"/>
  <c r="M48" i="11"/>
  <c r="L48" i="11"/>
  <c r="G48" i="11"/>
  <c r="F48" i="11"/>
  <c r="E48" i="11"/>
  <c r="D48" i="11"/>
  <c r="C48" i="11"/>
  <c r="P47" i="11"/>
  <c r="O47" i="11"/>
  <c r="N47" i="11"/>
  <c r="M47" i="11"/>
  <c r="L47" i="11"/>
  <c r="G47" i="11"/>
  <c r="F47" i="11"/>
  <c r="E47" i="11"/>
  <c r="D47" i="11"/>
  <c r="C47" i="11"/>
  <c r="P46" i="11"/>
  <c r="O46" i="11"/>
  <c r="N46" i="11"/>
  <c r="M46" i="11"/>
  <c r="L46" i="11"/>
  <c r="G46" i="11"/>
  <c r="F46" i="11"/>
  <c r="E46" i="11"/>
  <c r="D46" i="11"/>
  <c r="C46" i="11"/>
  <c r="P45" i="11"/>
  <c r="O45" i="11"/>
  <c r="N45" i="11"/>
  <c r="M45" i="11"/>
  <c r="L45" i="11"/>
  <c r="G45" i="11"/>
  <c r="F45" i="11"/>
  <c r="E45" i="11"/>
  <c r="D45" i="11"/>
  <c r="C45" i="11"/>
  <c r="P44" i="11"/>
  <c r="O44" i="11"/>
  <c r="N44" i="11"/>
  <c r="M44" i="11"/>
  <c r="L44" i="11"/>
  <c r="G44" i="11"/>
  <c r="F44" i="11"/>
  <c r="E44" i="11"/>
  <c r="D44" i="11"/>
  <c r="C44" i="11"/>
  <c r="P43" i="11"/>
  <c r="O43" i="11"/>
  <c r="N43" i="11"/>
  <c r="M43" i="11"/>
  <c r="L43" i="11"/>
  <c r="G43" i="11"/>
  <c r="F43" i="11"/>
  <c r="E43" i="11"/>
  <c r="D43" i="11"/>
  <c r="C43" i="11"/>
  <c r="P42" i="11"/>
  <c r="O42" i="11"/>
  <c r="N42" i="11"/>
  <c r="M42" i="11"/>
  <c r="L42" i="11"/>
  <c r="G42" i="11"/>
  <c r="F42" i="11"/>
  <c r="E42" i="11"/>
  <c r="D42" i="11"/>
  <c r="C42" i="11"/>
  <c r="P41" i="11"/>
  <c r="O41" i="11"/>
  <c r="N41" i="11"/>
  <c r="M41" i="11"/>
  <c r="L41" i="11"/>
  <c r="G41" i="11"/>
  <c r="F41" i="11"/>
  <c r="E41" i="11"/>
  <c r="D41" i="11"/>
  <c r="C41" i="11"/>
  <c r="P40" i="11"/>
  <c r="O40" i="11"/>
  <c r="N40" i="11"/>
  <c r="M40" i="11"/>
  <c r="L40" i="11"/>
  <c r="G40" i="11"/>
  <c r="F40" i="11"/>
  <c r="E40" i="11"/>
  <c r="D40" i="11"/>
  <c r="C40" i="11"/>
  <c r="P39" i="11"/>
  <c r="O39" i="11"/>
  <c r="N39" i="11"/>
  <c r="M39" i="11"/>
  <c r="L39" i="11"/>
  <c r="G39" i="11"/>
  <c r="F39" i="11"/>
  <c r="E39" i="11"/>
  <c r="D39" i="11"/>
  <c r="C39" i="11"/>
  <c r="P38" i="11"/>
  <c r="O38" i="11"/>
  <c r="N38" i="11"/>
  <c r="M38" i="11"/>
  <c r="L38" i="11"/>
  <c r="G38" i="11"/>
  <c r="F38" i="11"/>
  <c r="E38" i="11"/>
  <c r="D38" i="11"/>
  <c r="C38" i="11"/>
  <c r="P37" i="11"/>
  <c r="O37" i="11"/>
  <c r="N37" i="11"/>
  <c r="M37" i="11"/>
  <c r="L37" i="11"/>
  <c r="G37" i="11"/>
  <c r="F37" i="11"/>
  <c r="E37" i="11"/>
  <c r="D37" i="11"/>
  <c r="C37" i="11"/>
  <c r="P36" i="11"/>
  <c r="O36" i="11"/>
  <c r="N36" i="11"/>
  <c r="M36" i="11"/>
  <c r="L36" i="11"/>
  <c r="G36" i="11"/>
  <c r="F36" i="11"/>
  <c r="E36" i="11"/>
  <c r="D36" i="11"/>
  <c r="C36" i="11"/>
  <c r="P35" i="11"/>
  <c r="O35" i="11"/>
  <c r="N35" i="11"/>
  <c r="M35" i="11"/>
  <c r="L35" i="11"/>
  <c r="G35" i="11"/>
  <c r="F35" i="11"/>
  <c r="E35" i="11"/>
  <c r="D35" i="11"/>
  <c r="C35" i="11"/>
  <c r="P34" i="11"/>
  <c r="O34" i="11"/>
  <c r="N34" i="11"/>
  <c r="M34" i="11"/>
  <c r="L34" i="11"/>
  <c r="G34" i="11"/>
  <c r="F34" i="11"/>
  <c r="E34" i="11"/>
  <c r="D34" i="11"/>
  <c r="C34" i="11"/>
  <c r="P33" i="11"/>
  <c r="O33" i="11"/>
  <c r="N33" i="11"/>
  <c r="M33" i="11"/>
  <c r="L33" i="11"/>
  <c r="G33" i="11"/>
  <c r="F33" i="11"/>
  <c r="E33" i="11"/>
  <c r="D33" i="11"/>
  <c r="C33" i="11"/>
  <c r="P32" i="11"/>
  <c r="O32" i="11"/>
  <c r="N32" i="11"/>
  <c r="M32" i="11"/>
  <c r="L32" i="11"/>
  <c r="G32" i="11"/>
  <c r="F32" i="11"/>
  <c r="E32" i="11"/>
  <c r="D32" i="11"/>
  <c r="C32" i="11"/>
  <c r="P31" i="11"/>
  <c r="O31" i="11"/>
  <c r="N31" i="11"/>
  <c r="M31" i="11"/>
  <c r="L31" i="11"/>
  <c r="G31" i="11"/>
  <c r="F31" i="11"/>
  <c r="E31" i="11"/>
  <c r="D31" i="11"/>
  <c r="C31" i="11"/>
  <c r="P30" i="11"/>
  <c r="O30" i="11"/>
  <c r="N30" i="11"/>
  <c r="M30" i="11"/>
  <c r="L30" i="11"/>
  <c r="G30" i="11"/>
  <c r="F30" i="11"/>
  <c r="E30" i="11"/>
  <c r="D30" i="11"/>
  <c r="C30" i="11"/>
  <c r="P29" i="11"/>
  <c r="O29" i="11"/>
  <c r="N29" i="11"/>
  <c r="M29" i="11"/>
  <c r="L29" i="11"/>
  <c r="G29" i="11"/>
  <c r="F29" i="11"/>
  <c r="E29" i="11"/>
  <c r="D29" i="11"/>
  <c r="C29" i="11"/>
  <c r="P28" i="11"/>
  <c r="O28" i="11"/>
  <c r="N28" i="11"/>
  <c r="M28" i="11"/>
  <c r="L28" i="11"/>
  <c r="G28" i="11"/>
  <c r="F28" i="11"/>
  <c r="E28" i="11"/>
  <c r="D28" i="11"/>
  <c r="C28" i="11"/>
  <c r="P27" i="11"/>
  <c r="O27" i="11"/>
  <c r="N27" i="11"/>
  <c r="M27" i="11"/>
  <c r="L27" i="11"/>
  <c r="G27" i="11"/>
  <c r="F27" i="11"/>
  <c r="E27" i="11"/>
  <c r="D27" i="11"/>
  <c r="C27" i="11"/>
  <c r="P26" i="11"/>
  <c r="O26" i="11"/>
  <c r="N26" i="11"/>
  <c r="M26" i="11"/>
  <c r="L26" i="11"/>
  <c r="G26" i="11"/>
  <c r="F26" i="11"/>
  <c r="E26" i="11"/>
  <c r="D26" i="11"/>
  <c r="C26" i="11"/>
  <c r="P25" i="11"/>
  <c r="O25" i="11"/>
  <c r="N25" i="11"/>
  <c r="M25" i="11"/>
  <c r="L25" i="11"/>
  <c r="G25" i="11"/>
  <c r="F25" i="11"/>
  <c r="E25" i="11"/>
  <c r="D25" i="11"/>
  <c r="C25" i="11"/>
  <c r="P24" i="11"/>
  <c r="O24" i="11"/>
  <c r="N24" i="11"/>
  <c r="M24" i="11"/>
  <c r="L24" i="11"/>
  <c r="G24" i="11"/>
  <c r="F24" i="11"/>
  <c r="E24" i="11"/>
  <c r="D24" i="11"/>
  <c r="C24" i="11"/>
  <c r="Q23" i="11"/>
  <c r="P23" i="11"/>
  <c r="O23" i="11"/>
  <c r="N23" i="11"/>
  <c r="M23" i="11"/>
  <c r="L23" i="11"/>
  <c r="G23" i="11"/>
  <c r="F23" i="11"/>
  <c r="E23" i="11"/>
  <c r="D23" i="11"/>
  <c r="C23" i="11"/>
  <c r="Q22" i="11"/>
  <c r="P22" i="11"/>
  <c r="O22" i="11"/>
  <c r="N22" i="11"/>
  <c r="M22" i="11"/>
  <c r="L22" i="11"/>
  <c r="G22" i="11"/>
  <c r="F22" i="11"/>
  <c r="E22" i="11"/>
  <c r="D22" i="11"/>
  <c r="C22" i="11"/>
  <c r="Q21" i="11"/>
  <c r="P21" i="11"/>
  <c r="O21" i="11"/>
  <c r="N21" i="11"/>
  <c r="M21" i="11"/>
  <c r="L21" i="11"/>
  <c r="G21" i="11"/>
  <c r="F21" i="11"/>
  <c r="E21" i="11"/>
  <c r="D21" i="11"/>
  <c r="C21" i="11"/>
  <c r="Q20" i="11"/>
  <c r="P20" i="11"/>
  <c r="O20" i="11"/>
  <c r="N20" i="11"/>
  <c r="M20" i="11"/>
  <c r="L20" i="11"/>
  <c r="G20" i="11"/>
  <c r="F20" i="11"/>
  <c r="E20" i="11"/>
  <c r="D20" i="11"/>
  <c r="C20" i="11"/>
  <c r="Q19" i="11"/>
  <c r="P19" i="11"/>
  <c r="O19" i="11"/>
  <c r="N19" i="11"/>
  <c r="M19" i="11"/>
  <c r="L19" i="11"/>
  <c r="G19" i="11"/>
  <c r="F19" i="11"/>
  <c r="E19" i="11"/>
  <c r="D19" i="11"/>
  <c r="C19" i="11"/>
  <c r="Q18" i="11"/>
  <c r="P18" i="11"/>
  <c r="O18" i="11"/>
  <c r="N18" i="11"/>
  <c r="M18" i="11"/>
  <c r="L18" i="11"/>
  <c r="G18" i="11"/>
  <c r="F18" i="11"/>
  <c r="E18" i="11"/>
  <c r="D18" i="11"/>
  <c r="C18" i="11"/>
  <c r="Q17" i="11"/>
  <c r="P17" i="11"/>
  <c r="O17" i="11"/>
  <c r="N17" i="11"/>
  <c r="M17" i="11"/>
  <c r="L17" i="11"/>
  <c r="G17" i="11"/>
  <c r="F17" i="11"/>
  <c r="E17" i="11"/>
  <c r="D17" i="11"/>
  <c r="C17" i="11"/>
  <c r="Q16" i="11"/>
  <c r="P16" i="11"/>
  <c r="O16" i="11"/>
  <c r="N16" i="11"/>
  <c r="M16" i="11"/>
  <c r="L16" i="11"/>
  <c r="H16" i="11"/>
  <c r="G16" i="11"/>
  <c r="F16" i="11"/>
  <c r="E16" i="11"/>
  <c r="D16" i="11"/>
  <c r="C16" i="11"/>
  <c r="Q15" i="11"/>
  <c r="P15" i="11"/>
  <c r="O15" i="11"/>
  <c r="N15" i="11"/>
  <c r="M15" i="11"/>
  <c r="L15" i="11"/>
  <c r="H15" i="11"/>
  <c r="G15" i="11"/>
  <c r="F15" i="11"/>
  <c r="E15" i="11"/>
  <c r="D15" i="11"/>
  <c r="C15" i="11"/>
  <c r="Q14" i="11"/>
  <c r="P14" i="11"/>
  <c r="O14" i="11"/>
  <c r="N14" i="11"/>
  <c r="M14" i="11"/>
  <c r="L14" i="11"/>
  <c r="H14" i="11"/>
  <c r="G14" i="11"/>
  <c r="F14" i="11"/>
  <c r="E14" i="11"/>
  <c r="D14" i="11"/>
  <c r="C14" i="11"/>
  <c r="Q13" i="11"/>
  <c r="P13" i="11"/>
  <c r="O13" i="11"/>
  <c r="N13" i="11"/>
  <c r="M13" i="11"/>
  <c r="L13" i="11"/>
  <c r="H13" i="11"/>
  <c r="G13" i="11"/>
  <c r="F13" i="11"/>
  <c r="E13" i="11"/>
  <c r="D13" i="11"/>
  <c r="C13" i="11"/>
  <c r="Q12" i="11"/>
  <c r="P12" i="11"/>
  <c r="O12" i="11"/>
  <c r="N12" i="11"/>
  <c r="M12" i="11"/>
  <c r="L12" i="11"/>
  <c r="H12" i="11"/>
  <c r="G12" i="11"/>
  <c r="F12" i="11"/>
  <c r="E12" i="11"/>
  <c r="D12" i="11"/>
  <c r="C12" i="11"/>
  <c r="Q11" i="11"/>
  <c r="P11" i="11"/>
  <c r="O11" i="11"/>
  <c r="N11" i="11"/>
  <c r="M11" i="11"/>
  <c r="L11" i="11"/>
  <c r="H11" i="11"/>
  <c r="G11" i="11"/>
  <c r="F11" i="11"/>
  <c r="E11" i="11"/>
  <c r="D11" i="11"/>
  <c r="C11" i="11"/>
  <c r="Q10" i="11"/>
  <c r="P10" i="11"/>
  <c r="O10" i="11"/>
  <c r="N10" i="11"/>
  <c r="M10" i="11"/>
  <c r="L10" i="11"/>
  <c r="H10" i="11"/>
  <c r="G10" i="11"/>
  <c r="F10" i="11"/>
  <c r="E10" i="11"/>
  <c r="D10" i="11"/>
  <c r="C10" i="11"/>
  <c r="Q9" i="11"/>
  <c r="P9" i="11"/>
  <c r="O9" i="11"/>
  <c r="N9" i="11"/>
  <c r="M9" i="11"/>
  <c r="L9" i="11"/>
  <c r="H9" i="11"/>
  <c r="G9" i="11"/>
  <c r="F9" i="11"/>
  <c r="E9" i="11"/>
  <c r="D9" i="11"/>
  <c r="C9" i="11"/>
  <c r="Q8" i="11"/>
  <c r="P8" i="11"/>
  <c r="O8" i="11"/>
  <c r="N8" i="11"/>
  <c r="M8" i="11"/>
  <c r="L8" i="11"/>
  <c r="H8" i="11"/>
  <c r="G8" i="11"/>
  <c r="F8" i="11"/>
  <c r="E8" i="11"/>
  <c r="D8" i="11"/>
  <c r="C8" i="11"/>
  <c r="Q7" i="11"/>
  <c r="P7" i="11"/>
  <c r="O7" i="11"/>
  <c r="N7" i="11"/>
  <c r="M7" i="11"/>
  <c r="L7" i="11"/>
  <c r="H7" i="11"/>
  <c r="G7" i="11"/>
  <c r="F7" i="11"/>
  <c r="E7" i="11"/>
  <c r="D7" i="11"/>
  <c r="C7" i="11"/>
  <c r="Q6" i="11"/>
  <c r="P6" i="11"/>
  <c r="O6" i="11"/>
  <c r="N6" i="11"/>
  <c r="M6" i="11"/>
  <c r="L6" i="11"/>
  <c r="H6" i="11"/>
  <c r="G6" i="11"/>
  <c r="F6" i="11"/>
  <c r="E6" i="11"/>
  <c r="D6" i="11"/>
  <c r="C6" i="11"/>
  <c r="Q5" i="11"/>
  <c r="P5" i="11"/>
  <c r="O5" i="11"/>
  <c r="N5" i="11"/>
  <c r="M5" i="11"/>
  <c r="L5" i="11"/>
  <c r="H5" i="11"/>
  <c r="G5" i="11"/>
  <c r="F5" i="11"/>
  <c r="E5" i="11"/>
  <c r="D5" i="11"/>
  <c r="C5" i="11"/>
  <c r="Q4" i="11"/>
  <c r="P4" i="11"/>
  <c r="O4" i="11"/>
  <c r="N4" i="11"/>
  <c r="M4" i="11"/>
  <c r="L4" i="11"/>
  <c r="H4" i="11"/>
  <c r="G4" i="11"/>
  <c r="F4" i="11"/>
  <c r="E4" i="11"/>
  <c r="D4" i="11"/>
  <c r="C4" i="11"/>
  <c r="L3" i="11"/>
  <c r="C3" i="11"/>
  <c r="H49" i="10"/>
  <c r="H48" i="10"/>
  <c r="H47" i="10"/>
  <c r="H46" i="10"/>
  <c r="H45" i="10"/>
  <c r="H44" i="10"/>
  <c r="H43" i="10"/>
  <c r="G43" i="10"/>
  <c r="F43" i="10"/>
  <c r="E43" i="10"/>
  <c r="D43" i="10"/>
  <c r="C43" i="10"/>
  <c r="H42" i="10"/>
  <c r="G42" i="10"/>
  <c r="F42" i="10"/>
  <c r="E42" i="10"/>
  <c r="D42" i="10"/>
  <c r="C42" i="10"/>
  <c r="H41" i="10"/>
  <c r="G41" i="10"/>
  <c r="F41" i="10"/>
  <c r="E41" i="10"/>
  <c r="D41" i="10"/>
  <c r="C41" i="10"/>
  <c r="H40" i="10"/>
  <c r="G40" i="10"/>
  <c r="F40" i="10"/>
  <c r="E40" i="10"/>
  <c r="D40" i="10"/>
  <c r="C40" i="10"/>
  <c r="H39" i="10"/>
  <c r="G39" i="10"/>
  <c r="F39" i="10"/>
  <c r="E39" i="10"/>
  <c r="D39" i="10"/>
  <c r="C39" i="10"/>
  <c r="H38" i="10"/>
  <c r="G38" i="10"/>
  <c r="F38" i="10"/>
  <c r="E38" i="10"/>
  <c r="D38" i="10"/>
  <c r="C38" i="10"/>
  <c r="H37" i="10"/>
  <c r="G37" i="10"/>
  <c r="F37" i="10"/>
  <c r="E37" i="10"/>
  <c r="D37" i="10"/>
  <c r="C37" i="10"/>
  <c r="H36" i="10"/>
  <c r="G36" i="10"/>
  <c r="F36" i="10"/>
  <c r="E36" i="10"/>
  <c r="D36" i="10"/>
  <c r="C36" i="10"/>
  <c r="H35" i="10"/>
  <c r="G35" i="10"/>
  <c r="F35" i="10"/>
  <c r="E35" i="10"/>
  <c r="D35" i="10"/>
  <c r="C35" i="10"/>
  <c r="H34" i="10"/>
  <c r="G34" i="10"/>
  <c r="F34" i="10"/>
  <c r="E34" i="10"/>
  <c r="D34" i="10"/>
  <c r="C34" i="10"/>
  <c r="H33" i="10"/>
  <c r="G33" i="10"/>
  <c r="F33" i="10"/>
  <c r="E33" i="10"/>
  <c r="D33" i="10"/>
  <c r="C33" i="10"/>
  <c r="P32" i="10"/>
  <c r="O32" i="10"/>
  <c r="N32" i="10"/>
  <c r="M32" i="10"/>
  <c r="L32" i="10"/>
  <c r="H32" i="10"/>
  <c r="G32" i="10"/>
  <c r="F32" i="10"/>
  <c r="E32" i="10"/>
  <c r="D32" i="10"/>
  <c r="C32" i="10"/>
  <c r="P31" i="10"/>
  <c r="O31" i="10"/>
  <c r="N31" i="10"/>
  <c r="M31" i="10"/>
  <c r="L31" i="10"/>
  <c r="H31" i="10"/>
  <c r="G31" i="10"/>
  <c r="F31" i="10"/>
  <c r="E31" i="10"/>
  <c r="D31" i="10"/>
  <c r="C31" i="10"/>
  <c r="P30" i="10"/>
  <c r="O30" i="10"/>
  <c r="N30" i="10"/>
  <c r="M30" i="10"/>
  <c r="L30" i="10"/>
  <c r="H30" i="10"/>
  <c r="G30" i="10"/>
  <c r="F30" i="10"/>
  <c r="E30" i="10"/>
  <c r="D30" i="10"/>
  <c r="C30" i="10"/>
  <c r="P29" i="10"/>
  <c r="O29" i="10"/>
  <c r="N29" i="10"/>
  <c r="M29" i="10"/>
  <c r="L29" i="10"/>
  <c r="H29" i="10"/>
  <c r="G29" i="10"/>
  <c r="F29" i="10"/>
  <c r="E29" i="10"/>
  <c r="D29" i="10"/>
  <c r="C29" i="10"/>
  <c r="P28" i="10"/>
  <c r="O28" i="10"/>
  <c r="N28" i="10"/>
  <c r="M28" i="10"/>
  <c r="L28" i="10"/>
  <c r="H28" i="10"/>
  <c r="G28" i="10"/>
  <c r="F28" i="10"/>
  <c r="E28" i="10"/>
  <c r="D28" i="10"/>
  <c r="C28" i="10"/>
  <c r="P27" i="10"/>
  <c r="O27" i="10"/>
  <c r="N27" i="10"/>
  <c r="M27" i="10"/>
  <c r="L27" i="10"/>
  <c r="H27" i="10"/>
  <c r="G27" i="10"/>
  <c r="F27" i="10"/>
  <c r="E27" i="10"/>
  <c r="D27" i="10"/>
  <c r="C27" i="10"/>
  <c r="P26" i="10"/>
  <c r="O26" i="10"/>
  <c r="N26" i="10"/>
  <c r="M26" i="10"/>
  <c r="L26" i="10"/>
  <c r="H26" i="10"/>
  <c r="G26" i="10"/>
  <c r="F26" i="10"/>
  <c r="E26" i="10"/>
  <c r="D26" i="10"/>
  <c r="C26" i="10"/>
  <c r="P25" i="10"/>
  <c r="O25" i="10"/>
  <c r="N25" i="10"/>
  <c r="M25" i="10"/>
  <c r="L25" i="10"/>
  <c r="H25" i="10"/>
  <c r="G25" i="10"/>
  <c r="F25" i="10"/>
  <c r="E25" i="10"/>
  <c r="D25" i="10"/>
  <c r="C25" i="10"/>
  <c r="P24" i="10"/>
  <c r="O24" i="10"/>
  <c r="N24" i="10"/>
  <c r="M24" i="10"/>
  <c r="L24" i="10"/>
  <c r="H24" i="10"/>
  <c r="G24" i="10"/>
  <c r="F24" i="10"/>
  <c r="E24" i="10"/>
  <c r="D24" i="10"/>
  <c r="C24" i="10"/>
  <c r="P23" i="10"/>
  <c r="O23" i="10"/>
  <c r="N23" i="10"/>
  <c r="M23" i="10"/>
  <c r="L23" i="10"/>
  <c r="H23" i="10"/>
  <c r="G23" i="10"/>
  <c r="F23" i="10"/>
  <c r="E23" i="10"/>
  <c r="D23" i="10"/>
  <c r="C23" i="10"/>
  <c r="P22" i="10"/>
  <c r="O22" i="10"/>
  <c r="N22" i="10"/>
  <c r="M22" i="10"/>
  <c r="L22" i="10"/>
  <c r="H22" i="10"/>
  <c r="G22" i="10"/>
  <c r="F22" i="10"/>
  <c r="E22" i="10"/>
  <c r="D22" i="10"/>
  <c r="C22" i="10"/>
  <c r="P21" i="10"/>
  <c r="O21" i="10"/>
  <c r="N21" i="10"/>
  <c r="M21" i="10"/>
  <c r="L21" i="10"/>
  <c r="H21" i="10"/>
  <c r="G21" i="10"/>
  <c r="F21" i="10"/>
  <c r="E21" i="10"/>
  <c r="D21" i="10"/>
  <c r="C21" i="10"/>
  <c r="P20" i="10"/>
  <c r="O20" i="10"/>
  <c r="N20" i="10"/>
  <c r="M20" i="10"/>
  <c r="L20" i="10"/>
  <c r="H20" i="10"/>
  <c r="G20" i="10"/>
  <c r="F20" i="10"/>
  <c r="E20" i="10"/>
  <c r="D20" i="10"/>
  <c r="C20" i="10"/>
  <c r="P19" i="10"/>
  <c r="O19" i="10"/>
  <c r="N19" i="10"/>
  <c r="M19" i="10"/>
  <c r="L19" i="10"/>
  <c r="H19" i="10"/>
  <c r="G19" i="10"/>
  <c r="F19" i="10"/>
  <c r="E19" i="10"/>
  <c r="D19" i="10"/>
  <c r="C19" i="10"/>
  <c r="P18" i="10"/>
  <c r="O18" i="10"/>
  <c r="N18" i="10"/>
  <c r="M18" i="10"/>
  <c r="L18" i="10"/>
  <c r="H18" i="10"/>
  <c r="G18" i="10"/>
  <c r="F18" i="10"/>
  <c r="E18" i="10"/>
  <c r="D18" i="10"/>
  <c r="C18" i="10"/>
  <c r="P17" i="10"/>
  <c r="O17" i="10"/>
  <c r="N17" i="10"/>
  <c r="M17" i="10"/>
  <c r="L17" i="10"/>
  <c r="H17" i="10"/>
  <c r="G17" i="10"/>
  <c r="F17" i="10"/>
  <c r="E17" i="10"/>
  <c r="D17" i="10"/>
  <c r="C17" i="10"/>
  <c r="P16" i="10"/>
  <c r="O16" i="10"/>
  <c r="N16" i="10"/>
  <c r="M16" i="10"/>
  <c r="L16" i="10"/>
  <c r="H16" i="10"/>
  <c r="G16" i="10"/>
  <c r="F16" i="10"/>
  <c r="E16" i="10"/>
  <c r="D16" i="10"/>
  <c r="C16" i="10"/>
  <c r="Q15" i="10"/>
  <c r="P15" i="10"/>
  <c r="O15" i="10"/>
  <c r="N15" i="10"/>
  <c r="M15" i="10"/>
  <c r="L15" i="10"/>
  <c r="H15" i="10"/>
  <c r="G15" i="10"/>
  <c r="F15" i="10"/>
  <c r="E15" i="10"/>
  <c r="D15" i="10"/>
  <c r="C15" i="10"/>
  <c r="Q14" i="10"/>
  <c r="P14" i="10"/>
  <c r="O14" i="10"/>
  <c r="N14" i="10"/>
  <c r="M14" i="10"/>
  <c r="L14" i="10"/>
  <c r="H14" i="10"/>
  <c r="G14" i="10"/>
  <c r="F14" i="10"/>
  <c r="E14" i="10"/>
  <c r="D14" i="10"/>
  <c r="C14" i="10"/>
  <c r="Q13" i="10"/>
  <c r="P13" i="10"/>
  <c r="O13" i="10"/>
  <c r="N13" i="10"/>
  <c r="M13" i="10"/>
  <c r="L13" i="10"/>
  <c r="H13" i="10"/>
  <c r="G13" i="10"/>
  <c r="F13" i="10"/>
  <c r="E13" i="10"/>
  <c r="D13" i="10"/>
  <c r="C13" i="10"/>
  <c r="Q12" i="10"/>
  <c r="P12" i="10"/>
  <c r="O12" i="10"/>
  <c r="N12" i="10"/>
  <c r="M12" i="10"/>
  <c r="L12" i="10"/>
  <c r="H12" i="10"/>
  <c r="G12" i="10"/>
  <c r="F12" i="10"/>
  <c r="E12" i="10"/>
  <c r="D12" i="10"/>
  <c r="C12" i="10"/>
  <c r="Q11" i="10"/>
  <c r="P11" i="10"/>
  <c r="O11" i="10"/>
  <c r="N11" i="10"/>
  <c r="M11" i="10"/>
  <c r="L11" i="10"/>
  <c r="H11" i="10"/>
  <c r="G11" i="10"/>
  <c r="F11" i="10"/>
  <c r="E11" i="10"/>
  <c r="D11" i="10"/>
  <c r="C11" i="10"/>
  <c r="Q10" i="10"/>
  <c r="P10" i="10"/>
  <c r="O10" i="10"/>
  <c r="N10" i="10"/>
  <c r="M10" i="10"/>
  <c r="L10" i="10"/>
  <c r="H10" i="10"/>
  <c r="G10" i="10"/>
  <c r="F10" i="10"/>
  <c r="E10" i="10"/>
  <c r="D10" i="10"/>
  <c r="C10" i="10"/>
  <c r="Q9" i="10"/>
  <c r="P9" i="10"/>
  <c r="O9" i="10"/>
  <c r="N9" i="10"/>
  <c r="M9" i="10"/>
  <c r="L9" i="10"/>
  <c r="H9" i="10"/>
  <c r="G9" i="10"/>
  <c r="F9" i="10"/>
  <c r="E9" i="10"/>
  <c r="D9" i="10"/>
  <c r="C9" i="10"/>
  <c r="Q8" i="10"/>
  <c r="P8" i="10"/>
  <c r="O8" i="10"/>
  <c r="N8" i="10"/>
  <c r="M8" i="10"/>
  <c r="L8" i="10"/>
  <c r="H8" i="10"/>
  <c r="G8" i="10"/>
  <c r="F8" i="10"/>
  <c r="E8" i="10"/>
  <c r="D8" i="10"/>
  <c r="C8" i="10"/>
  <c r="Q7" i="10"/>
  <c r="P7" i="10"/>
  <c r="O7" i="10"/>
  <c r="N7" i="10"/>
  <c r="M7" i="10"/>
  <c r="L7" i="10"/>
  <c r="H7" i="10"/>
  <c r="G7" i="10"/>
  <c r="F7" i="10"/>
  <c r="E7" i="10"/>
  <c r="D7" i="10"/>
  <c r="C7" i="10"/>
  <c r="Q6" i="10"/>
  <c r="P6" i="10"/>
  <c r="O6" i="10"/>
  <c r="N6" i="10"/>
  <c r="M6" i="10"/>
  <c r="L6" i="10"/>
  <c r="H6" i="10"/>
  <c r="G6" i="10"/>
  <c r="F6" i="10"/>
  <c r="E6" i="10"/>
  <c r="D6" i="10"/>
  <c r="C6" i="10"/>
  <c r="Q5" i="10"/>
  <c r="P5" i="10"/>
  <c r="O5" i="10"/>
  <c r="N5" i="10"/>
  <c r="M5" i="10"/>
  <c r="L5" i="10"/>
  <c r="H5" i="10"/>
  <c r="G5" i="10"/>
  <c r="F5" i="10"/>
  <c r="E5" i="10"/>
  <c r="D5" i="10"/>
  <c r="C5" i="10"/>
  <c r="Q4" i="10"/>
  <c r="P4" i="10"/>
  <c r="O4" i="10"/>
  <c r="N4" i="10"/>
  <c r="M4" i="10"/>
  <c r="L4" i="10"/>
  <c r="H4" i="10"/>
  <c r="G4" i="10"/>
  <c r="F4" i="10"/>
  <c r="E4" i="10"/>
  <c r="D4" i="10"/>
  <c r="C4" i="10"/>
  <c r="L3" i="10"/>
  <c r="C3" i="10"/>
  <c r="P83" i="9"/>
  <c r="O83" i="9"/>
  <c r="N83" i="9"/>
  <c r="M83" i="9"/>
  <c r="L83" i="9"/>
  <c r="P82" i="9"/>
  <c r="O82" i="9"/>
  <c r="N82" i="9"/>
  <c r="M82" i="9"/>
  <c r="L82" i="9"/>
  <c r="P81" i="9"/>
  <c r="O81" i="9"/>
  <c r="N81" i="9"/>
  <c r="M81" i="9"/>
  <c r="L81" i="9"/>
  <c r="P80" i="9"/>
  <c r="O80" i="9"/>
  <c r="N80" i="9"/>
  <c r="M80" i="9"/>
  <c r="L80" i="9"/>
  <c r="P79" i="9"/>
  <c r="O79" i="9"/>
  <c r="N79" i="9"/>
  <c r="M79" i="9"/>
  <c r="L79" i="9"/>
  <c r="P78" i="9"/>
  <c r="O78" i="9"/>
  <c r="N78" i="9"/>
  <c r="M78" i="9"/>
  <c r="L78" i="9"/>
  <c r="P77" i="9"/>
  <c r="O77" i="9"/>
  <c r="N77" i="9"/>
  <c r="M77" i="9"/>
  <c r="L77" i="9"/>
  <c r="P76" i="9"/>
  <c r="O76" i="9"/>
  <c r="N76" i="9"/>
  <c r="M76" i="9"/>
  <c r="L76" i="9"/>
  <c r="P75" i="9"/>
  <c r="O75" i="9"/>
  <c r="N75" i="9"/>
  <c r="M75" i="9"/>
  <c r="L75" i="9"/>
  <c r="P74" i="9"/>
  <c r="O74" i="9"/>
  <c r="N74" i="9"/>
  <c r="M74" i="9"/>
  <c r="L74" i="9"/>
  <c r="P73" i="9"/>
  <c r="O73" i="9"/>
  <c r="N73" i="9"/>
  <c r="M73" i="9"/>
  <c r="L73" i="9"/>
  <c r="P72" i="9"/>
  <c r="O72" i="9"/>
  <c r="N72" i="9"/>
  <c r="M72" i="9"/>
  <c r="L72" i="9"/>
  <c r="P71" i="9"/>
  <c r="O71" i="9"/>
  <c r="N71" i="9"/>
  <c r="M71" i="9"/>
  <c r="L71" i="9"/>
  <c r="P70" i="9"/>
  <c r="O70" i="9"/>
  <c r="N70" i="9"/>
  <c r="M70" i="9"/>
  <c r="L70" i="9"/>
  <c r="P69" i="9"/>
  <c r="O69" i="9"/>
  <c r="N69" i="9"/>
  <c r="M69" i="9"/>
  <c r="L69" i="9"/>
  <c r="P68" i="9"/>
  <c r="O68" i="9"/>
  <c r="N68" i="9"/>
  <c r="M68" i="9"/>
  <c r="L68" i="9"/>
  <c r="P67" i="9"/>
  <c r="O67" i="9"/>
  <c r="N67" i="9"/>
  <c r="M67" i="9"/>
  <c r="L67" i="9"/>
  <c r="P66" i="9"/>
  <c r="O66" i="9"/>
  <c r="N66" i="9"/>
  <c r="M66" i="9"/>
  <c r="L66" i="9"/>
  <c r="P65" i="9"/>
  <c r="O65" i="9"/>
  <c r="N65" i="9"/>
  <c r="M65" i="9"/>
  <c r="L65" i="9"/>
  <c r="P64" i="9"/>
  <c r="O64" i="9"/>
  <c r="N64" i="9"/>
  <c r="M64" i="9"/>
  <c r="L64" i="9"/>
  <c r="P63" i="9"/>
  <c r="O63" i="9"/>
  <c r="N63" i="9"/>
  <c r="M63" i="9"/>
  <c r="L63" i="9"/>
  <c r="P62" i="9"/>
  <c r="O62" i="9"/>
  <c r="N62" i="9"/>
  <c r="M62" i="9"/>
  <c r="L62" i="9"/>
  <c r="P61" i="9"/>
  <c r="O61" i="9"/>
  <c r="N61" i="9"/>
  <c r="M61" i="9"/>
  <c r="L61" i="9"/>
  <c r="P60" i="9"/>
  <c r="O60" i="9"/>
  <c r="N60" i="9"/>
  <c r="M60" i="9"/>
  <c r="L60" i="9"/>
  <c r="P59" i="9"/>
  <c r="O59" i="9"/>
  <c r="N59" i="9"/>
  <c r="M59" i="9"/>
  <c r="L59" i="9"/>
  <c r="P58" i="9"/>
  <c r="O58" i="9"/>
  <c r="N58" i="9"/>
  <c r="M58" i="9"/>
  <c r="L58" i="9"/>
  <c r="P57" i="9"/>
  <c r="O57" i="9"/>
  <c r="N57" i="9"/>
  <c r="M57" i="9"/>
  <c r="L57" i="9"/>
  <c r="P56" i="9"/>
  <c r="O56" i="9"/>
  <c r="N56" i="9"/>
  <c r="M56" i="9"/>
  <c r="L56" i="9"/>
  <c r="P55" i="9"/>
  <c r="O55" i="9"/>
  <c r="N55" i="9"/>
  <c r="M55" i="9"/>
  <c r="L55" i="9"/>
  <c r="G55" i="9"/>
  <c r="F55" i="9"/>
  <c r="E55" i="9"/>
  <c r="D55" i="9"/>
  <c r="C55" i="9"/>
  <c r="P54" i="9"/>
  <c r="O54" i="9"/>
  <c r="N54" i="9"/>
  <c r="M54" i="9"/>
  <c r="L54" i="9"/>
  <c r="G54" i="9"/>
  <c r="F54" i="9"/>
  <c r="E54" i="9"/>
  <c r="D54" i="9"/>
  <c r="C54" i="9"/>
  <c r="P53" i="9"/>
  <c r="O53" i="9"/>
  <c r="N53" i="9"/>
  <c r="M53" i="9"/>
  <c r="L53" i="9"/>
  <c r="G53" i="9"/>
  <c r="F53" i="9"/>
  <c r="E53" i="9"/>
  <c r="D53" i="9"/>
  <c r="C53" i="9"/>
  <c r="P52" i="9"/>
  <c r="O52" i="9"/>
  <c r="N52" i="9"/>
  <c r="M52" i="9"/>
  <c r="L52" i="9"/>
  <c r="G52" i="9"/>
  <c r="F52" i="9"/>
  <c r="E52" i="9"/>
  <c r="D52" i="9"/>
  <c r="C52" i="9"/>
  <c r="P51" i="9"/>
  <c r="O51" i="9"/>
  <c r="N51" i="9"/>
  <c r="M51" i="9"/>
  <c r="L51" i="9"/>
  <c r="G51" i="9"/>
  <c r="F51" i="9"/>
  <c r="E51" i="9"/>
  <c r="D51" i="9"/>
  <c r="C51" i="9"/>
  <c r="P50" i="9"/>
  <c r="O50" i="9"/>
  <c r="N50" i="9"/>
  <c r="M50" i="9"/>
  <c r="L50" i="9"/>
  <c r="G50" i="9"/>
  <c r="F50" i="9"/>
  <c r="E50" i="9"/>
  <c r="D50" i="9"/>
  <c r="C50" i="9"/>
  <c r="P49" i="9"/>
  <c r="O49" i="9"/>
  <c r="N49" i="9"/>
  <c r="M49" i="9"/>
  <c r="L49" i="9"/>
  <c r="G49" i="9"/>
  <c r="F49" i="9"/>
  <c r="E49" i="9"/>
  <c r="D49" i="9"/>
  <c r="C49" i="9"/>
  <c r="P48" i="9"/>
  <c r="O48" i="9"/>
  <c r="N48" i="9"/>
  <c r="M48" i="9"/>
  <c r="L48" i="9"/>
  <c r="G48" i="9"/>
  <c r="F48" i="9"/>
  <c r="E48" i="9"/>
  <c r="D48" i="9"/>
  <c r="C48" i="9"/>
  <c r="P47" i="9"/>
  <c r="O47" i="9"/>
  <c r="N47" i="9"/>
  <c r="M47" i="9"/>
  <c r="L47" i="9"/>
  <c r="G47" i="9"/>
  <c r="F47" i="9"/>
  <c r="E47" i="9"/>
  <c r="D47" i="9"/>
  <c r="C47" i="9"/>
  <c r="P46" i="9"/>
  <c r="O46" i="9"/>
  <c r="N46" i="9"/>
  <c r="M46" i="9"/>
  <c r="L46" i="9"/>
  <c r="G46" i="9"/>
  <c r="F46" i="9"/>
  <c r="E46" i="9"/>
  <c r="D46" i="9"/>
  <c r="C46" i="9"/>
  <c r="P45" i="9"/>
  <c r="O45" i="9"/>
  <c r="N45" i="9"/>
  <c r="M45" i="9"/>
  <c r="L45" i="9"/>
  <c r="G45" i="9"/>
  <c r="F45" i="9"/>
  <c r="E45" i="9"/>
  <c r="D45" i="9"/>
  <c r="C45" i="9"/>
  <c r="P44" i="9"/>
  <c r="O44" i="9"/>
  <c r="N44" i="9"/>
  <c r="M44" i="9"/>
  <c r="L44" i="9"/>
  <c r="G44" i="9"/>
  <c r="F44" i="9"/>
  <c r="E44" i="9"/>
  <c r="D44" i="9"/>
  <c r="C44" i="9"/>
  <c r="P43" i="9"/>
  <c r="O43" i="9"/>
  <c r="N43" i="9"/>
  <c r="M43" i="9"/>
  <c r="L43" i="9"/>
  <c r="G43" i="9"/>
  <c r="F43" i="9"/>
  <c r="E43" i="9"/>
  <c r="D43" i="9"/>
  <c r="C43" i="9"/>
  <c r="P42" i="9"/>
  <c r="O42" i="9"/>
  <c r="N42" i="9"/>
  <c r="M42" i="9"/>
  <c r="L42" i="9"/>
  <c r="G42" i="9"/>
  <c r="F42" i="9"/>
  <c r="E42" i="9"/>
  <c r="D42" i="9"/>
  <c r="C42" i="9"/>
  <c r="P41" i="9"/>
  <c r="O41" i="9"/>
  <c r="N41" i="9"/>
  <c r="M41" i="9"/>
  <c r="L41" i="9"/>
  <c r="G41" i="9"/>
  <c r="F41" i="9"/>
  <c r="E41" i="9"/>
  <c r="D41" i="9"/>
  <c r="C41" i="9"/>
  <c r="P40" i="9"/>
  <c r="O40" i="9"/>
  <c r="N40" i="9"/>
  <c r="M40" i="9"/>
  <c r="L40" i="9"/>
  <c r="G40" i="9"/>
  <c r="F40" i="9"/>
  <c r="E40" i="9"/>
  <c r="D40" i="9"/>
  <c r="C40" i="9"/>
  <c r="P39" i="9"/>
  <c r="O39" i="9"/>
  <c r="N39" i="9"/>
  <c r="M39" i="9"/>
  <c r="L39" i="9"/>
  <c r="G39" i="9"/>
  <c r="F39" i="9"/>
  <c r="E39" i="9"/>
  <c r="D39" i="9"/>
  <c r="C39" i="9"/>
  <c r="P38" i="9"/>
  <c r="O38" i="9"/>
  <c r="N38" i="9"/>
  <c r="M38" i="9"/>
  <c r="L38" i="9"/>
  <c r="G38" i="9"/>
  <c r="F38" i="9"/>
  <c r="E38" i="9"/>
  <c r="D38" i="9"/>
  <c r="C38" i="9"/>
  <c r="P37" i="9"/>
  <c r="O37" i="9"/>
  <c r="N37" i="9"/>
  <c r="M37" i="9"/>
  <c r="L37" i="9"/>
  <c r="G37" i="9"/>
  <c r="F37" i="9"/>
  <c r="E37" i="9"/>
  <c r="D37" i="9"/>
  <c r="C37" i="9"/>
  <c r="P36" i="9"/>
  <c r="O36" i="9"/>
  <c r="N36" i="9"/>
  <c r="M36" i="9"/>
  <c r="L36" i="9"/>
  <c r="G36" i="9"/>
  <c r="F36" i="9"/>
  <c r="E36" i="9"/>
  <c r="D36" i="9"/>
  <c r="C36" i="9"/>
  <c r="P35" i="9"/>
  <c r="O35" i="9"/>
  <c r="N35" i="9"/>
  <c r="M35" i="9"/>
  <c r="L35" i="9"/>
  <c r="G35" i="9"/>
  <c r="F35" i="9"/>
  <c r="E35" i="9"/>
  <c r="D35" i="9"/>
  <c r="C35" i="9"/>
  <c r="P34" i="9"/>
  <c r="O34" i="9"/>
  <c r="N34" i="9"/>
  <c r="M34" i="9"/>
  <c r="L34" i="9"/>
  <c r="G34" i="9"/>
  <c r="F34" i="9"/>
  <c r="E34" i="9"/>
  <c r="D34" i="9"/>
  <c r="C34" i="9"/>
  <c r="P33" i="9"/>
  <c r="O33" i="9"/>
  <c r="N33" i="9"/>
  <c r="M33" i="9"/>
  <c r="L33" i="9"/>
  <c r="G33" i="9"/>
  <c r="F33" i="9"/>
  <c r="E33" i="9"/>
  <c r="D33" i="9"/>
  <c r="C33" i="9"/>
  <c r="P32" i="9"/>
  <c r="O32" i="9"/>
  <c r="N32" i="9"/>
  <c r="M32" i="9"/>
  <c r="L32" i="9"/>
  <c r="G32" i="9"/>
  <c r="F32" i="9"/>
  <c r="E32" i="9"/>
  <c r="D32" i="9"/>
  <c r="C32" i="9"/>
  <c r="P31" i="9"/>
  <c r="O31" i="9"/>
  <c r="N31" i="9"/>
  <c r="M31" i="9"/>
  <c r="L31" i="9"/>
  <c r="G31" i="9"/>
  <c r="F31" i="9"/>
  <c r="E31" i="9"/>
  <c r="D31" i="9"/>
  <c r="C31" i="9"/>
  <c r="P30" i="9"/>
  <c r="O30" i="9"/>
  <c r="N30" i="9"/>
  <c r="M30" i="9"/>
  <c r="L30" i="9"/>
  <c r="G30" i="9"/>
  <c r="F30" i="9"/>
  <c r="E30" i="9"/>
  <c r="D30" i="9"/>
  <c r="C30" i="9"/>
  <c r="P29" i="9"/>
  <c r="O29" i="9"/>
  <c r="N29" i="9"/>
  <c r="M29" i="9"/>
  <c r="L29" i="9"/>
  <c r="G29" i="9"/>
  <c r="F29" i="9"/>
  <c r="E29" i="9"/>
  <c r="D29" i="9"/>
  <c r="C29" i="9"/>
  <c r="P28" i="9"/>
  <c r="O28" i="9"/>
  <c r="N28" i="9"/>
  <c r="M28" i="9"/>
  <c r="L28" i="9"/>
  <c r="G28" i="9"/>
  <c r="F28" i="9"/>
  <c r="E28" i="9"/>
  <c r="D28" i="9"/>
  <c r="C28" i="9"/>
  <c r="P27" i="9"/>
  <c r="O27" i="9"/>
  <c r="N27" i="9"/>
  <c r="M27" i="9"/>
  <c r="L27" i="9"/>
  <c r="G27" i="9"/>
  <c r="F27" i="9"/>
  <c r="E27" i="9"/>
  <c r="D27" i="9"/>
  <c r="C27" i="9"/>
  <c r="P26" i="9"/>
  <c r="O26" i="9"/>
  <c r="N26" i="9"/>
  <c r="M26" i="9"/>
  <c r="L26" i="9"/>
  <c r="G26" i="9"/>
  <c r="F26" i="9"/>
  <c r="E26" i="9"/>
  <c r="D26" i="9"/>
  <c r="C26" i="9"/>
  <c r="P25" i="9"/>
  <c r="O25" i="9"/>
  <c r="N25" i="9"/>
  <c r="M25" i="9"/>
  <c r="L25" i="9"/>
  <c r="G25" i="9"/>
  <c r="F25" i="9"/>
  <c r="E25" i="9"/>
  <c r="D25" i="9"/>
  <c r="C25" i="9"/>
  <c r="P24" i="9"/>
  <c r="O24" i="9"/>
  <c r="N24" i="9"/>
  <c r="M24" i="9"/>
  <c r="L24" i="9"/>
  <c r="G24" i="9"/>
  <c r="F24" i="9"/>
  <c r="E24" i="9"/>
  <c r="D24" i="9"/>
  <c r="C24" i="9"/>
  <c r="P23" i="9"/>
  <c r="O23" i="9"/>
  <c r="N23" i="9"/>
  <c r="M23" i="9"/>
  <c r="L23" i="9"/>
  <c r="G23" i="9"/>
  <c r="F23" i="9"/>
  <c r="E23" i="9"/>
  <c r="D23" i="9"/>
  <c r="C23" i="9"/>
  <c r="P22" i="9"/>
  <c r="O22" i="9"/>
  <c r="N22" i="9"/>
  <c r="M22" i="9"/>
  <c r="L22" i="9"/>
  <c r="G22" i="9"/>
  <c r="F22" i="9"/>
  <c r="E22" i="9"/>
  <c r="D22" i="9"/>
  <c r="C22" i="9"/>
  <c r="P21" i="9"/>
  <c r="O21" i="9"/>
  <c r="N21" i="9"/>
  <c r="M21" i="9"/>
  <c r="L21" i="9"/>
  <c r="G21" i="9"/>
  <c r="F21" i="9"/>
  <c r="E21" i="9"/>
  <c r="D21" i="9"/>
  <c r="C21" i="9"/>
  <c r="P20" i="9"/>
  <c r="O20" i="9"/>
  <c r="N20" i="9"/>
  <c r="M20" i="9"/>
  <c r="L20" i="9"/>
  <c r="G20" i="9"/>
  <c r="F20" i="9"/>
  <c r="E20" i="9"/>
  <c r="D20" i="9"/>
  <c r="C20" i="9"/>
  <c r="P19" i="9"/>
  <c r="O19" i="9"/>
  <c r="N19" i="9"/>
  <c r="M19" i="9"/>
  <c r="L19" i="9"/>
  <c r="G19" i="9"/>
  <c r="F19" i="9"/>
  <c r="E19" i="9"/>
  <c r="D19" i="9"/>
  <c r="C19" i="9"/>
  <c r="P18" i="9"/>
  <c r="O18" i="9"/>
  <c r="N18" i="9"/>
  <c r="M18" i="9"/>
  <c r="L18" i="9"/>
  <c r="G18" i="9"/>
  <c r="F18" i="9"/>
  <c r="E18" i="9"/>
  <c r="D18" i="9"/>
  <c r="C18" i="9"/>
  <c r="P17" i="9"/>
  <c r="O17" i="9"/>
  <c r="N17" i="9"/>
  <c r="M17" i="9"/>
  <c r="L17" i="9"/>
  <c r="G17" i="9"/>
  <c r="F17" i="9"/>
  <c r="E17" i="9"/>
  <c r="D17" i="9"/>
  <c r="C17" i="9"/>
  <c r="P16" i="9"/>
  <c r="O16" i="9"/>
  <c r="N16" i="9"/>
  <c r="M16" i="9"/>
  <c r="L16" i="9"/>
  <c r="G16" i="9"/>
  <c r="F16" i="9"/>
  <c r="E16" i="9"/>
  <c r="D16" i="9"/>
  <c r="C16" i="9"/>
  <c r="P15" i="9"/>
  <c r="O15" i="9"/>
  <c r="N15" i="9"/>
  <c r="M15" i="9"/>
  <c r="L15" i="9"/>
  <c r="G15" i="9"/>
  <c r="F15" i="9"/>
  <c r="E15" i="9"/>
  <c r="D15" i="9"/>
  <c r="C15" i="9"/>
  <c r="Q14" i="9"/>
  <c r="P14" i="9"/>
  <c r="O14" i="9"/>
  <c r="N14" i="9"/>
  <c r="M14" i="9"/>
  <c r="L14" i="9"/>
  <c r="G14" i="9"/>
  <c r="F14" i="9"/>
  <c r="E14" i="9"/>
  <c r="D14" i="9"/>
  <c r="C14" i="9"/>
  <c r="Q13" i="9"/>
  <c r="P13" i="9"/>
  <c r="O13" i="9"/>
  <c r="N13" i="9"/>
  <c r="M13" i="9"/>
  <c r="L13" i="9"/>
  <c r="G13" i="9"/>
  <c r="F13" i="9"/>
  <c r="E13" i="9"/>
  <c r="D13" i="9"/>
  <c r="C13" i="9"/>
  <c r="Q12" i="9"/>
  <c r="P12" i="9"/>
  <c r="O12" i="9"/>
  <c r="N12" i="9"/>
  <c r="M12" i="9"/>
  <c r="L12" i="9"/>
  <c r="G12" i="9"/>
  <c r="F12" i="9"/>
  <c r="E12" i="9"/>
  <c r="D12" i="9"/>
  <c r="C12" i="9"/>
  <c r="Q11" i="9"/>
  <c r="P11" i="9"/>
  <c r="O11" i="9"/>
  <c r="N11" i="9"/>
  <c r="M11" i="9"/>
  <c r="L11" i="9"/>
  <c r="G11" i="9"/>
  <c r="F11" i="9"/>
  <c r="E11" i="9"/>
  <c r="D11" i="9"/>
  <c r="C11" i="9"/>
  <c r="Q10" i="9"/>
  <c r="P10" i="9"/>
  <c r="O10" i="9"/>
  <c r="N10" i="9"/>
  <c r="M10" i="9"/>
  <c r="L10" i="9"/>
  <c r="G10" i="9"/>
  <c r="F10" i="9"/>
  <c r="E10" i="9"/>
  <c r="D10" i="9"/>
  <c r="C10" i="9"/>
  <c r="Q9" i="9"/>
  <c r="P9" i="9"/>
  <c r="O9" i="9"/>
  <c r="N9" i="9"/>
  <c r="M9" i="9"/>
  <c r="L9" i="9"/>
  <c r="G9" i="9"/>
  <c r="F9" i="9"/>
  <c r="E9" i="9"/>
  <c r="D9" i="9"/>
  <c r="C9" i="9"/>
  <c r="Q8" i="9"/>
  <c r="P8" i="9"/>
  <c r="O8" i="9"/>
  <c r="N8" i="9"/>
  <c r="M8" i="9"/>
  <c r="L8" i="9"/>
  <c r="H8" i="9"/>
  <c r="G8" i="9"/>
  <c r="F8" i="9"/>
  <c r="E8" i="9"/>
  <c r="D8" i="9"/>
  <c r="C8" i="9"/>
  <c r="Q7" i="9"/>
  <c r="P7" i="9"/>
  <c r="O7" i="9"/>
  <c r="N7" i="9"/>
  <c r="M7" i="9"/>
  <c r="L7" i="9"/>
  <c r="H7" i="9"/>
  <c r="G7" i="9"/>
  <c r="F7" i="9"/>
  <c r="E7" i="9"/>
  <c r="D7" i="9"/>
  <c r="C7" i="9"/>
  <c r="Q6" i="9"/>
  <c r="P6" i="9"/>
  <c r="O6" i="9"/>
  <c r="N6" i="9"/>
  <c r="M6" i="9"/>
  <c r="L6" i="9"/>
  <c r="H6" i="9"/>
  <c r="G6" i="9"/>
  <c r="F6" i="9"/>
  <c r="E6" i="9"/>
  <c r="D6" i="9"/>
  <c r="C6" i="9"/>
  <c r="Q5" i="9"/>
  <c r="P5" i="9"/>
  <c r="O5" i="9"/>
  <c r="N5" i="9"/>
  <c r="M5" i="9"/>
  <c r="L5" i="9"/>
  <c r="H5" i="9"/>
  <c r="G5" i="9"/>
  <c r="F5" i="9"/>
  <c r="E5" i="9"/>
  <c r="D5" i="9"/>
  <c r="C5" i="9"/>
  <c r="Q4" i="9"/>
  <c r="P4" i="9"/>
  <c r="O4" i="9"/>
  <c r="N4" i="9"/>
  <c r="M4" i="9"/>
  <c r="L4" i="9"/>
  <c r="H4" i="9"/>
  <c r="G4" i="9"/>
  <c r="F4" i="9"/>
  <c r="E4" i="9"/>
  <c r="D4" i="9"/>
  <c r="C4" i="9"/>
  <c r="L3" i="9"/>
  <c r="C3" i="9"/>
  <c r="G146" i="8"/>
  <c r="F146" i="8"/>
  <c r="E146" i="8"/>
  <c r="D146" i="8"/>
  <c r="C146" i="8"/>
  <c r="G145" i="8"/>
  <c r="F145" i="8"/>
  <c r="E145" i="8"/>
  <c r="D145" i="8"/>
  <c r="C145" i="8"/>
  <c r="G144" i="8"/>
  <c r="F144" i="8"/>
  <c r="E144" i="8"/>
  <c r="D144" i="8"/>
  <c r="C144" i="8"/>
  <c r="G143" i="8"/>
  <c r="F143" i="8"/>
  <c r="E143" i="8"/>
  <c r="D143" i="8"/>
  <c r="C143" i="8"/>
  <c r="G142" i="8"/>
  <c r="F142" i="8"/>
  <c r="E142" i="8"/>
  <c r="D142" i="8"/>
  <c r="C142" i="8"/>
  <c r="G141" i="8"/>
  <c r="F141" i="8"/>
  <c r="E141" i="8"/>
  <c r="D141" i="8"/>
  <c r="C141" i="8"/>
  <c r="G140" i="8"/>
  <c r="F140" i="8"/>
  <c r="E140" i="8"/>
  <c r="D140" i="8"/>
  <c r="C140" i="8"/>
  <c r="G139" i="8"/>
  <c r="F139" i="8"/>
  <c r="E139" i="8"/>
  <c r="D139" i="8"/>
  <c r="C139" i="8"/>
  <c r="G138" i="8"/>
  <c r="F138" i="8"/>
  <c r="E138" i="8"/>
  <c r="D138" i="8"/>
  <c r="C138" i="8"/>
  <c r="G137" i="8"/>
  <c r="F137" i="8"/>
  <c r="E137" i="8"/>
  <c r="D137" i="8"/>
  <c r="C137" i="8"/>
  <c r="G136" i="8"/>
  <c r="F136" i="8"/>
  <c r="E136" i="8"/>
  <c r="D136" i="8"/>
  <c r="C136" i="8"/>
  <c r="G135" i="8"/>
  <c r="F135" i="8"/>
  <c r="E135" i="8"/>
  <c r="D135" i="8"/>
  <c r="C135" i="8"/>
  <c r="G134" i="8"/>
  <c r="F134" i="8"/>
  <c r="E134" i="8"/>
  <c r="D134" i="8"/>
  <c r="C134" i="8"/>
  <c r="G133" i="8"/>
  <c r="F133" i="8"/>
  <c r="E133" i="8"/>
  <c r="D133" i="8"/>
  <c r="C133" i="8"/>
  <c r="G132" i="8"/>
  <c r="F132" i="8"/>
  <c r="E132" i="8"/>
  <c r="D132" i="8"/>
  <c r="C132" i="8"/>
  <c r="G131" i="8"/>
  <c r="F131" i="8"/>
  <c r="E131" i="8"/>
  <c r="D131" i="8"/>
  <c r="C131" i="8"/>
  <c r="G130" i="8"/>
  <c r="F130" i="8"/>
  <c r="E130" i="8"/>
  <c r="D130" i="8"/>
  <c r="C130" i="8"/>
  <c r="G129" i="8"/>
  <c r="F129" i="8"/>
  <c r="E129" i="8"/>
  <c r="D129" i="8"/>
  <c r="C129" i="8"/>
  <c r="G128" i="8"/>
  <c r="F128" i="8"/>
  <c r="E128" i="8"/>
  <c r="D128" i="8"/>
  <c r="C128" i="8"/>
  <c r="G127" i="8"/>
  <c r="F127" i="8"/>
  <c r="E127" i="8"/>
  <c r="D127" i="8"/>
  <c r="C127" i="8"/>
  <c r="G126" i="8"/>
  <c r="F126" i="8"/>
  <c r="E126" i="8"/>
  <c r="D126" i="8"/>
  <c r="C126" i="8"/>
  <c r="G125" i="8"/>
  <c r="F125" i="8"/>
  <c r="E125" i="8"/>
  <c r="D125" i="8"/>
  <c r="C125" i="8"/>
  <c r="G124" i="8"/>
  <c r="F124" i="8"/>
  <c r="E124" i="8"/>
  <c r="D124" i="8"/>
  <c r="C124" i="8"/>
  <c r="G123" i="8"/>
  <c r="F123" i="8"/>
  <c r="E123" i="8"/>
  <c r="D123" i="8"/>
  <c r="C123" i="8"/>
  <c r="G122" i="8"/>
  <c r="F122" i="8"/>
  <c r="E122" i="8"/>
  <c r="D122" i="8"/>
  <c r="C122" i="8"/>
  <c r="G121" i="8"/>
  <c r="F121" i="8"/>
  <c r="E121" i="8"/>
  <c r="D121" i="8"/>
  <c r="C121" i="8"/>
  <c r="G120" i="8"/>
  <c r="F120" i="8"/>
  <c r="E120" i="8"/>
  <c r="D120" i="8"/>
  <c r="C120" i="8"/>
  <c r="G119" i="8"/>
  <c r="F119" i="8"/>
  <c r="E119" i="8"/>
  <c r="D119" i="8"/>
  <c r="C119" i="8"/>
  <c r="G118" i="8"/>
  <c r="F118" i="8"/>
  <c r="E118" i="8"/>
  <c r="D118" i="8"/>
  <c r="C118" i="8"/>
  <c r="G117" i="8"/>
  <c r="F117" i="8"/>
  <c r="E117" i="8"/>
  <c r="D117" i="8"/>
  <c r="C117" i="8"/>
  <c r="G116" i="8"/>
  <c r="F116" i="8"/>
  <c r="E116" i="8"/>
  <c r="D116" i="8"/>
  <c r="C116" i="8"/>
  <c r="G115" i="8"/>
  <c r="F115" i="8"/>
  <c r="E115" i="8"/>
  <c r="D115" i="8"/>
  <c r="C115" i="8"/>
  <c r="G114" i="8"/>
  <c r="F114" i="8"/>
  <c r="E114" i="8"/>
  <c r="D114" i="8"/>
  <c r="C114" i="8"/>
  <c r="G113" i="8"/>
  <c r="F113" i="8"/>
  <c r="E113" i="8"/>
  <c r="D113" i="8"/>
  <c r="C113" i="8"/>
  <c r="G112" i="8"/>
  <c r="F112" i="8"/>
  <c r="E112" i="8"/>
  <c r="D112" i="8"/>
  <c r="C112" i="8"/>
  <c r="G111" i="8"/>
  <c r="F111" i="8"/>
  <c r="E111" i="8"/>
  <c r="D111" i="8"/>
  <c r="C111" i="8"/>
  <c r="G110" i="8"/>
  <c r="F110" i="8"/>
  <c r="E110" i="8"/>
  <c r="D110" i="8"/>
  <c r="C110" i="8"/>
  <c r="G109" i="8"/>
  <c r="F109" i="8"/>
  <c r="E109" i="8"/>
  <c r="D109" i="8"/>
  <c r="C109" i="8"/>
  <c r="G108" i="8"/>
  <c r="F108" i="8"/>
  <c r="E108" i="8"/>
  <c r="D108" i="8"/>
  <c r="C108" i="8"/>
  <c r="G107" i="8"/>
  <c r="F107" i="8"/>
  <c r="E107" i="8"/>
  <c r="D107" i="8"/>
  <c r="C107" i="8"/>
  <c r="G106" i="8"/>
  <c r="F106" i="8"/>
  <c r="E106" i="8"/>
  <c r="D106" i="8"/>
  <c r="C106" i="8"/>
  <c r="G105" i="8"/>
  <c r="F105" i="8"/>
  <c r="E105" i="8"/>
  <c r="D105" i="8"/>
  <c r="C105" i="8"/>
  <c r="G104" i="8"/>
  <c r="F104" i="8"/>
  <c r="E104" i="8"/>
  <c r="D104" i="8"/>
  <c r="C104" i="8"/>
  <c r="G103" i="8"/>
  <c r="F103" i="8"/>
  <c r="E103" i="8"/>
  <c r="D103" i="8"/>
  <c r="C103" i="8"/>
  <c r="G102" i="8"/>
  <c r="F102" i="8"/>
  <c r="E102" i="8"/>
  <c r="D102" i="8"/>
  <c r="C102" i="8"/>
  <c r="G101" i="8"/>
  <c r="F101" i="8"/>
  <c r="E101" i="8"/>
  <c r="D101" i="8"/>
  <c r="C101" i="8"/>
  <c r="G100" i="8"/>
  <c r="F100" i="8"/>
  <c r="E100" i="8"/>
  <c r="D100" i="8"/>
  <c r="C100" i="8"/>
  <c r="G99" i="8"/>
  <c r="F99" i="8"/>
  <c r="E99" i="8"/>
  <c r="D99" i="8"/>
  <c r="C99" i="8"/>
  <c r="G98" i="8"/>
  <c r="F98" i="8"/>
  <c r="E98" i="8"/>
  <c r="D98" i="8"/>
  <c r="C98" i="8"/>
  <c r="G97" i="8"/>
  <c r="F97" i="8"/>
  <c r="E97" i="8"/>
  <c r="D97" i="8"/>
  <c r="C97" i="8"/>
  <c r="G96" i="8"/>
  <c r="F96" i="8"/>
  <c r="E96" i="8"/>
  <c r="D96" i="8"/>
  <c r="C96" i="8"/>
  <c r="G95" i="8"/>
  <c r="F95" i="8"/>
  <c r="E95" i="8"/>
  <c r="D95" i="8"/>
  <c r="C95" i="8"/>
  <c r="G94" i="8"/>
  <c r="F94" i="8"/>
  <c r="E94" i="8"/>
  <c r="D94" i="8"/>
  <c r="C94" i="8"/>
  <c r="G93" i="8"/>
  <c r="F93" i="8"/>
  <c r="E93" i="8"/>
  <c r="D93" i="8"/>
  <c r="C93" i="8"/>
  <c r="G92" i="8"/>
  <c r="F92" i="8"/>
  <c r="E92" i="8"/>
  <c r="D92" i="8"/>
  <c r="C92" i="8"/>
  <c r="G91" i="8"/>
  <c r="F91" i="8"/>
  <c r="E91" i="8"/>
  <c r="D91" i="8"/>
  <c r="C91" i="8"/>
  <c r="G90" i="8"/>
  <c r="F90" i="8"/>
  <c r="E90" i="8"/>
  <c r="D90" i="8"/>
  <c r="C90" i="8"/>
  <c r="G89" i="8"/>
  <c r="F89" i="8"/>
  <c r="E89" i="8"/>
  <c r="D89" i="8"/>
  <c r="C89" i="8"/>
  <c r="G88" i="8"/>
  <c r="F88" i="8"/>
  <c r="E88" i="8"/>
  <c r="D88" i="8"/>
  <c r="C88" i="8"/>
  <c r="G87" i="8"/>
  <c r="F87" i="8"/>
  <c r="E87" i="8"/>
  <c r="D87" i="8"/>
  <c r="C87" i="8"/>
  <c r="G86" i="8"/>
  <c r="F86" i="8"/>
  <c r="E86" i="8"/>
  <c r="D86" i="8"/>
  <c r="C86" i="8"/>
  <c r="G85" i="8"/>
  <c r="F85" i="8"/>
  <c r="E85" i="8"/>
  <c r="D85" i="8"/>
  <c r="C85" i="8"/>
  <c r="G84" i="8"/>
  <c r="F84" i="8"/>
  <c r="E84" i="8"/>
  <c r="D84" i="8"/>
  <c r="C84" i="8"/>
  <c r="G83" i="8"/>
  <c r="F83" i="8"/>
  <c r="E83" i="8"/>
  <c r="D83" i="8"/>
  <c r="C83" i="8"/>
  <c r="G82" i="8"/>
  <c r="F82" i="8"/>
  <c r="E82" i="8"/>
  <c r="D82" i="8"/>
  <c r="C82" i="8"/>
  <c r="G81" i="8"/>
  <c r="F81" i="8"/>
  <c r="E81" i="8"/>
  <c r="D81" i="8"/>
  <c r="C81" i="8"/>
  <c r="G80" i="8"/>
  <c r="F80" i="8"/>
  <c r="E80" i="8"/>
  <c r="D80" i="8"/>
  <c r="C80" i="8"/>
  <c r="G79" i="8"/>
  <c r="F79" i="8"/>
  <c r="E79" i="8"/>
  <c r="D79" i="8"/>
  <c r="C79" i="8"/>
  <c r="G78" i="8"/>
  <c r="F78" i="8"/>
  <c r="E78" i="8"/>
  <c r="D78" i="8"/>
  <c r="C78" i="8"/>
  <c r="G77" i="8"/>
  <c r="F77" i="8"/>
  <c r="E77" i="8"/>
  <c r="D77" i="8"/>
  <c r="C77" i="8"/>
  <c r="G76" i="8"/>
  <c r="F76" i="8"/>
  <c r="E76" i="8"/>
  <c r="D76" i="8"/>
  <c r="C76" i="8"/>
  <c r="G75" i="8"/>
  <c r="F75" i="8"/>
  <c r="E75" i="8"/>
  <c r="D75" i="8"/>
  <c r="C75" i="8"/>
  <c r="G74" i="8"/>
  <c r="F74" i="8"/>
  <c r="E74" i="8"/>
  <c r="D74" i="8"/>
  <c r="C74" i="8"/>
  <c r="G73" i="8"/>
  <c r="F73" i="8"/>
  <c r="E73" i="8"/>
  <c r="D73" i="8"/>
  <c r="C73" i="8"/>
  <c r="G72" i="8"/>
  <c r="F72" i="8"/>
  <c r="E72" i="8"/>
  <c r="D72" i="8"/>
  <c r="C72" i="8"/>
  <c r="G71" i="8"/>
  <c r="F71" i="8"/>
  <c r="E71" i="8"/>
  <c r="D71" i="8"/>
  <c r="C71" i="8"/>
  <c r="G70" i="8"/>
  <c r="F70" i="8"/>
  <c r="E70" i="8"/>
  <c r="D70" i="8"/>
  <c r="C70" i="8"/>
  <c r="G69" i="8"/>
  <c r="F69" i="8"/>
  <c r="E69" i="8"/>
  <c r="D69" i="8"/>
  <c r="C69" i="8"/>
  <c r="G68" i="8"/>
  <c r="F68" i="8"/>
  <c r="E68" i="8"/>
  <c r="D68" i="8"/>
  <c r="C68" i="8"/>
  <c r="G67" i="8"/>
  <c r="F67" i="8"/>
  <c r="E67" i="8"/>
  <c r="D67" i="8"/>
  <c r="C67" i="8"/>
  <c r="G66" i="8"/>
  <c r="F66" i="8"/>
  <c r="E66" i="8"/>
  <c r="D66" i="8"/>
  <c r="C66" i="8"/>
  <c r="G65" i="8"/>
  <c r="F65" i="8"/>
  <c r="E65" i="8"/>
  <c r="D65" i="8"/>
  <c r="C65" i="8"/>
  <c r="G64" i="8"/>
  <c r="F64" i="8"/>
  <c r="E64" i="8"/>
  <c r="D64" i="8"/>
  <c r="C64" i="8"/>
  <c r="G63" i="8"/>
  <c r="F63" i="8"/>
  <c r="E63" i="8"/>
  <c r="D63" i="8"/>
  <c r="C63" i="8"/>
  <c r="G62" i="8"/>
  <c r="F62" i="8"/>
  <c r="E62" i="8"/>
  <c r="D62" i="8"/>
  <c r="C62" i="8"/>
  <c r="G61" i="8"/>
  <c r="F61" i="8"/>
  <c r="E61" i="8"/>
  <c r="D61" i="8"/>
  <c r="C61" i="8"/>
  <c r="G60" i="8"/>
  <c r="F60" i="8"/>
  <c r="E60" i="8"/>
  <c r="D60" i="8"/>
  <c r="C60" i="8"/>
  <c r="G59" i="8"/>
  <c r="F59" i="8"/>
  <c r="E59" i="8"/>
  <c r="D59" i="8"/>
  <c r="C59" i="8"/>
  <c r="G58" i="8"/>
  <c r="F58" i="8"/>
  <c r="E58" i="8"/>
  <c r="D58" i="8"/>
  <c r="C58" i="8"/>
  <c r="G57" i="8"/>
  <c r="F57" i="8"/>
  <c r="E57" i="8"/>
  <c r="D57" i="8"/>
  <c r="C57" i="8"/>
  <c r="G56" i="8"/>
  <c r="F56" i="8"/>
  <c r="E56" i="8"/>
  <c r="D56" i="8"/>
  <c r="C56" i="8"/>
  <c r="G55" i="8"/>
  <c r="F55" i="8"/>
  <c r="E55" i="8"/>
  <c r="D55" i="8"/>
  <c r="C55" i="8"/>
  <c r="G54" i="8"/>
  <c r="F54" i="8"/>
  <c r="E54" i="8"/>
  <c r="D54" i="8"/>
  <c r="C54" i="8"/>
  <c r="G53" i="8"/>
  <c r="F53" i="8"/>
  <c r="E53" i="8"/>
  <c r="D53" i="8"/>
  <c r="C53" i="8"/>
  <c r="G52" i="8"/>
  <c r="F52" i="8"/>
  <c r="E52" i="8"/>
  <c r="D52" i="8"/>
  <c r="C52" i="8"/>
  <c r="G51" i="8"/>
  <c r="F51" i="8"/>
  <c r="E51" i="8"/>
  <c r="D51" i="8"/>
  <c r="C51" i="8"/>
  <c r="G50" i="8"/>
  <c r="F50" i="8"/>
  <c r="E50" i="8"/>
  <c r="D50" i="8"/>
  <c r="C50" i="8"/>
  <c r="G49" i="8"/>
  <c r="F49" i="8"/>
  <c r="E49" i="8"/>
  <c r="D49" i="8"/>
  <c r="C49" i="8"/>
  <c r="G48" i="8"/>
  <c r="F48" i="8"/>
  <c r="E48" i="8"/>
  <c r="D48" i="8"/>
  <c r="C48" i="8"/>
  <c r="G47" i="8"/>
  <c r="F47" i="8"/>
  <c r="E47" i="8"/>
  <c r="D47" i="8"/>
  <c r="C47" i="8"/>
  <c r="G46" i="8"/>
  <c r="F46" i="8"/>
  <c r="E46" i="8"/>
  <c r="D46" i="8"/>
  <c r="C46" i="8"/>
  <c r="G45" i="8"/>
  <c r="F45" i="8"/>
  <c r="E45" i="8"/>
  <c r="D45" i="8"/>
  <c r="C45" i="8"/>
  <c r="G44" i="8"/>
  <c r="F44" i="8"/>
  <c r="E44" i="8"/>
  <c r="D44" i="8"/>
  <c r="C44" i="8"/>
  <c r="G43" i="8"/>
  <c r="F43" i="8"/>
  <c r="E43" i="8"/>
  <c r="D43" i="8"/>
  <c r="C43" i="8"/>
  <c r="G42" i="8"/>
  <c r="F42" i="8"/>
  <c r="E42" i="8"/>
  <c r="D42" i="8"/>
  <c r="C42" i="8"/>
  <c r="G41" i="8"/>
  <c r="F41" i="8"/>
  <c r="E41" i="8"/>
  <c r="D41" i="8"/>
  <c r="C41" i="8"/>
  <c r="G40" i="8"/>
  <c r="F40" i="8"/>
  <c r="E40" i="8"/>
  <c r="D40" i="8"/>
  <c r="C40" i="8"/>
  <c r="G39" i="8"/>
  <c r="F39" i="8"/>
  <c r="E39" i="8"/>
  <c r="D39" i="8"/>
  <c r="C39" i="8"/>
  <c r="G38" i="8"/>
  <c r="F38" i="8"/>
  <c r="E38" i="8"/>
  <c r="D38" i="8"/>
  <c r="C38" i="8"/>
  <c r="G37" i="8"/>
  <c r="F37" i="8"/>
  <c r="E37" i="8"/>
  <c r="D37" i="8"/>
  <c r="C37" i="8"/>
  <c r="G36" i="8"/>
  <c r="F36" i="8"/>
  <c r="E36" i="8"/>
  <c r="D36" i="8"/>
  <c r="C36" i="8"/>
  <c r="G35" i="8"/>
  <c r="F35" i="8"/>
  <c r="E35" i="8"/>
  <c r="D35" i="8"/>
  <c r="C35" i="8"/>
  <c r="G34" i="8"/>
  <c r="F34" i="8"/>
  <c r="E34" i="8"/>
  <c r="D34" i="8"/>
  <c r="C34" i="8"/>
  <c r="G33" i="8"/>
  <c r="F33" i="8"/>
  <c r="E33" i="8"/>
  <c r="D33" i="8"/>
  <c r="C33" i="8"/>
  <c r="G32" i="8"/>
  <c r="F32" i="8"/>
  <c r="E32" i="8"/>
  <c r="D32" i="8"/>
  <c r="C32" i="8"/>
  <c r="G31" i="8"/>
  <c r="F31" i="8"/>
  <c r="E31" i="8"/>
  <c r="D31" i="8"/>
  <c r="C31" i="8"/>
  <c r="G30" i="8"/>
  <c r="F30" i="8"/>
  <c r="E30" i="8"/>
  <c r="D30" i="8"/>
  <c r="C30" i="8"/>
  <c r="G29" i="8"/>
  <c r="F29" i="8"/>
  <c r="E29" i="8"/>
  <c r="D29" i="8"/>
  <c r="C29" i="8"/>
  <c r="G28" i="8"/>
  <c r="F28" i="8"/>
  <c r="E28" i="8"/>
  <c r="D28" i="8"/>
  <c r="C28" i="8"/>
  <c r="P27" i="8"/>
  <c r="O27" i="8"/>
  <c r="N27" i="8"/>
  <c r="M27" i="8"/>
  <c r="L27" i="8"/>
  <c r="G27" i="8"/>
  <c r="F27" i="8"/>
  <c r="E27" i="8"/>
  <c r="D27" i="8"/>
  <c r="C27" i="8"/>
  <c r="P26" i="8"/>
  <c r="O26" i="8"/>
  <c r="N26" i="8"/>
  <c r="M26" i="8"/>
  <c r="L26" i="8"/>
  <c r="H26" i="8"/>
  <c r="G26" i="8"/>
  <c r="F26" i="8"/>
  <c r="E26" i="8"/>
  <c r="D26" i="8"/>
  <c r="C26" i="8"/>
  <c r="P25" i="8"/>
  <c r="O25" i="8"/>
  <c r="N25" i="8"/>
  <c r="M25" i="8"/>
  <c r="L25" i="8"/>
  <c r="H25" i="8"/>
  <c r="G25" i="8"/>
  <c r="F25" i="8"/>
  <c r="E25" i="8"/>
  <c r="D25" i="8"/>
  <c r="C25" i="8"/>
  <c r="P24" i="8"/>
  <c r="O24" i="8"/>
  <c r="N24" i="8"/>
  <c r="M24" i="8"/>
  <c r="L24" i="8"/>
  <c r="H24" i="8"/>
  <c r="G24" i="8"/>
  <c r="F24" i="8"/>
  <c r="E24" i="8"/>
  <c r="D24" i="8"/>
  <c r="C24" i="8"/>
  <c r="P23" i="8"/>
  <c r="O23" i="8"/>
  <c r="N23" i="8"/>
  <c r="M23" i="8"/>
  <c r="L23" i="8"/>
  <c r="H23" i="8"/>
  <c r="G23" i="8"/>
  <c r="F23" i="8"/>
  <c r="E23" i="8"/>
  <c r="D23" i="8"/>
  <c r="C23" i="8"/>
  <c r="P22" i="8"/>
  <c r="O22" i="8"/>
  <c r="N22" i="8"/>
  <c r="M22" i="8"/>
  <c r="L22" i="8"/>
  <c r="H22" i="8"/>
  <c r="G22" i="8"/>
  <c r="F22" i="8"/>
  <c r="E22" i="8"/>
  <c r="D22" i="8"/>
  <c r="C22" i="8"/>
  <c r="P21" i="8"/>
  <c r="O21" i="8"/>
  <c r="N21" i="8"/>
  <c r="M21" i="8"/>
  <c r="L21" i="8"/>
  <c r="H21" i="8"/>
  <c r="G21" i="8"/>
  <c r="F21" i="8"/>
  <c r="E21" i="8"/>
  <c r="D21" i="8"/>
  <c r="C21" i="8"/>
  <c r="P20" i="8"/>
  <c r="O20" i="8"/>
  <c r="N20" i="8"/>
  <c r="M20" i="8"/>
  <c r="L20" i="8"/>
  <c r="H20" i="8"/>
  <c r="G20" i="8"/>
  <c r="F20" i="8"/>
  <c r="E20" i="8"/>
  <c r="D20" i="8"/>
  <c r="C20" i="8"/>
  <c r="P19" i="8"/>
  <c r="O19" i="8"/>
  <c r="N19" i="8"/>
  <c r="M19" i="8"/>
  <c r="L19" i="8"/>
  <c r="H19" i="8"/>
  <c r="G19" i="8"/>
  <c r="F19" i="8"/>
  <c r="E19" i="8"/>
  <c r="D19" i="8"/>
  <c r="C19" i="8"/>
  <c r="P18" i="8"/>
  <c r="O18" i="8"/>
  <c r="N18" i="8"/>
  <c r="M18" i="8"/>
  <c r="L18" i="8"/>
  <c r="H18" i="8"/>
  <c r="G18" i="8"/>
  <c r="F18" i="8"/>
  <c r="E18" i="8"/>
  <c r="D18" i="8"/>
  <c r="C18" i="8"/>
  <c r="P17" i="8"/>
  <c r="O17" i="8"/>
  <c r="N17" i="8"/>
  <c r="M17" i="8"/>
  <c r="L17" i="8"/>
  <c r="H17" i="8"/>
  <c r="G17" i="8"/>
  <c r="F17" i="8"/>
  <c r="E17" i="8"/>
  <c r="D17" i="8"/>
  <c r="C17" i="8"/>
  <c r="P16" i="8"/>
  <c r="O16" i="8"/>
  <c r="N16" i="8"/>
  <c r="M16" i="8"/>
  <c r="L16" i="8"/>
  <c r="H16" i="8"/>
  <c r="G16" i="8"/>
  <c r="F16" i="8"/>
  <c r="E16" i="8"/>
  <c r="D16" i="8"/>
  <c r="C16" i="8"/>
  <c r="P15" i="8"/>
  <c r="O15" i="8"/>
  <c r="N15" i="8"/>
  <c r="M15" i="8"/>
  <c r="L15" i="8"/>
  <c r="H15" i="8"/>
  <c r="G15" i="8"/>
  <c r="F15" i="8"/>
  <c r="E15" i="8"/>
  <c r="D15" i="8"/>
  <c r="C15" i="8"/>
  <c r="P14" i="8"/>
  <c r="O14" i="8"/>
  <c r="N14" i="8"/>
  <c r="M14" i="8"/>
  <c r="L14" i="8"/>
  <c r="H14" i="8"/>
  <c r="G14" i="8"/>
  <c r="F14" i="8"/>
  <c r="E14" i="8"/>
  <c r="D14" i="8"/>
  <c r="C14" i="8"/>
  <c r="Q13" i="8"/>
  <c r="P13" i="8"/>
  <c r="O13" i="8"/>
  <c r="N13" i="8"/>
  <c r="M13" i="8"/>
  <c r="L13" i="8"/>
  <c r="H13" i="8"/>
  <c r="G13" i="8"/>
  <c r="F13" i="8"/>
  <c r="E13" i="8"/>
  <c r="D13" i="8"/>
  <c r="C13" i="8"/>
  <c r="Q12" i="8"/>
  <c r="P12" i="8"/>
  <c r="O12" i="8"/>
  <c r="N12" i="8"/>
  <c r="M12" i="8"/>
  <c r="L12" i="8"/>
  <c r="H12" i="8"/>
  <c r="G12" i="8"/>
  <c r="F12" i="8"/>
  <c r="E12" i="8"/>
  <c r="D12" i="8"/>
  <c r="C12" i="8"/>
  <c r="Q11" i="8"/>
  <c r="P11" i="8"/>
  <c r="O11" i="8"/>
  <c r="N11" i="8"/>
  <c r="M11" i="8"/>
  <c r="L11" i="8"/>
  <c r="H11" i="8"/>
  <c r="G11" i="8"/>
  <c r="F11" i="8"/>
  <c r="E11" i="8"/>
  <c r="D11" i="8"/>
  <c r="C11" i="8"/>
  <c r="Q10" i="8"/>
  <c r="P10" i="8"/>
  <c r="O10" i="8"/>
  <c r="N10" i="8"/>
  <c r="M10" i="8"/>
  <c r="L10" i="8"/>
  <c r="H10" i="8"/>
  <c r="G10" i="8"/>
  <c r="F10" i="8"/>
  <c r="E10" i="8"/>
  <c r="D10" i="8"/>
  <c r="C10" i="8"/>
  <c r="Q9" i="8"/>
  <c r="P9" i="8"/>
  <c r="O9" i="8"/>
  <c r="N9" i="8"/>
  <c r="M9" i="8"/>
  <c r="L9" i="8"/>
  <c r="H9" i="8"/>
  <c r="G9" i="8"/>
  <c r="F9" i="8"/>
  <c r="E9" i="8"/>
  <c r="D9" i="8"/>
  <c r="C9" i="8"/>
  <c r="Q8" i="8"/>
  <c r="P8" i="8"/>
  <c r="O8" i="8"/>
  <c r="N8" i="8"/>
  <c r="M8" i="8"/>
  <c r="L8" i="8"/>
  <c r="H8" i="8"/>
  <c r="G8" i="8"/>
  <c r="F8" i="8"/>
  <c r="E8" i="8"/>
  <c r="D8" i="8"/>
  <c r="C8" i="8"/>
  <c r="Q7" i="8"/>
  <c r="P7" i="8"/>
  <c r="O7" i="8"/>
  <c r="N7" i="8"/>
  <c r="M7" i="8"/>
  <c r="L7" i="8"/>
  <c r="H7" i="8"/>
  <c r="G7" i="8"/>
  <c r="F7" i="8"/>
  <c r="E7" i="8"/>
  <c r="D7" i="8"/>
  <c r="C7" i="8"/>
  <c r="Q6" i="8"/>
  <c r="P6" i="8"/>
  <c r="O6" i="8"/>
  <c r="N6" i="8"/>
  <c r="M6" i="8"/>
  <c r="L6" i="8"/>
  <c r="H6" i="8"/>
  <c r="G6" i="8"/>
  <c r="F6" i="8"/>
  <c r="E6" i="8"/>
  <c r="D6" i="8"/>
  <c r="C6" i="8"/>
  <c r="Q5" i="8"/>
  <c r="P5" i="8"/>
  <c r="O5" i="8"/>
  <c r="N5" i="8"/>
  <c r="M5" i="8"/>
  <c r="L5" i="8"/>
  <c r="H5" i="8"/>
  <c r="G5" i="8"/>
  <c r="F5" i="8"/>
  <c r="E5" i="8"/>
  <c r="D5" i="8"/>
  <c r="C5" i="8"/>
  <c r="Q4" i="8"/>
  <c r="P4" i="8"/>
  <c r="O4" i="8"/>
  <c r="N4" i="8"/>
  <c r="M4" i="8"/>
  <c r="L4" i="8"/>
  <c r="H4" i="8"/>
  <c r="G4" i="8"/>
  <c r="F4" i="8"/>
  <c r="E4" i="8"/>
  <c r="D4" i="8"/>
  <c r="C4" i="8"/>
  <c r="L3" i="8"/>
  <c r="C3" i="8"/>
  <c r="G111" i="7"/>
  <c r="F111" i="7"/>
  <c r="E111" i="7"/>
  <c r="D111" i="7"/>
  <c r="C111" i="7"/>
  <c r="G110" i="7"/>
  <c r="F110" i="7"/>
  <c r="E110" i="7"/>
  <c r="D110" i="7"/>
  <c r="C110" i="7"/>
  <c r="G109" i="7"/>
  <c r="F109" i="7"/>
  <c r="E109" i="7"/>
  <c r="D109" i="7"/>
  <c r="C109" i="7"/>
  <c r="G108" i="7"/>
  <c r="F108" i="7"/>
  <c r="E108" i="7"/>
  <c r="D108" i="7"/>
  <c r="C108" i="7"/>
  <c r="G107" i="7"/>
  <c r="F107" i="7"/>
  <c r="E107" i="7"/>
  <c r="D107" i="7"/>
  <c r="C107" i="7"/>
  <c r="G106" i="7"/>
  <c r="F106" i="7"/>
  <c r="E106" i="7"/>
  <c r="D106" i="7"/>
  <c r="C106" i="7"/>
  <c r="G105" i="7"/>
  <c r="F105" i="7"/>
  <c r="E105" i="7"/>
  <c r="D105" i="7"/>
  <c r="C105" i="7"/>
  <c r="G104" i="7"/>
  <c r="F104" i="7"/>
  <c r="E104" i="7"/>
  <c r="D104" i="7"/>
  <c r="C104" i="7"/>
  <c r="G103" i="7"/>
  <c r="F103" i="7"/>
  <c r="E103" i="7"/>
  <c r="D103" i="7"/>
  <c r="C103" i="7"/>
  <c r="G102" i="7"/>
  <c r="F102" i="7"/>
  <c r="E102" i="7"/>
  <c r="D102" i="7"/>
  <c r="C102" i="7"/>
  <c r="G101" i="7"/>
  <c r="F101" i="7"/>
  <c r="E101" i="7"/>
  <c r="D101" i="7"/>
  <c r="C101" i="7"/>
  <c r="G100" i="7"/>
  <c r="F100" i="7"/>
  <c r="E100" i="7"/>
  <c r="D100" i="7"/>
  <c r="C100" i="7"/>
  <c r="G99" i="7"/>
  <c r="F99" i="7"/>
  <c r="E99" i="7"/>
  <c r="D99" i="7"/>
  <c r="C99" i="7"/>
  <c r="G98" i="7"/>
  <c r="F98" i="7"/>
  <c r="E98" i="7"/>
  <c r="D98" i="7"/>
  <c r="C98" i="7"/>
  <c r="G97" i="7"/>
  <c r="F97" i="7"/>
  <c r="E97" i="7"/>
  <c r="D97" i="7"/>
  <c r="C97" i="7"/>
  <c r="G96" i="7"/>
  <c r="F96" i="7"/>
  <c r="E96" i="7"/>
  <c r="D96" i="7"/>
  <c r="C96" i="7"/>
  <c r="G95" i="7"/>
  <c r="F95" i="7"/>
  <c r="E95" i="7"/>
  <c r="D95" i="7"/>
  <c r="C95" i="7"/>
  <c r="G94" i="7"/>
  <c r="F94" i="7"/>
  <c r="E94" i="7"/>
  <c r="D94" i="7"/>
  <c r="C94" i="7"/>
  <c r="G93" i="7"/>
  <c r="F93" i="7"/>
  <c r="E93" i="7"/>
  <c r="D93" i="7"/>
  <c r="C93" i="7"/>
  <c r="G92" i="7"/>
  <c r="F92" i="7"/>
  <c r="E92" i="7"/>
  <c r="D92" i="7"/>
  <c r="C92" i="7"/>
  <c r="G91" i="7"/>
  <c r="F91" i="7"/>
  <c r="E91" i="7"/>
  <c r="D91" i="7"/>
  <c r="C91" i="7"/>
  <c r="G90" i="7"/>
  <c r="F90" i="7"/>
  <c r="E90" i="7"/>
  <c r="D90" i="7"/>
  <c r="C90" i="7"/>
  <c r="G89" i="7"/>
  <c r="F89" i="7"/>
  <c r="E89" i="7"/>
  <c r="D89" i="7"/>
  <c r="C89" i="7"/>
  <c r="G88" i="7"/>
  <c r="F88" i="7"/>
  <c r="E88" i="7"/>
  <c r="D88" i="7"/>
  <c r="C88" i="7"/>
  <c r="G87" i="7"/>
  <c r="F87" i="7"/>
  <c r="E87" i="7"/>
  <c r="D87" i="7"/>
  <c r="C87" i="7"/>
  <c r="G86" i="7"/>
  <c r="F86" i="7"/>
  <c r="E86" i="7"/>
  <c r="D86" i="7"/>
  <c r="C86" i="7"/>
  <c r="G85" i="7"/>
  <c r="F85" i="7"/>
  <c r="E85" i="7"/>
  <c r="D85" i="7"/>
  <c r="C85" i="7"/>
  <c r="G84" i="7"/>
  <c r="F84" i="7"/>
  <c r="E84" i="7"/>
  <c r="D84" i="7"/>
  <c r="C84" i="7"/>
  <c r="G83" i="7"/>
  <c r="F83" i="7"/>
  <c r="E83" i="7"/>
  <c r="D83" i="7"/>
  <c r="C83" i="7"/>
  <c r="G82" i="7"/>
  <c r="F82" i="7"/>
  <c r="E82" i="7"/>
  <c r="D82" i="7"/>
  <c r="C82" i="7"/>
  <c r="G81" i="7"/>
  <c r="F81" i="7"/>
  <c r="E81" i="7"/>
  <c r="D81" i="7"/>
  <c r="C81" i="7"/>
  <c r="G80" i="7"/>
  <c r="F80" i="7"/>
  <c r="E80" i="7"/>
  <c r="D80" i="7"/>
  <c r="C80" i="7"/>
  <c r="G79" i="7"/>
  <c r="F79" i="7"/>
  <c r="E79" i="7"/>
  <c r="D79" i="7"/>
  <c r="C79" i="7"/>
  <c r="G78" i="7"/>
  <c r="F78" i="7"/>
  <c r="E78" i="7"/>
  <c r="D78" i="7"/>
  <c r="C78" i="7"/>
  <c r="G77" i="7"/>
  <c r="F77" i="7"/>
  <c r="E77" i="7"/>
  <c r="D77" i="7"/>
  <c r="C77" i="7"/>
  <c r="G76" i="7"/>
  <c r="F76" i="7"/>
  <c r="E76" i="7"/>
  <c r="D76" i="7"/>
  <c r="C76" i="7"/>
  <c r="G75" i="7"/>
  <c r="F75" i="7"/>
  <c r="E75" i="7"/>
  <c r="D75" i="7"/>
  <c r="C75" i="7"/>
  <c r="G74" i="7"/>
  <c r="F74" i="7"/>
  <c r="E74" i="7"/>
  <c r="D74" i="7"/>
  <c r="C74" i="7"/>
  <c r="G73" i="7"/>
  <c r="F73" i="7"/>
  <c r="E73" i="7"/>
  <c r="D73" i="7"/>
  <c r="C73" i="7"/>
  <c r="G72" i="7"/>
  <c r="F72" i="7"/>
  <c r="E72" i="7"/>
  <c r="D72" i="7"/>
  <c r="C72" i="7"/>
  <c r="G71" i="7"/>
  <c r="F71" i="7"/>
  <c r="E71" i="7"/>
  <c r="D71" i="7"/>
  <c r="C71" i="7"/>
  <c r="G70" i="7"/>
  <c r="F70" i="7"/>
  <c r="E70" i="7"/>
  <c r="D70" i="7"/>
  <c r="C70" i="7"/>
  <c r="G69" i="7"/>
  <c r="F69" i="7"/>
  <c r="E69" i="7"/>
  <c r="D69" i="7"/>
  <c r="C69" i="7"/>
  <c r="G68" i="7"/>
  <c r="F68" i="7"/>
  <c r="E68" i="7"/>
  <c r="D68" i="7"/>
  <c r="C68" i="7"/>
  <c r="G67" i="7"/>
  <c r="F67" i="7"/>
  <c r="E67" i="7"/>
  <c r="D67" i="7"/>
  <c r="C67" i="7"/>
  <c r="G66" i="7"/>
  <c r="F66" i="7"/>
  <c r="E66" i="7"/>
  <c r="D66" i="7"/>
  <c r="C66" i="7"/>
  <c r="G65" i="7"/>
  <c r="F65" i="7"/>
  <c r="E65" i="7"/>
  <c r="D65" i="7"/>
  <c r="C65" i="7"/>
  <c r="G64" i="7"/>
  <c r="F64" i="7"/>
  <c r="E64" i="7"/>
  <c r="D64" i="7"/>
  <c r="C64" i="7"/>
  <c r="G63" i="7"/>
  <c r="F63" i="7"/>
  <c r="E63" i="7"/>
  <c r="D63" i="7"/>
  <c r="C63" i="7"/>
  <c r="G62" i="7"/>
  <c r="F62" i="7"/>
  <c r="E62" i="7"/>
  <c r="D62" i="7"/>
  <c r="C62" i="7"/>
  <c r="G61" i="7"/>
  <c r="F61" i="7"/>
  <c r="E61" i="7"/>
  <c r="D61" i="7"/>
  <c r="C61" i="7"/>
  <c r="G60" i="7"/>
  <c r="F60" i="7"/>
  <c r="E60" i="7"/>
  <c r="D60" i="7"/>
  <c r="C60" i="7"/>
  <c r="G59" i="7"/>
  <c r="F59" i="7"/>
  <c r="E59" i="7"/>
  <c r="D59" i="7"/>
  <c r="C59" i="7"/>
  <c r="G58" i="7"/>
  <c r="F58" i="7"/>
  <c r="E58" i="7"/>
  <c r="D58" i="7"/>
  <c r="C58" i="7"/>
  <c r="G57" i="7"/>
  <c r="F57" i="7"/>
  <c r="E57" i="7"/>
  <c r="D57" i="7"/>
  <c r="C57" i="7"/>
  <c r="G56" i="7"/>
  <c r="F56" i="7"/>
  <c r="E56" i="7"/>
  <c r="D56" i="7"/>
  <c r="C56" i="7"/>
  <c r="G55" i="7"/>
  <c r="F55" i="7"/>
  <c r="E55" i="7"/>
  <c r="D55" i="7"/>
  <c r="C55" i="7"/>
  <c r="G54" i="7"/>
  <c r="F54" i="7"/>
  <c r="E54" i="7"/>
  <c r="D54" i="7"/>
  <c r="C54" i="7"/>
  <c r="G53" i="7"/>
  <c r="F53" i="7"/>
  <c r="E53" i="7"/>
  <c r="D53" i="7"/>
  <c r="C53" i="7"/>
  <c r="G52" i="7"/>
  <c r="F52" i="7"/>
  <c r="E52" i="7"/>
  <c r="D52" i="7"/>
  <c r="C52" i="7"/>
  <c r="G51" i="7"/>
  <c r="F51" i="7"/>
  <c r="E51" i="7"/>
  <c r="D51" i="7"/>
  <c r="C51" i="7"/>
  <c r="G50" i="7"/>
  <c r="F50" i="7"/>
  <c r="E50" i="7"/>
  <c r="D50" i="7"/>
  <c r="C50" i="7"/>
  <c r="G49" i="7"/>
  <c r="F49" i="7"/>
  <c r="E49" i="7"/>
  <c r="D49" i="7"/>
  <c r="C49" i="7"/>
  <c r="G48" i="7"/>
  <c r="F48" i="7"/>
  <c r="E48" i="7"/>
  <c r="D48" i="7"/>
  <c r="C48" i="7"/>
  <c r="G47" i="7"/>
  <c r="F47" i="7"/>
  <c r="E47" i="7"/>
  <c r="D47" i="7"/>
  <c r="C47" i="7"/>
  <c r="G46" i="7"/>
  <c r="F46" i="7"/>
  <c r="E46" i="7"/>
  <c r="D46" i="7"/>
  <c r="C46" i="7"/>
  <c r="G45" i="7"/>
  <c r="F45" i="7"/>
  <c r="E45" i="7"/>
  <c r="D45" i="7"/>
  <c r="C45" i="7"/>
  <c r="G44" i="7"/>
  <c r="F44" i="7"/>
  <c r="E44" i="7"/>
  <c r="D44" i="7"/>
  <c r="C44" i="7"/>
  <c r="G43" i="7"/>
  <c r="F43" i="7"/>
  <c r="E43" i="7"/>
  <c r="D43" i="7"/>
  <c r="C43" i="7"/>
  <c r="G42" i="7"/>
  <c r="F42" i="7"/>
  <c r="E42" i="7"/>
  <c r="D42" i="7"/>
  <c r="C42" i="7"/>
  <c r="G41" i="7"/>
  <c r="F41" i="7"/>
  <c r="E41" i="7"/>
  <c r="D41" i="7"/>
  <c r="C41" i="7"/>
  <c r="G40" i="7"/>
  <c r="F40" i="7"/>
  <c r="E40" i="7"/>
  <c r="D40" i="7"/>
  <c r="C40" i="7"/>
  <c r="G39" i="7"/>
  <c r="F39" i="7"/>
  <c r="E39" i="7"/>
  <c r="D39" i="7"/>
  <c r="C39" i="7"/>
  <c r="G38" i="7"/>
  <c r="F38" i="7"/>
  <c r="E38" i="7"/>
  <c r="D38" i="7"/>
  <c r="C38" i="7"/>
  <c r="G37" i="7"/>
  <c r="F37" i="7"/>
  <c r="E37" i="7"/>
  <c r="D37" i="7"/>
  <c r="C37" i="7"/>
  <c r="G36" i="7"/>
  <c r="F36" i="7"/>
  <c r="E36" i="7"/>
  <c r="D36" i="7"/>
  <c r="C36" i="7"/>
  <c r="G35" i="7"/>
  <c r="F35" i="7"/>
  <c r="E35" i="7"/>
  <c r="D35" i="7"/>
  <c r="C35" i="7"/>
  <c r="G34" i="7"/>
  <c r="F34" i="7"/>
  <c r="E34" i="7"/>
  <c r="D34" i="7"/>
  <c r="C34" i="7"/>
  <c r="G33" i="7"/>
  <c r="F33" i="7"/>
  <c r="E33" i="7"/>
  <c r="D33" i="7"/>
  <c r="C33" i="7"/>
  <c r="G32" i="7"/>
  <c r="F32" i="7"/>
  <c r="E32" i="7"/>
  <c r="D32" i="7"/>
  <c r="C32" i="7"/>
  <c r="G31" i="7"/>
  <c r="F31" i="7"/>
  <c r="E31" i="7"/>
  <c r="D31" i="7"/>
  <c r="C31" i="7"/>
  <c r="G30" i="7"/>
  <c r="F30" i="7"/>
  <c r="E30" i="7"/>
  <c r="D30" i="7"/>
  <c r="C30" i="7"/>
  <c r="G29" i="7"/>
  <c r="F29" i="7"/>
  <c r="E29" i="7"/>
  <c r="D29" i="7"/>
  <c r="C29" i="7"/>
  <c r="G28" i="7"/>
  <c r="F28" i="7"/>
  <c r="E28" i="7"/>
  <c r="D28" i="7"/>
  <c r="C28" i="7"/>
  <c r="G27" i="7"/>
  <c r="F27" i="7"/>
  <c r="E27" i="7"/>
  <c r="D27" i="7"/>
  <c r="C27" i="7"/>
  <c r="G26" i="7"/>
  <c r="F26" i="7"/>
  <c r="E26" i="7"/>
  <c r="D26" i="7"/>
  <c r="C26" i="7"/>
  <c r="G25" i="7"/>
  <c r="F25" i="7"/>
  <c r="E25" i="7"/>
  <c r="D25" i="7"/>
  <c r="C25" i="7"/>
  <c r="G24" i="7"/>
  <c r="F24" i="7"/>
  <c r="E24" i="7"/>
  <c r="D24" i="7"/>
  <c r="C24" i="7"/>
  <c r="G23" i="7"/>
  <c r="F23" i="7"/>
  <c r="E23" i="7"/>
  <c r="D23" i="7"/>
  <c r="C23" i="7"/>
  <c r="G22" i="7"/>
  <c r="F22" i="7"/>
  <c r="E22" i="7"/>
  <c r="D22" i="7"/>
  <c r="C22" i="7"/>
  <c r="G21" i="7"/>
  <c r="F21" i="7"/>
  <c r="E21" i="7"/>
  <c r="D21" i="7"/>
  <c r="C21" i="7"/>
  <c r="P20" i="7"/>
  <c r="O20" i="7"/>
  <c r="N20" i="7"/>
  <c r="M20" i="7"/>
  <c r="L20" i="7"/>
  <c r="G20" i="7"/>
  <c r="F20" i="7"/>
  <c r="E20" i="7"/>
  <c r="D20" i="7"/>
  <c r="C20" i="7"/>
  <c r="P19" i="7"/>
  <c r="O19" i="7"/>
  <c r="N19" i="7"/>
  <c r="M19" i="7"/>
  <c r="L19" i="7"/>
  <c r="G19" i="7"/>
  <c r="F19" i="7"/>
  <c r="E19" i="7"/>
  <c r="D19" i="7"/>
  <c r="C19" i="7"/>
  <c r="P18" i="7"/>
  <c r="O18" i="7"/>
  <c r="N18" i="7"/>
  <c r="M18" i="7"/>
  <c r="L18" i="7"/>
  <c r="H18" i="7"/>
  <c r="G18" i="7"/>
  <c r="F18" i="7"/>
  <c r="E18" i="7"/>
  <c r="D18" i="7"/>
  <c r="C18" i="7"/>
  <c r="P17" i="7"/>
  <c r="O17" i="7"/>
  <c r="N17" i="7"/>
  <c r="M17" i="7"/>
  <c r="L17" i="7"/>
  <c r="H17" i="7"/>
  <c r="G17" i="7"/>
  <c r="F17" i="7"/>
  <c r="E17" i="7"/>
  <c r="D17" i="7"/>
  <c r="C17" i="7"/>
  <c r="P16" i="7"/>
  <c r="O16" i="7"/>
  <c r="N16" i="7"/>
  <c r="M16" i="7"/>
  <c r="L16" i="7"/>
  <c r="H16" i="7"/>
  <c r="G16" i="7"/>
  <c r="F16" i="7"/>
  <c r="E16" i="7"/>
  <c r="D16" i="7"/>
  <c r="C16" i="7"/>
  <c r="P15" i="7"/>
  <c r="O15" i="7"/>
  <c r="N15" i="7"/>
  <c r="M15" i="7"/>
  <c r="L15" i="7"/>
  <c r="H15" i="7"/>
  <c r="G15" i="7"/>
  <c r="F15" i="7"/>
  <c r="E15" i="7"/>
  <c r="D15" i="7"/>
  <c r="C15" i="7"/>
  <c r="P14" i="7"/>
  <c r="O14" i="7"/>
  <c r="N14" i="7"/>
  <c r="M14" i="7"/>
  <c r="L14" i="7"/>
  <c r="H14" i="7"/>
  <c r="G14" i="7"/>
  <c r="F14" i="7"/>
  <c r="E14" i="7"/>
  <c r="D14" i="7"/>
  <c r="C14" i="7"/>
  <c r="P13" i="7"/>
  <c r="O13" i="7"/>
  <c r="N13" i="7"/>
  <c r="M13" i="7"/>
  <c r="L13" i="7"/>
  <c r="H13" i="7"/>
  <c r="G13" i="7"/>
  <c r="F13" i="7"/>
  <c r="E13" i="7"/>
  <c r="D13" i="7"/>
  <c r="C13" i="7"/>
  <c r="P12" i="7"/>
  <c r="O12" i="7"/>
  <c r="N12" i="7"/>
  <c r="M12" i="7"/>
  <c r="L12" i="7"/>
  <c r="H12" i="7"/>
  <c r="G12" i="7"/>
  <c r="F12" i="7"/>
  <c r="E12" i="7"/>
  <c r="D12" i="7"/>
  <c r="C12" i="7"/>
  <c r="P11" i="7"/>
  <c r="O11" i="7"/>
  <c r="N11" i="7"/>
  <c r="M11" i="7"/>
  <c r="L11" i="7"/>
  <c r="H11" i="7"/>
  <c r="G11" i="7"/>
  <c r="F11" i="7"/>
  <c r="E11" i="7"/>
  <c r="D11" i="7"/>
  <c r="C11" i="7"/>
  <c r="P10" i="7"/>
  <c r="O10" i="7"/>
  <c r="N10" i="7"/>
  <c r="M10" i="7"/>
  <c r="L10" i="7"/>
  <c r="H10" i="7"/>
  <c r="G10" i="7"/>
  <c r="F10" i="7"/>
  <c r="E10" i="7"/>
  <c r="D10" i="7"/>
  <c r="C10" i="7"/>
  <c r="P9" i="7"/>
  <c r="O9" i="7"/>
  <c r="N9" i="7"/>
  <c r="M9" i="7"/>
  <c r="L9" i="7"/>
  <c r="H9" i="7"/>
  <c r="G9" i="7"/>
  <c r="F9" i="7"/>
  <c r="E9" i="7"/>
  <c r="D9" i="7"/>
  <c r="C9" i="7"/>
  <c r="P8" i="7"/>
  <c r="O8" i="7"/>
  <c r="N8" i="7"/>
  <c r="M8" i="7"/>
  <c r="L8" i="7"/>
  <c r="H8" i="7"/>
  <c r="G8" i="7"/>
  <c r="F8" i="7"/>
  <c r="E8" i="7"/>
  <c r="D8" i="7"/>
  <c r="C8" i="7"/>
  <c r="P7" i="7"/>
  <c r="O7" i="7"/>
  <c r="N7" i="7"/>
  <c r="M7" i="7"/>
  <c r="L7" i="7"/>
  <c r="H7" i="7"/>
  <c r="G7" i="7"/>
  <c r="F7" i="7"/>
  <c r="E7" i="7"/>
  <c r="D7" i="7"/>
  <c r="C7" i="7"/>
  <c r="P6" i="7"/>
  <c r="O6" i="7"/>
  <c r="N6" i="7"/>
  <c r="M6" i="7"/>
  <c r="L6" i="7"/>
  <c r="H6" i="7"/>
  <c r="G6" i="7"/>
  <c r="F6" i="7"/>
  <c r="E6" i="7"/>
  <c r="D6" i="7"/>
  <c r="C6" i="7"/>
  <c r="Q5" i="7"/>
  <c r="P5" i="7"/>
  <c r="O5" i="7"/>
  <c r="N5" i="7"/>
  <c r="M5" i="7"/>
  <c r="L5" i="7"/>
  <c r="H5" i="7"/>
  <c r="G5" i="7"/>
  <c r="F5" i="7"/>
  <c r="E5" i="7"/>
  <c r="D5" i="7"/>
  <c r="C5" i="7"/>
  <c r="Q4" i="7"/>
  <c r="P4" i="7"/>
  <c r="O4" i="7"/>
  <c r="N4" i="7"/>
  <c r="M4" i="7"/>
  <c r="L4" i="7"/>
  <c r="H4" i="7"/>
  <c r="G4" i="7"/>
  <c r="F4" i="7"/>
  <c r="E4" i="7"/>
  <c r="D4" i="7"/>
  <c r="C4" i="7"/>
  <c r="L3" i="7"/>
  <c r="C3" i="7"/>
  <c r="G52" i="6"/>
  <c r="F52" i="6"/>
  <c r="E52" i="6"/>
  <c r="D52" i="6"/>
  <c r="C52" i="6"/>
  <c r="G51" i="6"/>
  <c r="F51" i="6"/>
  <c r="E51" i="6"/>
  <c r="D51" i="6"/>
  <c r="C51" i="6"/>
  <c r="G50" i="6"/>
  <c r="F50" i="6"/>
  <c r="E50" i="6"/>
  <c r="D50" i="6"/>
  <c r="C50" i="6"/>
  <c r="G49" i="6"/>
  <c r="F49" i="6"/>
  <c r="E49" i="6"/>
  <c r="D49" i="6"/>
  <c r="C49" i="6"/>
  <c r="G48" i="6"/>
  <c r="F48" i="6"/>
  <c r="E48" i="6"/>
  <c r="D48" i="6"/>
  <c r="C48" i="6"/>
  <c r="G47" i="6"/>
  <c r="F47" i="6"/>
  <c r="E47" i="6"/>
  <c r="D47" i="6"/>
  <c r="C47" i="6"/>
  <c r="G46" i="6"/>
  <c r="F46" i="6"/>
  <c r="E46" i="6"/>
  <c r="D46" i="6"/>
  <c r="C46" i="6"/>
  <c r="G45" i="6"/>
  <c r="F45" i="6"/>
  <c r="E45" i="6"/>
  <c r="D45" i="6"/>
  <c r="C45" i="6"/>
  <c r="G44" i="6"/>
  <c r="F44" i="6"/>
  <c r="E44" i="6"/>
  <c r="D44" i="6"/>
  <c r="C44" i="6"/>
  <c r="G43" i="6"/>
  <c r="F43" i="6"/>
  <c r="E43" i="6"/>
  <c r="D43" i="6"/>
  <c r="C43" i="6"/>
  <c r="G42" i="6"/>
  <c r="F42" i="6"/>
  <c r="E42" i="6"/>
  <c r="D42" i="6"/>
  <c r="C42" i="6"/>
  <c r="G41" i="6"/>
  <c r="F41" i="6"/>
  <c r="E41" i="6"/>
  <c r="D41" i="6"/>
  <c r="C41" i="6"/>
  <c r="G40" i="6"/>
  <c r="F40" i="6"/>
  <c r="E40" i="6"/>
  <c r="D40" i="6"/>
  <c r="C40" i="6"/>
  <c r="G39" i="6"/>
  <c r="F39" i="6"/>
  <c r="E39" i="6"/>
  <c r="D39" i="6"/>
  <c r="C39" i="6"/>
  <c r="G38" i="6"/>
  <c r="F38" i="6"/>
  <c r="E38" i="6"/>
  <c r="D38" i="6"/>
  <c r="C38" i="6"/>
  <c r="G37" i="6"/>
  <c r="F37" i="6"/>
  <c r="E37" i="6"/>
  <c r="D37" i="6"/>
  <c r="C37" i="6"/>
  <c r="P36" i="6"/>
  <c r="O36" i="6"/>
  <c r="N36" i="6"/>
  <c r="M36" i="6"/>
  <c r="L36" i="6"/>
  <c r="G36" i="6"/>
  <c r="F36" i="6"/>
  <c r="E36" i="6"/>
  <c r="D36" i="6"/>
  <c r="C36" i="6"/>
  <c r="P35" i="6"/>
  <c r="O35" i="6"/>
  <c r="N35" i="6"/>
  <c r="M35" i="6"/>
  <c r="L35" i="6"/>
  <c r="G35" i="6"/>
  <c r="F35" i="6"/>
  <c r="E35" i="6"/>
  <c r="D35" i="6"/>
  <c r="C35" i="6"/>
  <c r="P34" i="6"/>
  <c r="O34" i="6"/>
  <c r="N34" i="6"/>
  <c r="M34" i="6"/>
  <c r="L34" i="6"/>
  <c r="G34" i="6"/>
  <c r="F34" i="6"/>
  <c r="E34" i="6"/>
  <c r="D34" i="6"/>
  <c r="C34" i="6"/>
  <c r="P33" i="6"/>
  <c r="O33" i="6"/>
  <c r="N33" i="6"/>
  <c r="M33" i="6"/>
  <c r="L33" i="6"/>
  <c r="G33" i="6"/>
  <c r="F33" i="6"/>
  <c r="E33" i="6"/>
  <c r="D33" i="6"/>
  <c r="C33" i="6"/>
  <c r="P32" i="6"/>
  <c r="O32" i="6"/>
  <c r="N32" i="6"/>
  <c r="M32" i="6"/>
  <c r="L32" i="6"/>
  <c r="G32" i="6"/>
  <c r="F32" i="6"/>
  <c r="E32" i="6"/>
  <c r="D32" i="6"/>
  <c r="C32" i="6"/>
  <c r="P31" i="6"/>
  <c r="O31" i="6"/>
  <c r="N31" i="6"/>
  <c r="M31" i="6"/>
  <c r="L31" i="6"/>
  <c r="G31" i="6"/>
  <c r="F31" i="6"/>
  <c r="E31" i="6"/>
  <c r="D31" i="6"/>
  <c r="C31" i="6"/>
  <c r="P30" i="6"/>
  <c r="O30" i="6"/>
  <c r="N30" i="6"/>
  <c r="M30" i="6"/>
  <c r="L30" i="6"/>
  <c r="G30" i="6"/>
  <c r="F30" i="6"/>
  <c r="E30" i="6"/>
  <c r="D30" i="6"/>
  <c r="C30" i="6"/>
  <c r="P29" i="6"/>
  <c r="O29" i="6"/>
  <c r="N29" i="6"/>
  <c r="M29" i="6"/>
  <c r="L29" i="6"/>
  <c r="G29" i="6"/>
  <c r="F29" i="6"/>
  <c r="E29" i="6"/>
  <c r="D29" i="6"/>
  <c r="C29" i="6"/>
  <c r="P28" i="6"/>
  <c r="O28" i="6"/>
  <c r="N28" i="6"/>
  <c r="M28" i="6"/>
  <c r="L28" i="6"/>
  <c r="G28" i="6"/>
  <c r="F28" i="6"/>
  <c r="E28" i="6"/>
  <c r="D28" i="6"/>
  <c r="C28" i="6"/>
  <c r="P27" i="6"/>
  <c r="O27" i="6"/>
  <c r="N27" i="6"/>
  <c r="M27" i="6"/>
  <c r="L27" i="6"/>
  <c r="G27" i="6"/>
  <c r="F27" i="6"/>
  <c r="E27" i="6"/>
  <c r="D27" i="6"/>
  <c r="C27" i="6"/>
  <c r="P26" i="6"/>
  <c r="O26" i="6"/>
  <c r="N26" i="6"/>
  <c r="M26" i="6"/>
  <c r="L26" i="6"/>
  <c r="G26" i="6"/>
  <c r="F26" i="6"/>
  <c r="E26" i="6"/>
  <c r="D26" i="6"/>
  <c r="C26" i="6"/>
  <c r="P25" i="6"/>
  <c r="O25" i="6"/>
  <c r="N25" i="6"/>
  <c r="M25" i="6"/>
  <c r="L25" i="6"/>
  <c r="G25" i="6"/>
  <c r="F25" i="6"/>
  <c r="E25" i="6"/>
  <c r="D25" i="6"/>
  <c r="C25" i="6"/>
  <c r="P24" i="6"/>
  <c r="O24" i="6"/>
  <c r="N24" i="6"/>
  <c r="M24" i="6"/>
  <c r="L24" i="6"/>
  <c r="G24" i="6"/>
  <c r="F24" i="6"/>
  <c r="E24" i="6"/>
  <c r="D24" i="6"/>
  <c r="C24" i="6"/>
  <c r="P23" i="6"/>
  <c r="O23" i="6"/>
  <c r="N23" i="6"/>
  <c r="M23" i="6"/>
  <c r="L23" i="6"/>
  <c r="G23" i="6"/>
  <c r="F23" i="6"/>
  <c r="E23" i="6"/>
  <c r="D23" i="6"/>
  <c r="C23" i="6"/>
  <c r="P22" i="6"/>
  <c r="O22" i="6"/>
  <c r="N22" i="6"/>
  <c r="M22" i="6"/>
  <c r="L22" i="6"/>
  <c r="G22" i="6"/>
  <c r="F22" i="6"/>
  <c r="E22" i="6"/>
  <c r="D22" i="6"/>
  <c r="C22" i="6"/>
  <c r="P21" i="6"/>
  <c r="O21" i="6"/>
  <c r="N21" i="6"/>
  <c r="M21" i="6"/>
  <c r="L21" i="6"/>
  <c r="G21" i="6"/>
  <c r="F21" i="6"/>
  <c r="E21" i="6"/>
  <c r="D21" i="6"/>
  <c r="C21" i="6"/>
  <c r="P20" i="6"/>
  <c r="O20" i="6"/>
  <c r="N20" i="6"/>
  <c r="M20" i="6"/>
  <c r="L20" i="6"/>
  <c r="G20" i="6"/>
  <c r="F20" i="6"/>
  <c r="E20" i="6"/>
  <c r="D20" i="6"/>
  <c r="C20" i="6"/>
  <c r="P19" i="6"/>
  <c r="O19" i="6"/>
  <c r="N19" i="6"/>
  <c r="M19" i="6"/>
  <c r="L19" i="6"/>
  <c r="G19" i="6"/>
  <c r="F19" i="6"/>
  <c r="E19" i="6"/>
  <c r="D19" i="6"/>
  <c r="C19" i="6"/>
  <c r="P18" i="6"/>
  <c r="O18" i="6"/>
  <c r="N18" i="6"/>
  <c r="M18" i="6"/>
  <c r="L18" i="6"/>
  <c r="G18" i="6"/>
  <c r="F18" i="6"/>
  <c r="E18" i="6"/>
  <c r="D18" i="6"/>
  <c r="C18" i="6"/>
  <c r="P17" i="6"/>
  <c r="O17" i="6"/>
  <c r="N17" i="6"/>
  <c r="M17" i="6"/>
  <c r="L17" i="6"/>
  <c r="G17" i="6"/>
  <c r="F17" i="6"/>
  <c r="E17" i="6"/>
  <c r="D17" i="6"/>
  <c r="C17" i="6"/>
  <c r="P16" i="6"/>
  <c r="O16" i="6"/>
  <c r="N16" i="6"/>
  <c r="M16" i="6"/>
  <c r="L16" i="6"/>
  <c r="G16" i="6"/>
  <c r="F16" i="6"/>
  <c r="E16" i="6"/>
  <c r="D16" i="6"/>
  <c r="C16" i="6"/>
  <c r="P15" i="6"/>
  <c r="O15" i="6"/>
  <c r="N15" i="6"/>
  <c r="M15" i="6"/>
  <c r="L15" i="6"/>
  <c r="H15" i="6"/>
  <c r="G15" i="6"/>
  <c r="F15" i="6"/>
  <c r="E15" i="6"/>
  <c r="D15" i="6"/>
  <c r="C15" i="6"/>
  <c r="P14" i="6"/>
  <c r="O14" i="6"/>
  <c r="N14" i="6"/>
  <c r="M14" i="6"/>
  <c r="L14" i="6"/>
  <c r="H14" i="6"/>
  <c r="G14" i="6"/>
  <c r="F14" i="6"/>
  <c r="E14" i="6"/>
  <c r="D14" i="6"/>
  <c r="C14" i="6"/>
  <c r="P13" i="6"/>
  <c r="O13" i="6"/>
  <c r="N13" i="6"/>
  <c r="M13" i="6"/>
  <c r="L13" i="6"/>
  <c r="H13" i="6"/>
  <c r="G13" i="6"/>
  <c r="F13" i="6"/>
  <c r="E13" i="6"/>
  <c r="D13" i="6"/>
  <c r="C13" i="6"/>
  <c r="P12" i="6"/>
  <c r="O12" i="6"/>
  <c r="N12" i="6"/>
  <c r="M12" i="6"/>
  <c r="L12" i="6"/>
  <c r="H12" i="6"/>
  <c r="G12" i="6"/>
  <c r="F12" i="6"/>
  <c r="E12" i="6"/>
  <c r="D12" i="6"/>
  <c r="C12" i="6"/>
  <c r="P11" i="6"/>
  <c r="O11" i="6"/>
  <c r="N11" i="6"/>
  <c r="M11" i="6"/>
  <c r="L11" i="6"/>
  <c r="H11" i="6"/>
  <c r="G11" i="6"/>
  <c r="F11" i="6"/>
  <c r="E11" i="6"/>
  <c r="D11" i="6"/>
  <c r="C11" i="6"/>
  <c r="P10" i="6"/>
  <c r="O10" i="6"/>
  <c r="N10" i="6"/>
  <c r="M10" i="6"/>
  <c r="L10" i="6"/>
  <c r="H10" i="6"/>
  <c r="G10" i="6"/>
  <c r="F10" i="6"/>
  <c r="E10" i="6"/>
  <c r="D10" i="6"/>
  <c r="C10" i="6"/>
  <c r="Q9" i="6"/>
  <c r="P9" i="6"/>
  <c r="O9" i="6"/>
  <c r="N9" i="6"/>
  <c r="M9" i="6"/>
  <c r="L9" i="6"/>
  <c r="H9" i="6"/>
  <c r="G9" i="6"/>
  <c r="F9" i="6"/>
  <c r="E9" i="6"/>
  <c r="D9" i="6"/>
  <c r="C9" i="6"/>
  <c r="Q8" i="6"/>
  <c r="P8" i="6"/>
  <c r="O8" i="6"/>
  <c r="N8" i="6"/>
  <c r="M8" i="6"/>
  <c r="L8" i="6"/>
  <c r="H8" i="6"/>
  <c r="G8" i="6"/>
  <c r="F8" i="6"/>
  <c r="E8" i="6"/>
  <c r="D8" i="6"/>
  <c r="C8" i="6"/>
  <c r="Q7" i="6"/>
  <c r="P7" i="6"/>
  <c r="O7" i="6"/>
  <c r="N7" i="6"/>
  <c r="M7" i="6"/>
  <c r="L7" i="6"/>
  <c r="H7" i="6"/>
  <c r="G7" i="6"/>
  <c r="F7" i="6"/>
  <c r="E7" i="6"/>
  <c r="D7" i="6"/>
  <c r="C7" i="6"/>
  <c r="Q6" i="6"/>
  <c r="P6" i="6"/>
  <c r="O6" i="6"/>
  <c r="N6" i="6"/>
  <c r="M6" i="6"/>
  <c r="L6" i="6"/>
  <c r="H6" i="6"/>
  <c r="G6" i="6"/>
  <c r="F6" i="6"/>
  <c r="E6" i="6"/>
  <c r="D6" i="6"/>
  <c r="C6" i="6"/>
  <c r="Q5" i="6"/>
  <c r="P5" i="6"/>
  <c r="O5" i="6"/>
  <c r="N5" i="6"/>
  <c r="M5" i="6"/>
  <c r="L5" i="6"/>
  <c r="H5" i="6"/>
  <c r="G5" i="6"/>
  <c r="F5" i="6"/>
  <c r="E5" i="6"/>
  <c r="D5" i="6"/>
  <c r="C5" i="6"/>
  <c r="Q4" i="6"/>
  <c r="P4" i="6"/>
  <c r="O4" i="6"/>
  <c r="N4" i="6"/>
  <c r="M4" i="6"/>
  <c r="L4" i="6"/>
  <c r="H4" i="6"/>
  <c r="G4" i="6"/>
  <c r="F4" i="6"/>
  <c r="E4" i="6"/>
  <c r="D4" i="6"/>
  <c r="C4" i="6"/>
  <c r="L3" i="6"/>
  <c r="C3" i="6"/>
  <c r="G58" i="5"/>
  <c r="F58" i="5"/>
  <c r="E58" i="5"/>
  <c r="D58" i="5"/>
  <c r="C58" i="5"/>
  <c r="G57" i="5"/>
  <c r="F57" i="5"/>
  <c r="E57" i="5"/>
  <c r="D57" i="5"/>
  <c r="C57" i="5"/>
  <c r="G56" i="5"/>
  <c r="F56" i="5"/>
  <c r="E56" i="5"/>
  <c r="D56" i="5"/>
  <c r="C56" i="5"/>
  <c r="G55" i="5"/>
  <c r="F55" i="5"/>
  <c r="E55" i="5"/>
  <c r="D55" i="5"/>
  <c r="C55" i="5"/>
  <c r="G54" i="5"/>
  <c r="F54" i="5"/>
  <c r="E54" i="5"/>
  <c r="D54" i="5"/>
  <c r="C54" i="5"/>
  <c r="G53" i="5"/>
  <c r="F53" i="5"/>
  <c r="E53" i="5"/>
  <c r="D53" i="5"/>
  <c r="C53" i="5"/>
  <c r="G52" i="5"/>
  <c r="F52" i="5"/>
  <c r="E52" i="5"/>
  <c r="D52" i="5"/>
  <c r="C52" i="5"/>
  <c r="G51" i="5"/>
  <c r="F51" i="5"/>
  <c r="E51" i="5"/>
  <c r="D51" i="5"/>
  <c r="C51" i="5"/>
  <c r="G50" i="5"/>
  <c r="F50" i="5"/>
  <c r="E50" i="5"/>
  <c r="D50" i="5"/>
  <c r="C50" i="5"/>
  <c r="G49" i="5"/>
  <c r="F49" i="5"/>
  <c r="E49" i="5"/>
  <c r="D49" i="5"/>
  <c r="C49" i="5"/>
  <c r="G48" i="5"/>
  <c r="F48" i="5"/>
  <c r="E48" i="5"/>
  <c r="D48" i="5"/>
  <c r="C48" i="5"/>
  <c r="G47" i="5"/>
  <c r="F47" i="5"/>
  <c r="E47" i="5"/>
  <c r="D47" i="5"/>
  <c r="C47" i="5"/>
  <c r="G46" i="5"/>
  <c r="F46" i="5"/>
  <c r="E46" i="5"/>
  <c r="D46" i="5"/>
  <c r="C46" i="5"/>
  <c r="G45" i="5"/>
  <c r="F45" i="5"/>
  <c r="E45" i="5"/>
  <c r="D45" i="5"/>
  <c r="C45" i="5"/>
  <c r="G44" i="5"/>
  <c r="F44" i="5"/>
  <c r="E44" i="5"/>
  <c r="D44" i="5"/>
  <c r="C44" i="5"/>
  <c r="G43" i="5"/>
  <c r="F43" i="5"/>
  <c r="E43" i="5"/>
  <c r="D43" i="5"/>
  <c r="C43" i="5"/>
  <c r="G42" i="5"/>
  <c r="F42" i="5"/>
  <c r="E42" i="5"/>
  <c r="D42" i="5"/>
  <c r="C42" i="5"/>
  <c r="G41" i="5"/>
  <c r="F41" i="5"/>
  <c r="E41" i="5"/>
  <c r="D41" i="5"/>
  <c r="C41" i="5"/>
  <c r="G40" i="5"/>
  <c r="F40" i="5"/>
  <c r="E40" i="5"/>
  <c r="D40" i="5"/>
  <c r="C40" i="5"/>
  <c r="G39" i="5"/>
  <c r="F39" i="5"/>
  <c r="E39" i="5"/>
  <c r="D39" i="5"/>
  <c r="C39" i="5"/>
  <c r="G38" i="5"/>
  <c r="F38" i="5"/>
  <c r="E38" i="5"/>
  <c r="D38" i="5"/>
  <c r="C38" i="5"/>
  <c r="G37" i="5"/>
  <c r="F37" i="5"/>
  <c r="E37" i="5"/>
  <c r="D37" i="5"/>
  <c r="C37" i="5"/>
  <c r="G36" i="5"/>
  <c r="F36" i="5"/>
  <c r="E36" i="5"/>
  <c r="D36" i="5"/>
  <c r="C36" i="5"/>
  <c r="G35" i="5"/>
  <c r="F35" i="5"/>
  <c r="E35" i="5"/>
  <c r="D35" i="5"/>
  <c r="C35" i="5"/>
  <c r="G34" i="5"/>
  <c r="F34" i="5"/>
  <c r="E34" i="5"/>
  <c r="D34" i="5"/>
  <c r="C34" i="5"/>
  <c r="G33" i="5"/>
  <c r="F33" i="5"/>
  <c r="E33" i="5"/>
  <c r="D33" i="5"/>
  <c r="C33" i="5"/>
  <c r="G32" i="5"/>
  <c r="F32" i="5"/>
  <c r="E32" i="5"/>
  <c r="D32" i="5"/>
  <c r="C32" i="5"/>
  <c r="G31" i="5"/>
  <c r="F31" i="5"/>
  <c r="E31" i="5"/>
  <c r="D31" i="5"/>
  <c r="C31" i="5"/>
  <c r="G30" i="5"/>
  <c r="F30" i="5"/>
  <c r="E30" i="5"/>
  <c r="D30" i="5"/>
  <c r="C30" i="5"/>
  <c r="G29" i="5"/>
  <c r="F29" i="5"/>
  <c r="E29" i="5"/>
  <c r="D29" i="5"/>
  <c r="C29" i="5"/>
  <c r="G28" i="5"/>
  <c r="F28" i="5"/>
  <c r="E28" i="5"/>
  <c r="D28" i="5"/>
  <c r="C28" i="5"/>
  <c r="G27" i="5"/>
  <c r="F27" i="5"/>
  <c r="E27" i="5"/>
  <c r="D27" i="5"/>
  <c r="C27" i="5"/>
  <c r="G26" i="5"/>
  <c r="F26" i="5"/>
  <c r="E26" i="5"/>
  <c r="D26" i="5"/>
  <c r="C26" i="5"/>
  <c r="P25" i="5"/>
  <c r="O25" i="5"/>
  <c r="N25" i="5"/>
  <c r="M25" i="5"/>
  <c r="L25" i="5"/>
  <c r="G25" i="5"/>
  <c r="F25" i="5"/>
  <c r="E25" i="5"/>
  <c r="D25" i="5"/>
  <c r="C25" i="5"/>
  <c r="P24" i="5"/>
  <c r="O24" i="5"/>
  <c r="N24" i="5"/>
  <c r="M24" i="5"/>
  <c r="L24" i="5"/>
  <c r="G24" i="5"/>
  <c r="F24" i="5"/>
  <c r="E24" i="5"/>
  <c r="D24" i="5"/>
  <c r="C24" i="5"/>
  <c r="P23" i="5"/>
  <c r="O23" i="5"/>
  <c r="N23" i="5"/>
  <c r="M23" i="5"/>
  <c r="L23" i="5"/>
  <c r="G23" i="5"/>
  <c r="F23" i="5"/>
  <c r="E23" i="5"/>
  <c r="D23" i="5"/>
  <c r="C23" i="5"/>
  <c r="P22" i="5"/>
  <c r="O22" i="5"/>
  <c r="N22" i="5"/>
  <c r="M22" i="5"/>
  <c r="L22" i="5"/>
  <c r="G22" i="5"/>
  <c r="F22" i="5"/>
  <c r="E22" i="5"/>
  <c r="D22" i="5"/>
  <c r="C22" i="5"/>
  <c r="P21" i="5"/>
  <c r="O21" i="5"/>
  <c r="N21" i="5"/>
  <c r="M21" i="5"/>
  <c r="L21" i="5"/>
  <c r="G21" i="5"/>
  <c r="F21" i="5"/>
  <c r="E21" i="5"/>
  <c r="D21" i="5"/>
  <c r="C21" i="5"/>
  <c r="P20" i="5"/>
  <c r="O20" i="5"/>
  <c r="N20" i="5"/>
  <c r="M20" i="5"/>
  <c r="L20" i="5"/>
  <c r="G20" i="5"/>
  <c r="F20" i="5"/>
  <c r="E20" i="5"/>
  <c r="D20" i="5"/>
  <c r="C20" i="5"/>
  <c r="P19" i="5"/>
  <c r="O19" i="5"/>
  <c r="N19" i="5"/>
  <c r="M19" i="5"/>
  <c r="L19" i="5"/>
  <c r="G19" i="5"/>
  <c r="F19" i="5"/>
  <c r="E19" i="5"/>
  <c r="D19" i="5"/>
  <c r="C19" i="5"/>
  <c r="P18" i="5"/>
  <c r="O18" i="5"/>
  <c r="N18" i="5"/>
  <c r="M18" i="5"/>
  <c r="L18" i="5"/>
  <c r="G18" i="5"/>
  <c r="F18" i="5"/>
  <c r="E18" i="5"/>
  <c r="D18" i="5"/>
  <c r="C18" i="5"/>
  <c r="P17" i="5"/>
  <c r="O17" i="5"/>
  <c r="N17" i="5"/>
  <c r="M17" i="5"/>
  <c r="L17" i="5"/>
  <c r="G17" i="5"/>
  <c r="F17" i="5"/>
  <c r="E17" i="5"/>
  <c r="D17" i="5"/>
  <c r="C17" i="5"/>
  <c r="P16" i="5"/>
  <c r="O16" i="5"/>
  <c r="N16" i="5"/>
  <c r="M16" i="5"/>
  <c r="L16" i="5"/>
  <c r="G16" i="5"/>
  <c r="F16" i="5"/>
  <c r="E16" i="5"/>
  <c r="D16" i="5"/>
  <c r="C16" i="5"/>
  <c r="P15" i="5"/>
  <c r="O15" i="5"/>
  <c r="N15" i="5"/>
  <c r="M15" i="5"/>
  <c r="L15" i="5"/>
  <c r="G15" i="5"/>
  <c r="F15" i="5"/>
  <c r="E15" i="5"/>
  <c r="D15" i="5"/>
  <c r="C15" i="5"/>
  <c r="P14" i="5"/>
  <c r="O14" i="5"/>
  <c r="N14" i="5"/>
  <c r="M14" i="5"/>
  <c r="L14" i="5"/>
  <c r="G14" i="5"/>
  <c r="F14" i="5"/>
  <c r="E14" i="5"/>
  <c r="D14" i="5"/>
  <c r="C14" i="5"/>
  <c r="P13" i="5"/>
  <c r="O13" i="5"/>
  <c r="N13" i="5"/>
  <c r="M13" i="5"/>
  <c r="L13" i="5"/>
  <c r="G13" i="5"/>
  <c r="F13" i="5"/>
  <c r="E13" i="5"/>
  <c r="D13" i="5"/>
  <c r="C13" i="5"/>
  <c r="P12" i="5"/>
  <c r="O12" i="5"/>
  <c r="N12" i="5"/>
  <c r="M12" i="5"/>
  <c r="L12" i="5"/>
  <c r="G12" i="5"/>
  <c r="F12" i="5"/>
  <c r="E12" i="5"/>
  <c r="D12" i="5"/>
  <c r="C12" i="5"/>
  <c r="P11" i="5"/>
  <c r="O11" i="5"/>
  <c r="N11" i="5"/>
  <c r="M11" i="5"/>
  <c r="L11" i="5"/>
  <c r="G11" i="5"/>
  <c r="F11" i="5"/>
  <c r="E11" i="5"/>
  <c r="D11" i="5"/>
  <c r="C11" i="5"/>
  <c r="P10" i="5"/>
  <c r="O10" i="5"/>
  <c r="N10" i="5"/>
  <c r="M10" i="5"/>
  <c r="L10" i="5"/>
  <c r="G10" i="5"/>
  <c r="F10" i="5"/>
  <c r="E10" i="5"/>
  <c r="D10" i="5"/>
  <c r="C10" i="5"/>
  <c r="P9" i="5"/>
  <c r="O9" i="5"/>
  <c r="N9" i="5"/>
  <c r="M9" i="5"/>
  <c r="L9" i="5"/>
  <c r="H9" i="5"/>
  <c r="G9" i="5"/>
  <c r="F9" i="5"/>
  <c r="E9" i="5"/>
  <c r="D9" i="5"/>
  <c r="C9" i="5"/>
  <c r="Q8" i="5"/>
  <c r="P8" i="5"/>
  <c r="O8" i="5"/>
  <c r="N8" i="5"/>
  <c r="M8" i="5"/>
  <c r="L8" i="5"/>
  <c r="H8" i="5"/>
  <c r="G8" i="5"/>
  <c r="F8" i="5"/>
  <c r="E8" i="5"/>
  <c r="D8" i="5"/>
  <c r="C8" i="5"/>
  <c r="Q7" i="5"/>
  <c r="P7" i="5"/>
  <c r="O7" i="5"/>
  <c r="N7" i="5"/>
  <c r="M7" i="5"/>
  <c r="L7" i="5"/>
  <c r="H7" i="5"/>
  <c r="G7" i="5"/>
  <c r="F7" i="5"/>
  <c r="E7" i="5"/>
  <c r="D7" i="5"/>
  <c r="C7" i="5"/>
  <c r="Q6" i="5"/>
  <c r="P6" i="5"/>
  <c r="O6" i="5"/>
  <c r="N6" i="5"/>
  <c r="M6" i="5"/>
  <c r="L6" i="5"/>
  <c r="H6" i="5"/>
  <c r="G6" i="5"/>
  <c r="F6" i="5"/>
  <c r="E6" i="5"/>
  <c r="D6" i="5"/>
  <c r="C6" i="5"/>
  <c r="Q5" i="5"/>
  <c r="P5" i="5"/>
  <c r="O5" i="5"/>
  <c r="N5" i="5"/>
  <c r="M5" i="5"/>
  <c r="L5" i="5"/>
  <c r="H5" i="5"/>
  <c r="G5" i="5"/>
  <c r="F5" i="5"/>
  <c r="E5" i="5"/>
  <c r="D5" i="5"/>
  <c r="C5" i="5"/>
  <c r="Q4" i="5"/>
  <c r="P4" i="5"/>
  <c r="O4" i="5"/>
  <c r="N4" i="5"/>
  <c r="M4" i="5"/>
  <c r="L4" i="5"/>
  <c r="H4" i="5"/>
  <c r="G4" i="5"/>
  <c r="F4" i="5"/>
  <c r="E4" i="5"/>
  <c r="D4" i="5"/>
  <c r="C4" i="5"/>
  <c r="L3" i="5"/>
  <c r="C3" i="5"/>
</calcChain>
</file>

<file path=xl/sharedStrings.xml><?xml version="1.0" encoding="utf-8"?>
<sst xmlns="http://schemas.openxmlformats.org/spreadsheetml/2006/main" count="7526" uniqueCount="1882">
  <si>
    <t>Competencies in alphabet order</t>
  </si>
  <si>
    <t>Admin IDs</t>
  </si>
  <si>
    <t>Aligned Courses</t>
  </si>
  <si>
    <t>Managerial Levels</t>
  </si>
  <si>
    <t>Proficiency Level</t>
  </si>
  <si>
    <t>Duration</t>
  </si>
  <si>
    <t>Aligned Learning Paths</t>
  </si>
  <si>
    <t>Accountability and Results Oriented</t>
  </si>
  <si>
    <t>Course IDs</t>
  </si>
  <si>
    <t>Courses</t>
  </si>
  <si>
    <t>Levels</t>
  </si>
  <si>
    <t>Duration
 HH:MM:SS</t>
  </si>
  <si>
    <t>Learning Paths</t>
  </si>
  <si>
    <r>
      <rPr>
        <u/>
        <sz val="12"/>
        <color rgb="FF1155CC"/>
        <rFont val="Calibri"/>
        <family val="2"/>
      </rPr>
      <t>A No-Excuse Life: How to Own Your Choices and Unlock Your Potential</t>
    </r>
  </si>
  <si>
    <t>General</t>
  </si>
  <si>
    <r>
      <rPr>
        <u/>
        <sz val="12"/>
        <color rgb="FF1155CC"/>
        <rFont val="Calibri"/>
        <family val="2"/>
      </rPr>
      <t>Building Accountability and Becoming Results Oriented</t>
    </r>
  </si>
  <si>
    <r>
      <rPr>
        <u/>
        <sz val="12"/>
        <color rgb="FF1155CC"/>
        <rFont val="Calibri"/>
        <family val="2"/>
      </rPr>
      <t>Building Career Agility and Resilience in the Age of AI</t>
    </r>
  </si>
  <si>
    <r>
      <rPr>
        <u/>
        <sz val="12"/>
        <color rgb="FF1155CC"/>
        <rFont val="Calibri"/>
        <family val="2"/>
      </rPr>
      <t>DEI Accountability for Individual Contributors</t>
    </r>
  </si>
  <si>
    <r>
      <rPr>
        <u/>
        <sz val="12"/>
        <color rgb="FF1155CC"/>
        <rFont val="Calibri"/>
        <family val="2"/>
      </rPr>
      <t>Building Resilience (with Audio Descriptions)</t>
    </r>
  </si>
  <si>
    <r>
      <rPr>
        <u/>
        <sz val="12"/>
        <color rgb="FF1155CC"/>
        <rFont val="Calibri"/>
        <family val="2"/>
      </rPr>
      <t>DEI Accountability for Managers</t>
    </r>
  </si>
  <si>
    <r>
      <rPr>
        <u/>
        <sz val="12"/>
        <color rgb="FF1155CC"/>
        <rFont val="Calibri"/>
        <family val="2"/>
      </rPr>
      <t>Creating Significance: Choosing to Do Our Best Work</t>
    </r>
  </si>
  <si>
    <r>
      <rPr>
        <u/>
        <sz val="12"/>
        <color rgb="FF1155CC"/>
        <rFont val="Calibri"/>
        <family val="2"/>
      </rPr>
      <t>DEI Accountability for Senior Leaders</t>
    </r>
  </si>
  <si>
    <r>
      <rPr>
        <u/>
        <sz val="12"/>
        <color rgb="FF1155CC"/>
        <rFont val="Calibri"/>
        <family val="2"/>
      </rPr>
      <t>Five Fails a Day with Caroline A. Wanga</t>
    </r>
  </si>
  <si>
    <r>
      <rPr>
        <u/>
        <sz val="12"/>
        <color rgb="FF1155CC"/>
        <rFont val="Calibri"/>
        <family val="2"/>
      </rPr>
      <t>Improve Your Organizational Skills</t>
    </r>
  </si>
  <si>
    <r>
      <rPr>
        <u/>
        <sz val="12"/>
        <color rgb="FF1155CC"/>
        <rFont val="Calibri"/>
        <family val="2"/>
      </rPr>
      <t>How to Find an Extra Hour in Your Day</t>
    </r>
  </si>
  <si>
    <r>
      <rPr>
        <u/>
        <sz val="12"/>
        <color rgb="FF1155CC"/>
        <rFont val="Calibri"/>
        <family val="2"/>
      </rPr>
      <t>Measure What Matters: Succeeding with Objectives and Key Results (OKRs)</t>
    </r>
  </si>
  <si>
    <r>
      <rPr>
        <u/>
        <sz val="12"/>
        <color rgb="FF1155CC"/>
        <rFont val="Calibri"/>
        <family val="2"/>
      </rPr>
      <t>Mistakes to Avoid When Managing Your Time</t>
    </r>
  </si>
  <si>
    <r>
      <rPr>
        <u/>
        <sz val="12"/>
        <color rgb="FF1155CC"/>
        <rFont val="Calibri"/>
        <family val="2"/>
      </rPr>
      <t>Nano Tips on How to Apologize Authentically with Arti Halai</t>
    </r>
  </si>
  <si>
    <r>
      <rPr>
        <u/>
        <sz val="12"/>
        <color rgb="FF1155CC"/>
        <rFont val="Calibri"/>
        <family val="2"/>
      </rPr>
      <t>Redefining Your Productivity in the Future of Work</t>
    </r>
  </si>
  <si>
    <r>
      <rPr>
        <u/>
        <sz val="12"/>
        <color rgb="FF1155CC"/>
        <rFont val="Calibri"/>
        <family val="2"/>
      </rPr>
      <t>Resilience Strategies for Optimal Performance</t>
    </r>
  </si>
  <si>
    <r>
      <rPr>
        <u/>
        <sz val="12"/>
        <color rgb="FF1155CC"/>
        <rFont val="Calibri"/>
        <family val="2"/>
      </rPr>
      <t>Resilience: Thriving as an Entrepreneur</t>
    </r>
  </si>
  <si>
    <r>
      <rPr>
        <u/>
        <sz val="12"/>
        <color rgb="FF1155CC"/>
        <rFont val="Calibri"/>
        <family val="2"/>
      </rPr>
      <t>Simple Ways to Build Personal Accountability</t>
    </r>
  </si>
  <si>
    <r>
      <rPr>
        <u/>
        <sz val="12"/>
        <color rgb="FF1155CC"/>
        <rFont val="Calibri"/>
        <family val="2"/>
      </rPr>
      <t>Stand Out as a Power Performer at Work</t>
    </r>
  </si>
  <si>
    <r>
      <rPr>
        <u/>
        <sz val="12"/>
        <color rgb="FF1155CC"/>
        <rFont val="Calibri"/>
        <family val="2"/>
      </rPr>
      <t>The Master Key to Overcoming Procrastination</t>
    </r>
  </si>
  <si>
    <r>
      <rPr>
        <u/>
        <sz val="12"/>
        <color rgb="FF1155CC"/>
        <rFont val="Calibri"/>
        <family val="2"/>
      </rPr>
      <t>Time Management for Greater Meaning and Happiness</t>
    </r>
  </si>
  <si>
    <r>
      <rPr>
        <u/>
        <sz val="12"/>
        <color rgb="FF1155CC"/>
        <rFont val="Calibri"/>
        <family val="2"/>
      </rPr>
      <t>Time Management Fundamentals</t>
    </r>
  </si>
  <si>
    <r>
      <rPr>
        <u/>
        <sz val="12"/>
        <color rgb="FF1155CC"/>
        <rFont val="Calibri"/>
        <family val="2"/>
      </rPr>
      <t>Being Productive While Traveling and Working</t>
    </r>
  </si>
  <si>
    <t>Individual Contributor</t>
  </si>
  <si>
    <r>
      <rPr>
        <u/>
        <sz val="12"/>
        <color rgb="FF1155CC"/>
        <rFont val="Calibri"/>
        <family val="2"/>
      </rPr>
      <t>Get It Done: Surprising Lessons from Motivation Science (Book Bite)</t>
    </r>
  </si>
  <si>
    <r>
      <rPr>
        <u/>
        <sz val="12"/>
        <color rgb="FF1155CC"/>
        <rFont val="Calibri"/>
        <family val="2"/>
      </rPr>
      <t>Getting Things Done with Commitment Conversations</t>
    </r>
  </si>
  <si>
    <r>
      <rPr>
        <u/>
        <sz val="12"/>
        <color rgb="FF1155CC"/>
        <rFont val="Calibri"/>
        <family val="2"/>
      </rPr>
      <t>How to Boost Your Productivity with AI Tools</t>
    </r>
  </si>
  <si>
    <r>
      <rPr>
        <u/>
        <sz val="12"/>
        <color rgb="FF1155CC"/>
        <rFont val="Calibri"/>
        <family val="2"/>
      </rPr>
      <t>How to Calm Your Mind: Finding Presence and Productivity (Book Bite)</t>
    </r>
  </si>
  <si>
    <r>
      <rPr>
        <u/>
        <sz val="12"/>
        <color rgb="FF1155CC"/>
        <rFont val="Calibri"/>
        <family val="2"/>
      </rPr>
      <t>Humane Productivity: Burnout Proof Your Performance</t>
    </r>
  </si>
  <si>
    <r>
      <rPr>
        <u/>
        <sz val="12"/>
        <color rgb="FF1155CC"/>
        <rFont val="Calibri"/>
        <family val="2"/>
      </rPr>
      <t>Nano Tips for Peak Performance with Shadé Zahrai</t>
    </r>
  </si>
  <si>
    <r>
      <rPr>
        <u/>
        <sz val="12"/>
        <color rgb="FF1155CC"/>
        <rFont val="Calibri"/>
        <family val="2"/>
      </rPr>
      <t>Nano Tips to Accelerate Your Goals with Shadé Zahrai</t>
    </r>
  </si>
  <si>
    <r>
      <rPr>
        <u/>
        <sz val="12"/>
        <color rgb="FF1155CC"/>
        <rFont val="Calibri"/>
        <family val="2"/>
      </rPr>
      <t>Nano Tips to Boost Productivity with Shadé Zahrai</t>
    </r>
  </si>
  <si>
    <r>
      <rPr>
        <u/>
        <sz val="12"/>
        <color rgb="FF1155CC"/>
        <rFont val="Calibri"/>
        <family val="2"/>
      </rPr>
      <t>Setting a Vision: How to Gain Clarity on Your Goals</t>
    </r>
  </si>
  <si>
    <r>
      <rPr>
        <u/>
        <sz val="12"/>
        <color rgb="FF1155CC"/>
        <rFont val="Calibri"/>
        <family val="2"/>
      </rPr>
      <t>Using Mindfulness to Help with Goal Setting</t>
    </r>
  </si>
  <si>
    <r>
      <rPr>
        <u/>
        <sz val="12"/>
        <color rgb="FF1155CC"/>
        <rFont val="Calibri"/>
        <family val="2"/>
      </rPr>
      <t>Building Strategic Resilience</t>
    </r>
  </si>
  <si>
    <t>Manager</t>
  </si>
  <si>
    <r>
      <rPr>
        <u/>
        <sz val="12"/>
        <color rgb="FF1155CC"/>
        <rFont val="Calibri"/>
        <family val="2"/>
      </rPr>
      <t>Lead with Vulnerability without Sacrificing Leadership Effectiveness</t>
    </r>
  </si>
  <si>
    <r>
      <rPr>
        <u/>
        <sz val="12"/>
        <color rgb="FF1155CC"/>
        <rFont val="Calibri"/>
        <family val="2"/>
      </rPr>
      <t>A World without Email: A New Era of Productivity (Book Bite)</t>
    </r>
  </si>
  <si>
    <t>Beginner</t>
  </si>
  <si>
    <r>
      <rPr>
        <u/>
        <sz val="12"/>
        <color rgb="FF1155CC"/>
        <rFont val="Calibri"/>
        <family val="2"/>
      </rPr>
      <t>At Your Best: Managing Your Time and Priorities (Book Bite)</t>
    </r>
  </si>
  <si>
    <r>
      <rPr>
        <u/>
        <sz val="12"/>
        <color rgb="FF1155CC"/>
        <rFont val="Calibri"/>
        <family val="2"/>
      </rPr>
      <t>Creating Behavioral Change that Lasts</t>
    </r>
  </si>
  <si>
    <r>
      <rPr>
        <u/>
        <sz val="12"/>
        <color rgb="FF1155CC"/>
        <rFont val="Calibri"/>
        <family val="2"/>
      </rPr>
      <t>Fail Better: Using Mistakes to Improve Performance</t>
    </r>
  </si>
  <si>
    <r>
      <rPr>
        <u/>
        <sz val="12"/>
        <color rgb="FF1155CC"/>
        <rFont val="Calibri"/>
        <family val="2"/>
      </rPr>
      <t>Four Thousand Weeks: Time Management for Mortals (Book Bite)</t>
    </r>
  </si>
  <si>
    <r>
      <rPr>
        <u/>
        <sz val="12"/>
        <color rgb="FF1155CC"/>
        <rFont val="Calibri"/>
        <family val="2"/>
      </rPr>
      <t>Four Time Wasting Habits: How to Quit</t>
    </r>
  </si>
  <si>
    <r>
      <rPr>
        <u/>
        <sz val="12"/>
        <color rgb="FF1155CC"/>
        <rFont val="Calibri"/>
        <family val="2"/>
      </rPr>
      <t>Get More Done in Less Time</t>
    </r>
  </si>
  <si>
    <r>
      <rPr>
        <u/>
        <sz val="12"/>
        <color rgb="FF1155CC"/>
        <rFont val="Calibri"/>
        <family val="2"/>
      </rPr>
      <t>Getting Organized for Peak Performance</t>
    </r>
  </si>
  <si>
    <r>
      <rPr>
        <u/>
        <sz val="12"/>
        <color rgb="FF1155CC"/>
        <rFont val="Calibri"/>
        <family val="2"/>
      </rPr>
      <t>How to Regain Control of Your Time, Energy, and Priorities</t>
    </r>
  </si>
  <si>
    <r>
      <rPr>
        <u/>
        <sz val="12"/>
        <color rgb="FF1155CC"/>
        <rFont val="Calibri"/>
        <family val="2"/>
      </rPr>
      <t>The Attributes: Driving Optimal Performance (Book Bite)</t>
    </r>
  </si>
  <si>
    <r>
      <rPr>
        <u/>
        <sz val="12"/>
        <color rgb="FF1155CC"/>
        <rFont val="Calibri"/>
        <family val="2"/>
      </rPr>
      <t>The Deadline Effect: Mastering Time Management (Book Bite)</t>
    </r>
  </si>
  <si>
    <r>
      <rPr>
        <u/>
        <sz val="12"/>
        <color rgb="FF1155CC"/>
        <rFont val="Calibri"/>
        <family val="2"/>
      </rPr>
      <t>The Extended Mind: Thinking outside the Brain (Book Bite)</t>
    </r>
  </si>
  <si>
    <r>
      <rPr>
        <u/>
        <sz val="12"/>
        <color rgb="FF1155CC"/>
        <rFont val="Calibri"/>
        <family val="2"/>
      </rPr>
      <t>The Hidden Habits of Genius: Unlocking Greatness (Book Bite)</t>
    </r>
  </si>
  <si>
    <r>
      <rPr>
        <u/>
        <sz val="12"/>
        <color rgb="FF1155CC"/>
        <rFont val="Calibri"/>
        <family val="2"/>
      </rPr>
      <t>Outlook: Time Management with Calendar and Tasks</t>
    </r>
  </si>
  <si>
    <t>Beginner + Intermediate</t>
  </si>
  <si>
    <r>
      <rPr>
        <u/>
        <sz val="12"/>
        <color rgb="FF1155CC"/>
        <rFont val="Calibri"/>
        <family val="2"/>
      </rPr>
      <t>Building Resilience as a Leader</t>
    </r>
  </si>
  <si>
    <r>
      <rPr>
        <u/>
        <sz val="12"/>
        <color rgb="FF1155CC"/>
        <rFont val="Calibri"/>
        <family val="2"/>
      </rPr>
      <t>How Managers Drive Extraordinary Team Performance</t>
    </r>
  </si>
  <si>
    <t>Intermediate</t>
  </si>
  <si>
    <r>
      <rPr>
        <u/>
        <sz val="12"/>
        <color rgb="FF1155CC"/>
        <rFont val="Calibri"/>
        <family val="2"/>
      </rPr>
      <t>How to Be Caring While Holding Teams Accountable</t>
    </r>
  </si>
  <si>
    <r>
      <rPr>
        <u/>
        <sz val="12"/>
        <color rgb="FF1155CC"/>
        <rFont val="Calibri"/>
        <family val="2"/>
      </rPr>
      <t>Meeting the Needs of Employees and Driving Business Results</t>
    </r>
  </si>
  <si>
    <r>
      <rPr>
        <u/>
        <sz val="12"/>
        <color rgb="FF1155CC"/>
        <rFont val="Calibri"/>
        <family val="2"/>
      </rPr>
      <t>Overcome The Productivity Perception Gap as a Manager</t>
    </r>
  </si>
  <si>
    <r>
      <rPr>
        <u/>
        <sz val="12"/>
        <color rgb="FF1155CC"/>
        <rFont val="Calibri"/>
        <family val="2"/>
      </rPr>
      <t>Personal Productivity for Product Managers</t>
    </r>
  </si>
  <si>
    <r>
      <rPr>
        <u/>
        <sz val="12"/>
        <color rgb="FF1155CC"/>
        <rFont val="Calibri"/>
        <family val="2"/>
      </rPr>
      <t>Build a Culture of Leadership Accountability in Your Organization</t>
    </r>
  </si>
  <si>
    <t>Senior Manager</t>
  </si>
  <si>
    <r>
      <rPr>
        <u/>
        <sz val="12"/>
        <color rgb="FF1155CC"/>
        <rFont val="Calibri"/>
        <family val="2"/>
      </rPr>
      <t>Leadership Accountability to Build and Maintain Trust</t>
    </r>
  </si>
  <si>
    <r>
      <rPr>
        <u/>
        <sz val="12"/>
        <color rgb="FF1155CC"/>
        <rFont val="Calibri"/>
        <family val="2"/>
      </rPr>
      <t>OKRs to Drive Alignment, Autonomy, and Accountability in a Hybrid Workplace</t>
    </r>
  </si>
  <si>
    <t>Advanced</t>
  </si>
  <si>
    <r>
      <rPr>
        <u/>
        <sz val="12"/>
        <color rgb="FF1155CC"/>
        <rFont val="Calibri"/>
        <family val="2"/>
      </rPr>
      <t>Business Operations: Implementing Strategy for Results</t>
    </r>
  </si>
  <si>
    <t>Adaptability</t>
  </si>
  <si>
    <r>
      <rPr>
        <u/>
        <sz val="12"/>
        <color rgb="FF1155CC"/>
        <rFont val="Calibri"/>
        <family val="2"/>
      </rPr>
      <t>Building an Adaptability Mindset in the Age of AI</t>
    </r>
  </si>
  <si>
    <r>
      <rPr>
        <u/>
        <sz val="12"/>
        <color rgb="FF1155CC"/>
        <rFont val="Calibri"/>
        <family val="2"/>
      </rPr>
      <t>Build Change Management Skills as an Aspiring Manager</t>
    </r>
  </si>
  <si>
    <r>
      <rPr>
        <u/>
        <sz val="12"/>
        <color rgb="FF1155CC"/>
        <rFont val="Calibri"/>
        <family val="2"/>
      </rPr>
      <t>Building Adaptability in the Age of AI</t>
    </r>
  </si>
  <si>
    <r>
      <rPr>
        <u/>
        <sz val="12"/>
        <color rgb="FF1155CC"/>
        <rFont val="Calibri"/>
        <family val="2"/>
      </rPr>
      <t>How to Learn Faster</t>
    </r>
  </si>
  <si>
    <r>
      <rPr>
        <u/>
        <sz val="12"/>
        <color rgb="FF1155CC"/>
        <rFont val="Calibri"/>
        <family val="2"/>
      </rPr>
      <t>Developing Resilience</t>
    </r>
  </si>
  <si>
    <r>
      <rPr>
        <u/>
        <sz val="12"/>
        <color rgb="FF1155CC"/>
        <rFont val="Calibri"/>
        <family val="2"/>
      </rPr>
      <t>Learning with Agility in the Age of AI</t>
    </r>
  </si>
  <si>
    <r>
      <rPr>
        <u/>
        <sz val="12"/>
        <color rgb="FF1155CC"/>
        <rFont val="Calibri"/>
        <family val="2"/>
      </rPr>
      <t>Manage Change and Adapt with Less Stress</t>
    </r>
  </si>
  <si>
    <r>
      <rPr>
        <u/>
        <sz val="12"/>
        <color rgb="FF1155CC"/>
        <rFont val="Calibri"/>
        <family val="2"/>
      </rPr>
      <t>Nano Tips To Improve Adaptability and Flexibility with Lorraine K. Lee</t>
    </r>
  </si>
  <si>
    <r>
      <rPr>
        <u/>
        <sz val="12"/>
        <color rgb="FF1155CC"/>
        <rFont val="Calibri"/>
        <family val="2"/>
      </rPr>
      <t>Navigating Ambiguity</t>
    </r>
  </si>
  <si>
    <r>
      <rPr>
        <u/>
        <sz val="12"/>
        <color rgb="FF1155CC"/>
        <rFont val="Calibri"/>
        <family val="2"/>
      </rPr>
      <t>Do Hard Things: The Surprising Science of Real Toughness (Book Bite)</t>
    </r>
  </si>
  <si>
    <r>
      <rPr>
        <u/>
        <sz val="12"/>
        <color rgb="FF1155CC"/>
        <rFont val="Calibri"/>
        <family val="2"/>
      </rPr>
      <t>Nano Tips to Build Grit for Mental Toughness with Shadé Zahrai</t>
    </r>
  </si>
  <si>
    <r>
      <rPr>
        <u/>
        <sz val="12"/>
        <color rgb="FF1155CC"/>
        <rFont val="Calibri"/>
        <family val="2"/>
      </rPr>
      <t>Embracing Times of Uncertainty</t>
    </r>
  </si>
  <si>
    <r>
      <rPr>
        <u/>
        <sz val="12"/>
        <color rgb="FF1155CC"/>
        <rFont val="Calibri"/>
        <family val="2"/>
      </rPr>
      <t>Generative AI in Learning and Development</t>
    </r>
  </si>
  <si>
    <r>
      <rPr>
        <u/>
        <sz val="12"/>
        <color rgb="FF1155CC"/>
        <rFont val="Calibri"/>
        <family val="2"/>
      </rPr>
      <t>Harnessing Change to Unleash Your Potential</t>
    </r>
  </si>
  <si>
    <r>
      <rPr>
        <u/>
        <sz val="12"/>
        <color rgb="FF1155CC"/>
        <rFont val="Calibri"/>
        <family val="2"/>
      </rPr>
      <t>Mindful Approaches to Defeat Distraction and Build Greater Mental Resilience</t>
    </r>
  </si>
  <si>
    <r>
      <rPr>
        <u/>
        <sz val="12"/>
        <color rgb="FF1155CC"/>
        <rFont val="Calibri"/>
        <family val="2"/>
      </rPr>
      <t>One-Minute Habits for Resilience</t>
    </r>
  </si>
  <si>
    <r>
      <rPr>
        <u/>
        <sz val="12"/>
        <color rgb="FF1155CC"/>
        <rFont val="Calibri"/>
        <family val="2"/>
      </rPr>
      <t>Resilience as a Path to Happiness at Work</t>
    </r>
  </si>
  <si>
    <r>
      <rPr>
        <u/>
        <sz val="12"/>
        <color rgb="FF1155CC"/>
        <rFont val="Calibri"/>
        <family val="2"/>
      </rPr>
      <t>Think Again: The Art of Mental Flexibility (Book Bite)</t>
    </r>
  </si>
  <si>
    <r>
      <rPr>
        <u/>
        <sz val="12"/>
        <color rgb="FF1155CC"/>
        <rFont val="Calibri"/>
        <family val="2"/>
      </rPr>
      <t>Tools for Decreasing Ambiguity and Increasing Clarity</t>
    </r>
  </si>
  <si>
    <r>
      <rPr>
        <u/>
        <sz val="12"/>
        <color rgb="FF1155CC"/>
        <rFont val="Calibri"/>
        <family val="2"/>
      </rPr>
      <t>Develop and Promote Your Hybrid Competence</t>
    </r>
  </si>
  <si>
    <r>
      <rPr>
        <u/>
        <sz val="12"/>
        <color rgb="FF1155CC"/>
        <rFont val="Calibri"/>
        <family val="2"/>
      </rPr>
      <t>Nano Tips for Building Adaptability as a Leader with India Martin</t>
    </r>
  </si>
  <si>
    <r>
      <rPr>
        <u/>
        <sz val="12"/>
        <color rgb="FF1155CC"/>
        <rFont val="Calibri"/>
        <family val="2"/>
      </rPr>
      <t>Build Your Team's Agility and Resilience</t>
    </r>
  </si>
  <si>
    <t>Building and Managing Effective Teams</t>
  </si>
  <si>
    <r>
      <rPr>
        <u/>
        <sz val="12"/>
        <color rgb="FF1155CC"/>
        <rFont val="Calibri"/>
        <family val="2"/>
      </rPr>
      <t>Copilot in Teams: AI-Powered Collaboration</t>
    </r>
  </si>
  <si>
    <r>
      <rPr>
        <u/>
        <sz val="12"/>
        <color rgb="FF1155CC"/>
        <rFont val="Calibri"/>
        <family val="2"/>
      </rPr>
      <t>Build a Company Learning and Development Program</t>
    </r>
  </si>
  <si>
    <r>
      <rPr>
        <u/>
        <sz val="12"/>
        <color rgb="FF1155CC"/>
        <rFont val="Calibri"/>
        <family val="2"/>
      </rPr>
      <t>Facilitate a Standout Team Innovation Session</t>
    </r>
  </si>
  <si>
    <r>
      <rPr>
        <u/>
        <sz val="12"/>
        <color rgb="FF1155CC"/>
        <rFont val="Calibri"/>
        <family val="2"/>
      </rPr>
      <t>Build and Manage High Impact Teams</t>
    </r>
  </si>
  <si>
    <r>
      <rPr>
        <u/>
        <sz val="12"/>
        <color rgb="FF1155CC"/>
        <rFont val="Calibri"/>
        <family val="2"/>
      </rPr>
      <t>Nano Tips For Building Diverse and Inclusive Teams with Madison Butler</t>
    </r>
  </si>
  <si>
    <r>
      <rPr>
        <u/>
        <sz val="12"/>
        <color rgb="FF1155CC"/>
        <rFont val="Calibri"/>
        <family val="2"/>
      </rPr>
      <t>Build Essential Skills to Manage Remote and Hybrid Teams</t>
    </r>
  </si>
  <si>
    <r>
      <rPr>
        <u/>
        <sz val="12"/>
        <color rgb="FF1155CC"/>
        <rFont val="Calibri"/>
        <family val="2"/>
      </rPr>
      <t>Nano Tips For Hosting Story Circles to Unlock Team Wisdom with David Hutchens</t>
    </r>
  </si>
  <si>
    <r>
      <rPr>
        <u/>
        <sz val="12"/>
        <color rgb="FF1155CC"/>
        <rFont val="Calibri"/>
        <family val="2"/>
      </rPr>
      <t>Improve Your Teamwork Skills</t>
    </r>
  </si>
  <si>
    <r>
      <rPr>
        <u/>
        <sz val="12"/>
        <color rgb="FF1155CC"/>
        <rFont val="Calibri"/>
        <family val="2"/>
      </rPr>
      <t>Optimizing Collaboration: Feedback Tips for Project Managers</t>
    </r>
  </si>
  <si>
    <r>
      <rPr>
        <u/>
        <sz val="12"/>
        <color rgb="FF1155CC"/>
        <rFont val="Calibri"/>
        <family val="2"/>
      </rPr>
      <t>Lead Inclusive Teams and Organizations</t>
    </r>
  </si>
  <si>
    <r>
      <rPr>
        <u/>
        <sz val="12"/>
        <color rgb="FF1155CC"/>
        <rFont val="Calibri"/>
        <family val="2"/>
      </rPr>
      <t>Practical Tools to Brainstorm and Innovate as a Team</t>
    </r>
  </si>
  <si>
    <r>
      <rPr>
        <u/>
        <sz val="12"/>
        <color rgb="FF1155CC"/>
        <rFont val="Calibri"/>
        <family val="2"/>
      </rPr>
      <t>Leading Your Team to Excellence</t>
    </r>
  </si>
  <si>
    <r>
      <rPr>
        <u/>
        <sz val="12"/>
        <color rgb="FF1155CC"/>
        <rFont val="Calibri"/>
        <family val="2"/>
      </rPr>
      <t>The Psychology of Motivation</t>
    </r>
  </si>
  <si>
    <r>
      <rPr>
        <u/>
        <sz val="12"/>
        <color rgb="FF1155CC"/>
        <rFont val="Calibri"/>
        <family val="2"/>
      </rPr>
      <t>Learn How to Manage Remote and Hybrid Teams as an Aspiring Manager</t>
    </r>
  </si>
  <si>
    <r>
      <rPr>
        <u/>
        <sz val="12"/>
        <color rgb="FF1155CC"/>
        <rFont val="Calibri"/>
        <family val="2"/>
      </rPr>
      <t>A Manager's Guide to Conducting Effective One on One Meetings</t>
    </r>
  </si>
  <si>
    <r>
      <rPr>
        <u/>
        <sz val="12"/>
        <color rgb="FF1155CC"/>
        <rFont val="Calibri"/>
        <family val="2"/>
      </rPr>
      <t>Manage Remote and Hybrid Teams as a Middle Manager</t>
    </r>
  </si>
  <si>
    <r>
      <rPr>
        <u/>
        <sz val="12"/>
        <color rgb="FF1155CC"/>
        <rFont val="Calibri"/>
        <family val="2"/>
      </rPr>
      <t>Connectable: Moving Your Team from Isolated to All In (Book Bite)</t>
    </r>
  </si>
  <si>
    <r>
      <rPr>
        <u/>
        <sz val="12"/>
        <color rgb="FF1155CC"/>
        <rFont val="Calibri"/>
        <family val="2"/>
      </rPr>
      <t>Manage Remote and Hybrid Teams as a New Manager</t>
    </r>
  </si>
  <si>
    <r>
      <rPr>
        <u/>
        <sz val="12"/>
        <color rgb="FF1155CC"/>
        <rFont val="Calibri"/>
        <family val="2"/>
      </rPr>
      <t>Virtual Team Building Activities to Cultivate Culture Remotely</t>
    </r>
  </si>
  <si>
    <r>
      <rPr>
        <u/>
        <sz val="12"/>
        <color rgb="FF1155CC"/>
        <rFont val="Calibri"/>
        <family val="2"/>
      </rPr>
      <t>Manage Remote and Hybrid Teams as a Senior Manager</t>
    </r>
  </si>
  <si>
    <r>
      <rPr>
        <u/>
        <sz val="12"/>
        <color rgb="FF1155CC"/>
        <rFont val="Calibri"/>
        <family val="2"/>
      </rPr>
      <t>How Managers Make Work Meaningful for Themselves and Their Teams</t>
    </r>
  </si>
  <si>
    <r>
      <rPr>
        <u/>
        <sz val="12"/>
        <color rgb="FF1155CC"/>
        <rFont val="Calibri"/>
        <family val="2"/>
      </rPr>
      <t>Strengthening Teams: Foster Disability Inclusion</t>
    </r>
  </si>
  <si>
    <r>
      <rPr>
        <u/>
        <sz val="12"/>
        <color rgb="FF1155CC"/>
        <rFont val="Calibri"/>
        <family val="2"/>
      </rPr>
      <t>How to Build Gender Balanced Businesses and Teams</t>
    </r>
  </si>
  <si>
    <r>
      <rPr>
        <u/>
        <sz val="12"/>
        <color rgb="FF1155CC"/>
        <rFont val="Calibri"/>
        <family val="2"/>
      </rPr>
      <t>How to Set Up Your Team for Scale</t>
    </r>
  </si>
  <si>
    <r>
      <rPr>
        <u/>
        <sz val="12"/>
        <color rgb="FF1155CC"/>
        <rFont val="Calibri"/>
        <family val="2"/>
      </rPr>
      <t>Leaders: Five Tips for Establishing Team Processes</t>
    </r>
  </si>
  <si>
    <r>
      <rPr>
        <u/>
        <sz val="12"/>
        <color rgb="FF1155CC"/>
        <rFont val="Calibri"/>
        <family val="2"/>
      </rPr>
      <t>Managing Finance and Accounting Teams</t>
    </r>
  </si>
  <si>
    <r>
      <rPr>
        <u/>
        <sz val="12"/>
        <color rgb="FF1155CC"/>
        <rFont val="Calibri"/>
        <family val="2"/>
      </rPr>
      <t>Nano Tips for Leading Diverse Teams with Watchen Nyanue</t>
    </r>
  </si>
  <si>
    <r>
      <rPr>
        <u/>
        <sz val="12"/>
        <color rgb="FF1155CC"/>
        <rFont val="Calibri"/>
        <family val="2"/>
      </rPr>
      <t>Team Coaching in a Dynamic World</t>
    </r>
  </si>
  <si>
    <r>
      <rPr>
        <u/>
        <sz val="12"/>
        <color rgb="FF1155CC"/>
        <rFont val="Calibri"/>
        <family val="2"/>
      </rPr>
      <t>Team Engagement: Unlocking Commitment</t>
    </r>
  </si>
  <si>
    <r>
      <rPr>
        <u/>
        <sz val="12"/>
        <color rgb="FF1155CC"/>
        <rFont val="Calibri"/>
        <family val="2"/>
      </rPr>
      <t>Train Your Brain to Lead with Trust</t>
    </r>
  </si>
  <si>
    <r>
      <rPr>
        <u/>
        <sz val="12"/>
        <color rgb="FF1155CC"/>
        <rFont val="Calibri"/>
        <family val="2"/>
      </rPr>
      <t>The Best Leadership Lessons from the Worst Bosses</t>
    </r>
  </si>
  <si>
    <r>
      <rPr>
        <u/>
        <sz val="12"/>
        <color rgb="FF1155CC"/>
        <rFont val="Calibri"/>
        <family val="2"/>
      </rPr>
      <t>The Long-Distance Teammate: Staying Connected (Book Bite)</t>
    </r>
  </si>
  <si>
    <r>
      <rPr>
        <u/>
        <sz val="12"/>
        <color rgb="FF1155CC"/>
        <rFont val="Calibri"/>
        <family val="2"/>
      </rPr>
      <t>Top 10 Behaviors that Drive Team Success</t>
    </r>
  </si>
  <si>
    <r>
      <rPr>
        <u/>
        <sz val="12"/>
        <color rgb="FF1155CC"/>
        <rFont val="Calibri"/>
        <family val="2"/>
      </rPr>
      <t>Coach Your Team to Learn, Stretch, and Grow</t>
    </r>
  </si>
  <si>
    <r>
      <rPr>
        <u/>
        <sz val="12"/>
        <color rgb="FF1155CC"/>
        <rFont val="Calibri"/>
        <family val="2"/>
      </rPr>
      <t>Communication Skills for Modern Management</t>
    </r>
  </si>
  <si>
    <r>
      <rPr>
        <u/>
        <sz val="12"/>
        <color rgb="FF1155CC"/>
        <rFont val="Calibri"/>
        <family val="2"/>
      </rPr>
      <t>Daily Habits for Effective People Management</t>
    </r>
  </si>
  <si>
    <r>
      <rPr>
        <u/>
        <sz val="12"/>
        <color rgb="FF1155CC"/>
        <rFont val="Calibri"/>
        <family val="2"/>
      </rPr>
      <t>Driving Employee Engagement as a People Manager</t>
    </r>
  </si>
  <si>
    <r>
      <rPr>
        <u/>
        <sz val="12"/>
        <color rgb="FF1155CC"/>
        <rFont val="Calibri"/>
        <family val="2"/>
      </rPr>
      <t>Hybrid Team Building with Purpose</t>
    </r>
  </si>
  <si>
    <r>
      <rPr>
        <u/>
        <sz val="12"/>
        <color rgb="FF1155CC"/>
        <rFont val="Calibri"/>
        <family val="2"/>
      </rPr>
      <t>Making Teamwork Work as a Leader</t>
    </r>
  </si>
  <si>
    <r>
      <rPr>
        <u/>
        <sz val="12"/>
        <color rgb="FF1155CC"/>
        <rFont val="Calibri"/>
        <family val="2"/>
      </rPr>
      <t>Managing Teams</t>
    </r>
  </si>
  <si>
    <r>
      <rPr>
        <u/>
        <sz val="12"/>
        <color rgb="FF1155CC"/>
        <rFont val="Calibri"/>
        <family val="2"/>
      </rPr>
      <t>Powerful Questions Every Leader Should Ask to Enhance Team Communication</t>
    </r>
  </si>
  <si>
    <r>
      <rPr>
        <u/>
        <sz val="12"/>
        <color rgb="FF1155CC"/>
        <rFont val="Calibri"/>
        <family val="2"/>
      </rPr>
      <t>Roadmap to a Successful High-Performance Team</t>
    </r>
  </si>
  <si>
    <r>
      <rPr>
        <u/>
        <sz val="12"/>
        <color rgb="FF1155CC"/>
        <rFont val="Calibri"/>
        <family val="2"/>
      </rPr>
      <t>Be the Manager Who Fights for Their Team</t>
    </r>
  </si>
  <si>
    <r>
      <rPr>
        <u/>
        <sz val="12"/>
        <color rgb="FF1155CC"/>
        <rFont val="Calibri"/>
        <family val="2"/>
      </rPr>
      <t>Build a Team Culture Your People Won't Leave</t>
    </r>
  </si>
  <si>
    <r>
      <rPr>
        <u/>
        <sz val="12"/>
        <color rgb="FF1155CC"/>
        <rFont val="Calibri"/>
        <family val="2"/>
      </rPr>
      <t>Building a Balanced Team as a Manager</t>
    </r>
  </si>
  <si>
    <r>
      <rPr>
        <u/>
        <sz val="12"/>
        <color rgb="FF1155CC"/>
        <rFont val="Calibri"/>
        <family val="2"/>
      </rPr>
      <t>Coaching for Continuous Improvement</t>
    </r>
  </si>
  <si>
    <r>
      <rPr>
        <u/>
        <sz val="12"/>
        <color rgb="FF1155CC"/>
        <rFont val="Calibri"/>
        <family val="2"/>
      </rPr>
      <t>Design a Future-Proof Team and Culture</t>
    </r>
  </si>
  <si>
    <r>
      <rPr>
        <u/>
        <sz val="12"/>
        <color rgb="FF1155CC"/>
        <rFont val="Calibri"/>
        <family val="2"/>
      </rPr>
      <t>Growing Relationships as a Manager</t>
    </r>
  </si>
  <si>
    <r>
      <rPr>
        <u/>
        <sz val="12"/>
        <color rgb="FF1155CC"/>
        <rFont val="Calibri"/>
        <family val="2"/>
      </rPr>
      <t>Help Your Team Prioritize What Matters Most</t>
    </r>
  </si>
  <si>
    <r>
      <rPr>
        <u/>
        <sz val="12"/>
        <color rgb="FF1155CC"/>
        <rFont val="Calibri"/>
        <family val="2"/>
      </rPr>
      <t>Holding Your Team Accountable</t>
    </r>
  </si>
  <si>
    <r>
      <rPr>
        <u/>
        <sz val="12"/>
        <color rgb="FF1155CC"/>
        <rFont val="Calibri"/>
        <family val="2"/>
      </rPr>
      <t>Making Hybrid Teams Work</t>
    </r>
  </si>
  <si>
    <r>
      <rPr>
        <u/>
        <sz val="12"/>
        <color rgb="FF1155CC"/>
        <rFont val="Calibri"/>
        <family val="2"/>
      </rPr>
      <t>Managing Team Conflict</t>
    </r>
  </si>
  <si>
    <r>
      <rPr>
        <u/>
        <sz val="12"/>
        <color rgb="FF1155CC"/>
        <rFont val="Calibri"/>
        <family val="2"/>
      </rPr>
      <t>Navigating Rapid Workplace Change as a Team</t>
    </r>
  </si>
  <si>
    <r>
      <rPr>
        <u/>
        <sz val="12"/>
        <color rgb="FF1155CC"/>
        <rFont val="Calibri"/>
        <family val="2"/>
      </rPr>
      <t>Optimizing Human Performance on Your Team as a Manager</t>
    </r>
  </si>
  <si>
    <r>
      <rPr>
        <u/>
        <sz val="12"/>
        <color rgb="FF1155CC"/>
        <rFont val="Calibri"/>
        <family val="2"/>
      </rPr>
      <t>Prevent Toxic Work Cultures as a Manager</t>
    </r>
  </si>
  <si>
    <r>
      <rPr>
        <u/>
        <sz val="12"/>
        <color rgb="FF1155CC"/>
        <rFont val="Calibri"/>
        <family val="2"/>
      </rPr>
      <t>Building an Executive Leadership Team for the Modern Workplace</t>
    </r>
  </si>
  <si>
    <t>C-Suite</t>
  </si>
  <si>
    <t>Building Trust and Collaborating with Others</t>
  </si>
  <si>
    <r>
      <rPr>
        <u/>
        <sz val="12"/>
        <color rgb="FF1155CC"/>
        <rFont val="Calibri"/>
        <family val="2"/>
      </rPr>
      <t>An Introvert's Guide to Succeeding in the Workplace</t>
    </r>
  </si>
  <si>
    <r>
      <rPr>
        <u/>
        <sz val="12"/>
        <color rgb="FF1155CC"/>
        <rFont val="Calibri"/>
        <family val="2"/>
      </rPr>
      <t>Building Trust and Collaborating with Others</t>
    </r>
  </si>
  <si>
    <r>
      <rPr>
        <u/>
        <sz val="12"/>
        <color rgb="FF1155CC"/>
        <rFont val="Calibri"/>
        <family val="2"/>
      </rPr>
      <t>Building Business Relationships</t>
    </r>
  </si>
  <si>
    <r>
      <rPr>
        <u/>
        <sz val="12"/>
        <color rgb="FF1155CC"/>
        <rFont val="Calibri"/>
        <family val="2"/>
      </rPr>
      <t>Building Trust, Competence, and Collaboration for Global Success</t>
    </r>
  </si>
  <si>
    <r>
      <rPr>
        <u/>
        <sz val="12"/>
        <color rgb="FF1155CC"/>
        <rFont val="Calibri"/>
        <family val="2"/>
      </rPr>
      <t>Effective Collaboration Across Teams</t>
    </r>
  </si>
  <si>
    <r>
      <rPr>
        <u/>
        <sz val="12"/>
        <color rgb="FF1155CC"/>
        <rFont val="Calibri"/>
        <family val="2"/>
      </rPr>
      <t>Digital Transformation in Practice: Virtual Collaboration Tools</t>
    </r>
  </si>
  <si>
    <r>
      <rPr>
        <u/>
        <sz val="12"/>
        <color rgb="FF1155CC"/>
        <rFont val="Calibri"/>
        <family val="2"/>
      </rPr>
      <t>How to Collaborate with Your Colleagues to Build Psychological Safety Together</t>
    </r>
  </si>
  <si>
    <r>
      <rPr>
        <u/>
        <sz val="12"/>
        <color rgb="FF1155CC"/>
        <rFont val="Calibri"/>
        <family val="2"/>
      </rPr>
      <t>How Trust Works: The Science of Relationships (Book Bite)</t>
    </r>
  </si>
  <si>
    <r>
      <rPr>
        <u/>
        <sz val="12"/>
        <color rgb="FF1155CC"/>
        <rFont val="Calibri"/>
        <family val="2"/>
      </rPr>
      <t>Working and Collaborating with Creatives</t>
    </r>
  </si>
  <si>
    <r>
      <rPr>
        <u/>
        <sz val="12"/>
        <color rgb="FF1155CC"/>
        <rFont val="Calibri"/>
        <family val="2"/>
      </rPr>
      <t>Nano Tips For Building Trust As A Leader with India Martin</t>
    </r>
  </si>
  <si>
    <r>
      <rPr>
        <u/>
        <sz val="12"/>
        <color rgb="FF1155CC"/>
        <rFont val="Calibri"/>
        <family val="2"/>
      </rPr>
      <t>Nano Tips for Effective Collaboration with Lorraine K. Lee</t>
    </r>
  </si>
  <si>
    <r>
      <rPr>
        <u/>
        <sz val="12"/>
        <color rgb="FF1155CC"/>
        <rFont val="Calibri"/>
        <family val="2"/>
      </rPr>
      <t>Nano Tips for Effective Networking at Work with Kristi Kennebrew</t>
    </r>
  </si>
  <si>
    <r>
      <rPr>
        <u/>
        <sz val="12"/>
        <color rgb="FF1155CC"/>
        <rFont val="Calibri"/>
        <family val="2"/>
      </rPr>
      <t>Skills to Build Stronger Work Relationships</t>
    </r>
  </si>
  <si>
    <r>
      <rPr>
        <u/>
        <sz val="12"/>
        <color rgb="FF1155CC"/>
        <rFont val="Calibri"/>
        <family val="2"/>
      </rPr>
      <t>Teamwork Essentials: Stand Out as a Valuable Team Member</t>
    </r>
  </si>
  <si>
    <r>
      <rPr>
        <u/>
        <sz val="12"/>
        <color rgb="FF1155CC"/>
        <rFont val="Calibri"/>
        <family val="2"/>
      </rPr>
      <t>Tips to Build Trust</t>
    </r>
  </si>
  <si>
    <r>
      <rPr>
        <u/>
        <sz val="12"/>
        <color rgb="FF1155CC"/>
        <rFont val="Calibri"/>
        <family val="2"/>
      </rPr>
      <t>Why Trust Matters with Rachel Botsman</t>
    </r>
  </si>
  <si>
    <r>
      <rPr>
        <u/>
        <sz val="12"/>
        <color rgb="FF1155CC"/>
        <rFont val="Calibri"/>
        <family val="2"/>
      </rPr>
      <t>Why Trust Matters with Rachel Botsman (with Audio Descriptions)</t>
    </r>
  </si>
  <si>
    <r>
      <rPr>
        <u/>
        <sz val="12"/>
        <color rgb="FF1155CC"/>
        <rFont val="Calibri"/>
        <family val="2"/>
      </rPr>
      <t>Building a Collaborative Team Culture with AI</t>
    </r>
  </si>
  <si>
    <r>
      <rPr>
        <u/>
        <sz val="12"/>
        <color rgb="FF1155CC"/>
        <rFont val="Calibri"/>
        <family val="2"/>
      </rPr>
      <t>Earn Customer Trust and Cultivate Lasting Relationships</t>
    </r>
  </si>
  <si>
    <r>
      <rPr>
        <u/>
        <sz val="12"/>
        <color rgb="FF1155CC"/>
        <rFont val="Calibri"/>
        <family val="2"/>
      </rPr>
      <t>Solving Relationship Problems at Work</t>
    </r>
  </si>
  <si>
    <r>
      <rPr>
        <u/>
        <sz val="12"/>
        <color rgb="FF1155CC"/>
        <rFont val="Calibri"/>
        <family val="2"/>
      </rPr>
      <t>The Lost Art of Connecting: On Relationships (Book Bite)</t>
    </r>
  </si>
  <si>
    <r>
      <rPr>
        <u/>
        <sz val="12"/>
        <color rgb="FF1155CC"/>
        <rFont val="Calibri"/>
        <family val="2"/>
      </rPr>
      <t>Using Authenticity to Build Productive Relationships</t>
    </r>
  </si>
  <si>
    <r>
      <rPr>
        <u/>
        <sz val="12"/>
        <color rgb="FF1155CC"/>
        <rFont val="Calibri"/>
        <family val="2"/>
      </rPr>
      <t>Nano Tips for Creating a More Effective Relationship with Your Manager with Allison Peck</t>
    </r>
  </si>
  <si>
    <r>
      <rPr>
        <u/>
        <sz val="12"/>
        <color rgb="FF1155CC"/>
        <rFont val="Calibri"/>
        <family val="2"/>
      </rPr>
      <t>Building Trust</t>
    </r>
  </si>
  <si>
    <r>
      <rPr>
        <u/>
        <sz val="12"/>
        <color rgb="FF1155CC"/>
        <rFont val="Calibri"/>
        <family val="2"/>
      </rPr>
      <t>Bystander Training: From Bystander to Upstander</t>
    </r>
  </si>
  <si>
    <r>
      <rPr>
        <u/>
        <sz val="12"/>
        <color rgb="FF1155CC"/>
        <rFont val="Calibri"/>
        <family val="2"/>
      </rPr>
      <t>Building Rapport on Virtual Sales Calls</t>
    </r>
  </si>
  <si>
    <r>
      <rPr>
        <u/>
        <sz val="12"/>
        <color rgb="FF1155CC"/>
        <rFont val="Calibri"/>
        <family val="2"/>
      </rPr>
      <t>Canva for Brainstorming and Collaboration</t>
    </r>
  </si>
  <si>
    <r>
      <rPr>
        <u/>
        <sz val="12"/>
        <color rgb="FF1155CC"/>
        <rFont val="Calibri"/>
        <family val="2"/>
      </rPr>
      <t>Managing Cross Functional Collaboration as a Leader</t>
    </r>
  </si>
  <si>
    <r>
      <rPr>
        <u/>
        <sz val="12"/>
        <color rgb="FF1155CC"/>
        <rFont val="Calibri"/>
        <family val="2"/>
      </rPr>
      <t>Trust: The Language of Leadership</t>
    </r>
  </si>
  <si>
    <r>
      <rPr>
        <u/>
        <sz val="12"/>
        <color rgb="FF1155CC"/>
        <rFont val="Calibri"/>
        <family val="2"/>
      </rPr>
      <t>Leading Together: Coleading a Project, Team, or Organization</t>
    </r>
  </si>
  <si>
    <r>
      <rPr>
        <u/>
        <sz val="12"/>
        <color rgb="FF1155CC"/>
        <rFont val="Calibri"/>
        <family val="2"/>
      </rPr>
      <t>Peer Coaching for Leaders, Managers and Teams</t>
    </r>
  </si>
  <si>
    <t>Communication and Interpersonal Influence</t>
  </si>
  <si>
    <r>
      <rPr>
        <u/>
        <sz val="12"/>
        <color rgb="FF1155CC"/>
        <rFont val="Calibri"/>
        <family val="2"/>
      </rPr>
      <t>Active Listening: The Secret to Effective Communication</t>
    </r>
  </si>
  <si>
    <r>
      <rPr>
        <u/>
        <sz val="12"/>
        <color rgb="FF1155CC"/>
        <rFont val="Calibri"/>
        <family val="2"/>
      </rPr>
      <t>Advance Your Communication Skills as a Tech Manager</t>
    </r>
  </si>
  <si>
    <r>
      <rPr>
        <u/>
        <sz val="12"/>
        <color rgb="FF1155CC"/>
        <rFont val="Calibri"/>
        <family val="2"/>
      </rPr>
      <t>Arabic for Absolute Beginners</t>
    </r>
  </si>
  <si>
    <r>
      <rPr>
        <u/>
        <sz val="12"/>
        <color rgb="FF1155CC"/>
        <rFont val="Calibri"/>
        <family val="2"/>
      </rPr>
      <t>Building Communication Skills in the Age of AI</t>
    </r>
  </si>
  <si>
    <r>
      <rPr>
        <u/>
        <sz val="12"/>
        <color rgb="FF1155CC"/>
        <rFont val="Calibri"/>
        <family val="2"/>
      </rPr>
      <t>Business Etiquette Myths: Building a More Inclusive Culture</t>
    </r>
  </si>
  <si>
    <r>
      <rPr>
        <u/>
        <sz val="12"/>
        <color rgb="FF1155CC"/>
        <rFont val="Calibri"/>
        <family val="2"/>
      </rPr>
      <t>Communication Skills for Aspiring Managers</t>
    </r>
  </si>
  <si>
    <r>
      <rPr>
        <u/>
        <sz val="12"/>
        <color rgb="FF1155CC"/>
        <rFont val="Calibri"/>
        <family val="2"/>
      </rPr>
      <t>Business Etiquette: Meetings, Meals, and Networking Events</t>
    </r>
  </si>
  <si>
    <r>
      <rPr>
        <u/>
        <sz val="12"/>
        <color rgb="FF1155CC"/>
        <rFont val="Calibri"/>
        <family val="2"/>
      </rPr>
      <t>Communication Skills for Middle Managers</t>
    </r>
  </si>
  <si>
    <r>
      <rPr>
        <u/>
        <sz val="12"/>
        <color rgb="FF1155CC"/>
        <rFont val="Calibri"/>
        <family val="2"/>
      </rPr>
      <t>Communicating with Civility and Respect at Work</t>
    </r>
  </si>
  <si>
    <r>
      <rPr>
        <u/>
        <sz val="12"/>
        <color rgb="FF1155CC"/>
        <rFont val="Calibri"/>
        <family val="2"/>
      </rPr>
      <t>Communication Skills for New Managers</t>
    </r>
  </si>
  <si>
    <r>
      <rPr>
        <u/>
        <sz val="12"/>
        <color rgb="FF1155CC"/>
        <rFont val="Calibri"/>
        <family val="2"/>
      </rPr>
      <t>Communicating with Confidence</t>
    </r>
  </si>
  <si>
    <r>
      <rPr>
        <u/>
        <sz val="12"/>
        <color rgb="FF1155CC"/>
        <rFont val="Calibri"/>
        <family val="2"/>
      </rPr>
      <t>Communication Skills for Senior Managers</t>
    </r>
  </si>
  <si>
    <r>
      <rPr>
        <u/>
        <sz val="12"/>
        <color rgb="FF1155CC"/>
        <rFont val="Calibri"/>
        <family val="2"/>
      </rPr>
      <t>Communication Foundations</t>
    </r>
  </si>
  <si>
    <r>
      <rPr>
        <u/>
        <sz val="12"/>
        <color rgb="FF1155CC"/>
        <rFont val="Calibri"/>
        <family val="2"/>
      </rPr>
      <t>Develop Your Communication Skills and Interpersonal Influence</t>
    </r>
  </si>
  <si>
    <r>
      <rPr>
        <u/>
        <sz val="12"/>
        <color rgb="FF1155CC"/>
        <rFont val="Calibri"/>
        <family val="2"/>
      </rPr>
      <t>Communication Tips to Accelerate Your Career</t>
    </r>
  </si>
  <si>
    <r>
      <rPr>
        <u/>
        <sz val="12"/>
        <color rgb="FF1155CC"/>
        <rFont val="Calibri"/>
        <family val="2"/>
      </rPr>
      <t>Essential Business Communication Skills Professional Certificate by LinkedIn Learning</t>
    </r>
  </si>
  <si>
    <r>
      <rPr>
        <u/>
        <sz val="12"/>
        <color rgb="FF1155CC"/>
        <rFont val="Calibri"/>
        <family val="2"/>
      </rPr>
      <t>Decoding Executives: Strategies to Effectively Work with Leadership</t>
    </r>
  </si>
  <si>
    <r>
      <rPr>
        <u/>
        <sz val="12"/>
        <color rgb="FF1155CC"/>
        <rFont val="Calibri"/>
        <family val="2"/>
      </rPr>
      <t>Essential New Skills in Media &amp; Communications</t>
    </r>
  </si>
  <si>
    <r>
      <rPr>
        <u/>
        <sz val="12"/>
        <color rgb="FF1155CC"/>
        <rFont val="Calibri"/>
        <family val="2"/>
      </rPr>
      <t>Disagreeing with Someone Senior to You</t>
    </r>
  </si>
  <si>
    <r>
      <rPr>
        <u/>
        <sz val="12"/>
        <color rgb="FF1155CC"/>
        <rFont val="Calibri"/>
        <family val="2"/>
      </rPr>
      <t>Improve Your Change Communication Skills</t>
    </r>
  </si>
  <si>
    <r>
      <rPr>
        <u/>
        <sz val="12"/>
        <color rgb="FF1155CC"/>
        <rFont val="Calibri"/>
        <family val="2"/>
      </rPr>
      <t>Essential Soft Skills for Creative Professionals</t>
    </r>
  </si>
  <si>
    <r>
      <rPr>
        <u/>
        <sz val="12"/>
        <color rgb="FF1155CC"/>
        <rFont val="Calibri"/>
        <family val="2"/>
      </rPr>
      <t>Improve Your Interoffice Politics Skills</t>
    </r>
  </si>
  <si>
    <r>
      <rPr>
        <u/>
        <sz val="12"/>
        <color rgb="FF1155CC"/>
        <rFont val="Calibri"/>
        <family val="2"/>
      </rPr>
      <t>Filipino for Absolute Beginners</t>
    </r>
  </si>
  <si>
    <r>
      <rPr>
        <u/>
        <sz val="12"/>
        <color rgb="FF1155CC"/>
        <rFont val="Calibri"/>
        <family val="2"/>
      </rPr>
      <t>Improve Your Technical Communication Skills</t>
    </r>
  </si>
  <si>
    <r>
      <rPr>
        <u/>
        <sz val="12"/>
        <color rgb="FF1155CC"/>
        <rFont val="Calibri"/>
        <family val="2"/>
      </rPr>
      <t>French for Absolute Beginners</t>
    </r>
  </si>
  <si>
    <r>
      <rPr>
        <u/>
        <sz val="12"/>
        <color rgb="FF1155CC"/>
        <rFont val="Calibri"/>
        <family val="2"/>
      </rPr>
      <t>Master In Demand Professional Soft Skills</t>
    </r>
  </si>
  <si>
    <r>
      <rPr>
        <u/>
        <sz val="12"/>
        <color rgb="FF1155CC"/>
        <rFont val="Calibri"/>
        <family val="2"/>
      </rPr>
      <t>German for Absolute Beginners</t>
    </r>
  </si>
  <si>
    <r>
      <rPr>
        <u/>
        <sz val="12"/>
        <color rgb="FF1155CC"/>
        <rFont val="Calibri"/>
        <family val="2"/>
      </rPr>
      <t>Visual Communication for Business Professionals</t>
    </r>
  </si>
  <si>
    <r>
      <rPr>
        <u/>
        <sz val="12"/>
        <color rgb="FF1155CC"/>
        <rFont val="Calibri"/>
        <family val="2"/>
      </rPr>
      <t>Get in Tune: Foster Interpersonal Communication and Connection at Work</t>
    </r>
  </si>
  <si>
    <r>
      <rPr>
        <u/>
        <sz val="12"/>
        <color rgb="FF1155CC"/>
        <rFont val="Calibri"/>
        <family val="2"/>
      </rPr>
      <t>Having Powerful, Advanced Conversations</t>
    </r>
  </si>
  <si>
    <r>
      <rPr>
        <u/>
        <sz val="12"/>
        <color rgb="FF1155CC"/>
        <rFont val="Calibri"/>
        <family val="2"/>
      </rPr>
      <t>Hebrew for Absolute Beginners</t>
    </r>
  </si>
  <si>
    <r>
      <rPr>
        <u/>
        <sz val="12"/>
        <color rgb="FF1155CC"/>
        <rFont val="Calibri"/>
        <family val="2"/>
      </rPr>
      <t>Hindi for Absolute Beginners</t>
    </r>
  </si>
  <si>
    <r>
      <rPr>
        <u/>
        <sz val="12"/>
        <color rgb="FF1155CC"/>
        <rFont val="Calibri"/>
        <family val="2"/>
      </rPr>
      <t>How to Articulate Your Value to Your Boss</t>
    </r>
  </si>
  <si>
    <r>
      <rPr>
        <u/>
        <sz val="12"/>
        <color rgb="FF1155CC"/>
        <rFont val="Calibri"/>
        <family val="2"/>
      </rPr>
      <t>How to Be a Better Listener in a Remote Workplace</t>
    </r>
  </si>
  <si>
    <r>
      <rPr>
        <u/>
        <sz val="12"/>
        <color rgb="FF1155CC"/>
        <rFont val="Calibri"/>
        <family val="2"/>
      </rPr>
      <t>How to Have Difficult Conversations Nano Tips with Melanie Whitney</t>
    </r>
  </si>
  <si>
    <r>
      <rPr>
        <u/>
        <sz val="12"/>
        <color rgb="FF1155CC"/>
        <rFont val="Calibri"/>
        <family val="2"/>
      </rPr>
      <t>How to Say No without Guilt</t>
    </r>
  </si>
  <si>
    <r>
      <rPr>
        <u/>
        <sz val="12"/>
        <color rgb="FF1155CC"/>
        <rFont val="Calibri"/>
        <family val="2"/>
      </rPr>
      <t>How to Speak Smarter When Put on the Spot</t>
    </r>
  </si>
  <si>
    <r>
      <rPr>
        <u/>
        <sz val="12"/>
        <color rgb="FF1155CC"/>
        <rFont val="Calibri"/>
        <family val="2"/>
      </rPr>
      <t>How to Speak So Others Will Listen Nano Tips with Lorraine K. Lee</t>
    </r>
  </si>
  <si>
    <r>
      <rPr>
        <u/>
        <sz val="12"/>
        <color rgb="FF1155CC"/>
        <rFont val="Calibri"/>
        <family val="2"/>
      </rPr>
      <t>How to Talk to Anyone (Blinkist Summary)</t>
    </r>
  </si>
  <si>
    <r>
      <rPr>
        <u/>
        <sz val="12"/>
        <color rgb="FF1155CC"/>
        <rFont val="Calibri"/>
        <family val="2"/>
      </rPr>
      <t>Humor: A Leader’s Guide to Connection, Safety and Trust</t>
    </r>
  </si>
  <si>
    <r>
      <rPr>
        <u/>
        <sz val="12"/>
        <color rgb="FF1155CC"/>
        <rFont val="Calibri"/>
        <family val="2"/>
      </rPr>
      <t>Igniting Emotional Engagement for Influence and Buy In</t>
    </r>
  </si>
  <si>
    <r>
      <rPr>
        <u/>
        <sz val="12"/>
        <color rgb="FF1155CC"/>
        <rFont val="Calibri"/>
        <family val="2"/>
      </rPr>
      <t>Improving Your Listening Skills</t>
    </r>
  </si>
  <si>
    <r>
      <rPr>
        <u/>
        <sz val="12"/>
        <color rgb="FF1155CC"/>
        <rFont val="Calibri"/>
        <family val="2"/>
      </rPr>
      <t>Interpersonal Communication</t>
    </r>
  </si>
  <si>
    <r>
      <rPr>
        <u/>
        <sz val="12"/>
        <color rgb="FF1155CC"/>
        <rFont val="Calibri"/>
        <family val="2"/>
      </rPr>
      <t>Italian for Absolute Beginners</t>
    </r>
  </si>
  <si>
    <r>
      <rPr>
        <u/>
        <sz val="12"/>
        <color rgb="FF1155CC"/>
        <rFont val="Calibri"/>
        <family val="2"/>
      </rPr>
      <t>Japanese for Absolute Beginners</t>
    </r>
  </si>
  <si>
    <r>
      <rPr>
        <u/>
        <sz val="12"/>
        <color rgb="FF1155CC"/>
        <rFont val="Calibri"/>
        <family val="2"/>
      </rPr>
      <t>Korean for Absolute Beginners</t>
    </r>
  </si>
  <si>
    <r>
      <rPr>
        <u/>
        <sz val="12"/>
        <color rgb="FF1155CC"/>
        <rFont val="Calibri"/>
        <family val="2"/>
      </rPr>
      <t>Making Messages Memorable</t>
    </r>
  </si>
  <si>
    <r>
      <rPr>
        <u/>
        <sz val="12"/>
        <color rgb="FF1155CC"/>
        <rFont val="Calibri"/>
        <family val="2"/>
      </rPr>
      <t>Mandarin for Absolute Beginners</t>
    </r>
  </si>
  <si>
    <r>
      <rPr>
        <u/>
        <sz val="12"/>
        <color rgb="FF1155CC"/>
        <rFont val="Calibri"/>
        <family val="2"/>
      </rPr>
      <t>Mindful Communication for Less Conflict and Stronger Relationships</t>
    </r>
  </si>
  <si>
    <r>
      <rPr>
        <u/>
        <sz val="12"/>
        <color rgb="FF1155CC"/>
        <rFont val="Calibri"/>
        <family val="2"/>
      </rPr>
      <t>Mindstuck: Mastering the Art of Changing Minds</t>
    </r>
  </si>
  <si>
    <r>
      <rPr>
        <u/>
        <sz val="12"/>
        <color rgb="FF1155CC"/>
        <rFont val="Calibri"/>
        <family val="2"/>
      </rPr>
      <t>Nano Tips for Charismatic Communication with Ravi Rajani</t>
    </r>
  </si>
  <si>
    <r>
      <rPr>
        <u/>
        <sz val="12"/>
        <color rgb="FF1155CC"/>
        <rFont val="Calibri"/>
        <family val="2"/>
      </rPr>
      <t>Nano Tips for Communicating in Your Authentic Style with Arti Halai</t>
    </r>
  </si>
  <si>
    <r>
      <rPr>
        <u/>
        <sz val="12"/>
        <color rgb="FF1155CC"/>
        <rFont val="Calibri"/>
        <family val="2"/>
      </rPr>
      <t>Nano Tips for Communicating with Executives with Lorraine K. Lee</t>
    </r>
  </si>
  <si>
    <r>
      <rPr>
        <u/>
        <sz val="12"/>
        <color rgb="FF1155CC"/>
        <rFont val="Calibri"/>
        <family val="2"/>
      </rPr>
      <t>Nano Tips for Developing Magnetic Charisma with Shadé Zahrai</t>
    </r>
  </si>
  <si>
    <r>
      <rPr>
        <u/>
        <sz val="12"/>
        <color rgb="FF1155CC"/>
        <rFont val="Calibri"/>
        <family val="2"/>
      </rPr>
      <t>Nano Tips for Resilient Communication with Lorraine K. Lee</t>
    </r>
  </si>
  <si>
    <r>
      <rPr>
        <u/>
        <sz val="12"/>
        <color rgb="FF1155CC"/>
        <rFont val="Calibri"/>
        <family val="2"/>
      </rPr>
      <t>Nano Tips to Improve Workplace Communication with Elayne Fluker</t>
    </r>
  </si>
  <si>
    <r>
      <rPr>
        <u/>
        <sz val="12"/>
        <color rgb="FF1155CC"/>
        <rFont val="Calibri"/>
        <family val="2"/>
      </rPr>
      <t>Navigating Fundamental Disagreements</t>
    </r>
  </si>
  <si>
    <r>
      <rPr>
        <u/>
        <sz val="12"/>
        <color rgb="FF1155CC"/>
        <rFont val="Calibri"/>
        <family val="2"/>
      </rPr>
      <t>Persuasion at Work: Five Tips to Communicate with Influence</t>
    </r>
  </si>
  <si>
    <r>
      <rPr>
        <u/>
        <sz val="12"/>
        <color rgb="FF1155CC"/>
        <rFont val="Calibri"/>
        <family val="2"/>
      </rPr>
      <t>Portuguese for Absolute Beginners</t>
    </r>
  </si>
  <si>
    <r>
      <rPr>
        <u/>
        <sz val="12"/>
        <color rgb="FF1155CC"/>
        <rFont val="Calibri"/>
        <family val="2"/>
      </rPr>
      <t>Small Talk for Non-Native English Speakers</t>
    </r>
  </si>
  <si>
    <r>
      <rPr>
        <u/>
        <sz val="12"/>
        <color rgb="FF1155CC"/>
        <rFont val="Calibri"/>
        <family val="2"/>
      </rPr>
      <t>Speak or Listen: Navigating Conversational Dynamics</t>
    </r>
  </si>
  <si>
    <r>
      <rPr>
        <u/>
        <sz val="12"/>
        <color rgb="FF1155CC"/>
        <rFont val="Calibri"/>
        <family val="2"/>
      </rPr>
      <t>Storytelling to Connect People with Purpose with Liz Fosslien</t>
    </r>
  </si>
  <si>
    <r>
      <rPr>
        <u/>
        <sz val="12"/>
        <color rgb="FF1155CC"/>
        <rFont val="Calibri"/>
        <family val="2"/>
      </rPr>
      <t>Ten Habits of Effective Communicators</t>
    </r>
  </si>
  <si>
    <r>
      <rPr>
        <u/>
        <sz val="12"/>
        <color rgb="FF1155CC"/>
        <rFont val="Calibri"/>
        <family val="2"/>
      </rPr>
      <t>Thai for Absolute Beginners</t>
    </r>
  </si>
  <si>
    <r>
      <rPr>
        <u/>
        <sz val="12"/>
        <color rgb="FF1155CC"/>
        <rFont val="Calibri"/>
        <family val="2"/>
      </rPr>
      <t>The Six Words that Dramatically Increase Your Impact</t>
    </r>
  </si>
  <si>
    <r>
      <rPr>
        <u/>
        <sz val="12"/>
        <color rgb="FF1155CC"/>
        <rFont val="Calibri"/>
        <family val="2"/>
      </rPr>
      <t>The Three Pillars of Effective Communication</t>
    </r>
  </si>
  <si>
    <r>
      <rPr>
        <u/>
        <sz val="12"/>
        <color rgb="FF1155CC"/>
        <rFont val="Calibri"/>
        <family val="2"/>
      </rPr>
      <t>Think Faster, Talk Smarter: Master Impromptu Speaking</t>
    </r>
  </si>
  <si>
    <r>
      <rPr>
        <u/>
        <sz val="12"/>
        <color rgb="FF1155CC"/>
        <rFont val="Calibri"/>
        <family val="2"/>
      </rPr>
      <t>Use Your Strengths for Impact and Influence at Work</t>
    </r>
  </si>
  <si>
    <r>
      <rPr>
        <u/>
        <sz val="12"/>
        <color rgb="FF1155CC"/>
        <rFont val="Calibri"/>
        <family val="2"/>
      </rPr>
      <t>We Need to Talk (Blinkist Summary)</t>
    </r>
  </si>
  <si>
    <r>
      <rPr>
        <u/>
        <sz val="12"/>
        <color rgb="FF1155CC"/>
        <rFont val="Calibri"/>
        <family val="2"/>
      </rPr>
      <t>Body Language Essentials for the Working Professional</t>
    </r>
  </si>
  <si>
    <r>
      <rPr>
        <u/>
        <sz val="12"/>
        <color rgb="FF1155CC"/>
        <rFont val="Calibri"/>
        <family val="2"/>
      </rPr>
      <t>Communicating with Executives</t>
    </r>
  </si>
  <si>
    <r>
      <rPr>
        <u/>
        <sz val="12"/>
        <color rgb="FF1155CC"/>
        <rFont val="Calibri"/>
        <family val="2"/>
      </rPr>
      <t>Interpersonal Communication Nano Tips with Selena Rezvani</t>
    </r>
  </si>
  <si>
    <r>
      <rPr>
        <u/>
        <sz val="12"/>
        <color rgb="FF1155CC"/>
        <rFont val="Calibri"/>
        <family val="2"/>
      </rPr>
      <t>Legal Jargon Explained</t>
    </r>
  </si>
  <si>
    <r>
      <rPr>
        <u/>
        <sz val="12"/>
        <color rgb="FF1155CC"/>
        <rFont val="Calibri"/>
        <family val="2"/>
      </rPr>
      <t>Nano Tips for Effortless Influence with Shadé Zahrai</t>
    </r>
  </si>
  <si>
    <r>
      <rPr>
        <u/>
        <sz val="12"/>
        <color rgb="FF1155CC"/>
        <rFont val="Calibri"/>
        <family val="2"/>
      </rPr>
      <t>Nano Tips for Interpersonal Communication with Shadé Zahrai</t>
    </r>
  </si>
  <si>
    <r>
      <rPr>
        <u/>
        <sz val="12"/>
        <color rgb="FF1155CC"/>
        <rFont val="Calibri"/>
        <family val="2"/>
      </rPr>
      <t>Nano Tips to Communicate Assertively and Set Boundaries with Shadé Zahrai</t>
    </r>
  </si>
  <si>
    <r>
      <rPr>
        <u/>
        <sz val="12"/>
        <color rgb="FF1155CC"/>
        <rFont val="Calibri"/>
        <family val="2"/>
      </rPr>
      <t>Nano Tips to Enhance Your Communication with Shadé Zahrai</t>
    </r>
  </si>
  <si>
    <r>
      <rPr>
        <u/>
        <sz val="12"/>
        <color rgb="FF1155CC"/>
        <rFont val="Calibri"/>
        <family val="2"/>
      </rPr>
      <t>Smart Brevity: The Power of Saying More with Less (Book Bite)</t>
    </r>
  </si>
  <si>
    <r>
      <rPr>
        <u/>
        <sz val="12"/>
        <color rgb="FF1155CC"/>
        <rFont val="Calibri"/>
        <family val="2"/>
      </rPr>
      <t>Working More Effectively with Different Personalities</t>
    </r>
  </si>
  <si>
    <r>
      <rPr>
        <u/>
        <sz val="12"/>
        <color rgb="FF1155CC"/>
        <rFont val="Calibri"/>
        <family val="2"/>
      </rPr>
      <t>Build Your Communication Skills as a Frontline Manager</t>
    </r>
  </si>
  <si>
    <r>
      <rPr>
        <u/>
        <sz val="12"/>
        <color rgb="FF1155CC"/>
        <rFont val="Calibri"/>
        <family val="2"/>
      </rPr>
      <t>Communicating with Clarity as a Manager</t>
    </r>
  </si>
  <si>
    <r>
      <rPr>
        <u/>
        <sz val="12"/>
        <color rgb="FF1155CC"/>
        <rFont val="Calibri"/>
        <family val="2"/>
      </rPr>
      <t>How to Communicate about Difficult Current Events with Your Team</t>
    </r>
  </si>
  <si>
    <r>
      <rPr>
        <u/>
        <sz val="12"/>
        <color rgb="FF1155CC"/>
        <rFont val="Calibri"/>
        <family val="2"/>
      </rPr>
      <t>Nano Tips for Cross-Cultural Communication for Leaders with India Gary-Martin</t>
    </r>
  </si>
  <si>
    <r>
      <rPr>
        <u/>
        <sz val="12"/>
        <color rgb="FF1155CC"/>
        <rFont val="Calibri"/>
        <family val="2"/>
      </rPr>
      <t>Nano Tips for Effective Listening for Leaders with India Martin</t>
    </r>
  </si>
  <si>
    <r>
      <rPr>
        <u/>
        <sz val="12"/>
        <color rgb="FF1155CC"/>
        <rFont val="Calibri"/>
        <family val="2"/>
      </rPr>
      <t>Practical Communication Tips for Managers</t>
    </r>
  </si>
  <si>
    <r>
      <rPr>
        <u/>
        <sz val="12"/>
        <color rgb="FF1155CC"/>
        <rFont val="Calibri"/>
        <family val="2"/>
      </rPr>
      <t>Understanding Gen Z Communication Styles for Managers</t>
    </r>
  </si>
  <si>
    <r>
      <rPr>
        <u/>
        <sz val="12"/>
        <color rgb="FF1155CC"/>
        <rFont val="Calibri"/>
        <family val="2"/>
      </rPr>
      <t>Amplifying Your Message Through Powerful Framing and Storytelling</t>
    </r>
  </si>
  <si>
    <r>
      <rPr>
        <u/>
        <sz val="12"/>
        <color rgb="FF1155CC"/>
        <rFont val="Calibri"/>
        <family val="2"/>
      </rPr>
      <t>Asking for and Getting What You Want</t>
    </r>
  </si>
  <si>
    <r>
      <rPr>
        <u/>
        <sz val="12"/>
        <color rgb="FF1155CC"/>
        <rFont val="Calibri"/>
        <family val="2"/>
      </rPr>
      <t>Building Better Relationships through Listening and Validation</t>
    </r>
  </si>
  <si>
    <r>
      <rPr>
        <u/>
        <sz val="12"/>
        <color rgb="FF1155CC"/>
        <rFont val="Calibri"/>
        <family val="2"/>
      </rPr>
      <t>Building the Courage to Speak Up and Stand Out at Work</t>
    </r>
  </si>
  <si>
    <r>
      <rPr>
        <u/>
        <sz val="12"/>
        <color rgb="FF1155CC"/>
        <rFont val="Calibri"/>
        <family val="2"/>
      </rPr>
      <t>Business Etiquette: Phone, Email, and Text</t>
    </r>
  </si>
  <si>
    <r>
      <rPr>
        <u/>
        <sz val="12"/>
        <color rgb="FF1155CC"/>
        <rFont val="Calibri"/>
        <family val="2"/>
      </rPr>
      <t>Communicating through Disagreement</t>
    </r>
  </si>
  <si>
    <r>
      <rPr>
        <u/>
        <sz val="12"/>
        <color rgb="FF1155CC"/>
        <rFont val="Calibri"/>
        <family val="2"/>
      </rPr>
      <t>Communication Foundations (with Audio Descriptions)</t>
    </r>
  </si>
  <si>
    <r>
      <rPr>
        <u/>
        <sz val="12"/>
        <color rgb="FF1155CC"/>
        <rFont val="Calibri"/>
        <family val="2"/>
      </rPr>
      <t>Getting People to Say Yes through the Power of Persuasion</t>
    </r>
  </si>
  <si>
    <r>
      <rPr>
        <u/>
        <sz val="12"/>
        <color rgb="FF1155CC"/>
        <rFont val="Calibri"/>
        <family val="2"/>
      </rPr>
      <t>Handling Bad Bosses and Toxic Coworkers</t>
    </r>
  </si>
  <si>
    <r>
      <rPr>
        <u/>
        <sz val="12"/>
        <color rgb="FF1155CC"/>
        <rFont val="Calibri"/>
        <family val="2"/>
      </rPr>
      <t>How to Give Feedback People Can Actually Use</t>
    </r>
  </si>
  <si>
    <r>
      <rPr>
        <u/>
        <sz val="12"/>
        <color rgb="FF1155CC"/>
        <rFont val="Calibri"/>
        <family val="2"/>
      </rPr>
      <t>Strategies for Negotiation Nano Tips with Chris Croft</t>
    </r>
  </si>
  <si>
    <r>
      <rPr>
        <u/>
        <sz val="12"/>
        <color rgb="FF1155CC"/>
        <rFont val="Calibri"/>
        <family val="2"/>
      </rPr>
      <t>Telling Stories That Stick</t>
    </r>
  </si>
  <si>
    <r>
      <rPr>
        <u/>
        <sz val="12"/>
        <color rgb="FF1155CC"/>
        <rFont val="Calibri"/>
        <family val="2"/>
      </rPr>
      <t>Communicating Across Cultures</t>
    </r>
  </si>
  <si>
    <r>
      <rPr>
        <u/>
        <sz val="12"/>
        <color rgb="FF1155CC"/>
        <rFont val="Calibri"/>
        <family val="2"/>
      </rPr>
      <t>How to Be a Better Professional Speaker in the Workplace</t>
    </r>
  </si>
  <si>
    <r>
      <rPr>
        <u/>
        <sz val="12"/>
        <color rgb="FF1155CC"/>
        <rFont val="Calibri"/>
        <family val="2"/>
      </rPr>
      <t>Refresh Your Workplace Social Skills</t>
    </r>
  </si>
  <si>
    <r>
      <rPr>
        <u/>
        <sz val="12"/>
        <color rgb="FF1155CC"/>
        <rFont val="Calibri"/>
        <family val="2"/>
      </rPr>
      <t>Influence versus Manipulation: The Ethics of Persuasion</t>
    </r>
  </si>
  <si>
    <r>
      <rPr>
        <u/>
        <sz val="12"/>
        <color rgb="FF1155CC"/>
        <rFont val="Calibri"/>
        <family val="2"/>
      </rPr>
      <t>Mastering Communications as a Leader</t>
    </r>
  </si>
  <si>
    <r>
      <rPr>
        <u/>
        <sz val="12"/>
        <color rgb="FF1155CC"/>
        <rFont val="Calibri"/>
        <family val="2"/>
      </rPr>
      <t>Cross-Cultural Communication Nano Tips with Jessica Chen</t>
    </r>
  </si>
  <si>
    <r>
      <rPr>
        <u/>
        <sz val="12"/>
        <color rgb="FF1155CC"/>
        <rFont val="Calibri"/>
        <family val="2"/>
      </rPr>
      <t>Nano Tips For Building Strong Asking Skills with Tatiana Kolovou</t>
    </r>
  </si>
  <si>
    <r>
      <rPr>
        <u/>
        <sz val="12"/>
        <color rgb="FF1155CC"/>
        <rFont val="Calibri"/>
        <family val="2"/>
      </rPr>
      <t>Effective Communication: Speaking Your Customers' Language</t>
    </r>
  </si>
  <si>
    <r>
      <rPr>
        <u/>
        <sz val="12"/>
        <color rgb="FF1155CC"/>
        <rFont val="Calibri"/>
        <family val="2"/>
      </rPr>
      <t>Active Listening for Better Leadership Communication</t>
    </r>
  </si>
  <si>
    <r>
      <rPr>
        <u/>
        <sz val="12"/>
        <color rgb="FF1155CC"/>
        <rFont val="Calibri"/>
        <family val="2"/>
      </rPr>
      <t>Communicating as a Leader Nano Tips with Jessica Chen</t>
    </r>
  </si>
  <si>
    <r>
      <rPr>
        <u/>
        <sz val="12"/>
        <color rgb="FF1155CC"/>
        <rFont val="Calibri"/>
        <family val="2"/>
      </rPr>
      <t>Virtual Meetings for Non-Native English Speakers</t>
    </r>
  </si>
  <si>
    <r>
      <rPr>
        <u/>
        <sz val="12"/>
        <color rgb="FF1155CC"/>
        <rFont val="Calibri"/>
        <family val="2"/>
      </rPr>
      <t>Developing Cross-Cultural Intelligence</t>
    </r>
  </si>
  <si>
    <r>
      <rPr>
        <u/>
        <sz val="12"/>
        <color rgb="FF1155CC"/>
        <rFont val="Calibri"/>
        <family val="2"/>
      </rPr>
      <t>Improve Communication Using Lean Thinking</t>
    </r>
  </si>
  <si>
    <r>
      <rPr>
        <u/>
        <sz val="12"/>
        <color rgb="FF1155CC"/>
        <rFont val="Calibri"/>
        <family val="2"/>
      </rPr>
      <t>Leadership Communication in the Flow of Work</t>
    </r>
  </si>
  <si>
    <r>
      <rPr>
        <u/>
        <sz val="12"/>
        <color rgb="FF1155CC"/>
        <rFont val="Calibri"/>
        <family val="2"/>
      </rPr>
      <t>Nano Tips for Managing Across Cultures with Tatiana Kolovou</t>
    </r>
  </si>
  <si>
    <r>
      <rPr>
        <u/>
        <sz val="12"/>
        <color rgb="FF1155CC"/>
        <rFont val="Calibri"/>
        <family val="2"/>
      </rPr>
      <t>Quick Scripts for Difficult Conversations</t>
    </r>
  </si>
  <si>
    <r>
      <rPr>
        <u/>
        <sz val="12"/>
        <color rgb="FF1155CC"/>
        <rFont val="Calibri"/>
        <family val="2"/>
      </rPr>
      <t>External Communication Skills for Leaders</t>
    </r>
  </si>
  <si>
    <r>
      <rPr>
        <u/>
        <sz val="12"/>
        <color rgb="FF1155CC"/>
        <rFont val="Calibri"/>
        <family val="2"/>
      </rPr>
      <t>Driving Change through Impactful Communication</t>
    </r>
  </si>
  <si>
    <r>
      <rPr>
        <u/>
        <sz val="12"/>
        <color rgb="FF1155CC"/>
        <rFont val="Calibri"/>
        <family val="2"/>
      </rPr>
      <t>Facilitating Safe, Authentic Communication as a Leader</t>
    </r>
  </si>
  <si>
    <r>
      <rPr>
        <u/>
        <sz val="12"/>
        <color rgb="FF1155CC"/>
        <rFont val="Calibri"/>
        <family val="2"/>
      </rPr>
      <t>Cross-Cultural Communication for B2B Marketing Executives</t>
    </r>
  </si>
  <si>
    <t>Conflict Management and Conflict Resolution</t>
  </si>
  <si>
    <r>
      <rPr>
        <u/>
        <sz val="12"/>
        <color rgb="FF1155CC"/>
        <rFont val="Calibri"/>
        <family val="2"/>
      </rPr>
      <t>Bystander Intervention for Today's Workforce</t>
    </r>
  </si>
  <si>
    <r>
      <rPr>
        <u/>
        <sz val="12"/>
        <color rgb="FF1155CC"/>
        <rFont val="Calibri"/>
        <family val="2"/>
      </rPr>
      <t>Develop Conflict Management Skills</t>
    </r>
  </si>
  <si>
    <r>
      <rPr>
        <u/>
        <sz val="12"/>
        <color rgb="FF1155CC"/>
        <rFont val="Calibri"/>
        <family val="2"/>
      </rPr>
      <t>Making the Most of Conflict</t>
    </r>
  </si>
  <si>
    <r>
      <rPr>
        <u/>
        <sz val="12"/>
        <color rgb="FF1155CC"/>
        <rFont val="Calibri"/>
        <family val="2"/>
      </rPr>
      <t>Managing Conflict in a Remote Work Environment</t>
    </r>
  </si>
  <si>
    <r>
      <rPr>
        <u/>
        <sz val="12"/>
        <color rgb="FF1155CC"/>
        <rFont val="Calibri"/>
        <family val="2"/>
      </rPr>
      <t>Tips to Win Arguments and Influence Like a Lawyer</t>
    </r>
  </si>
  <si>
    <r>
      <rPr>
        <u/>
        <sz val="12"/>
        <color rgb="FF1155CC"/>
        <rFont val="Calibri"/>
        <family val="2"/>
      </rPr>
      <t>Why Conflict is Necessary and How to Manage It</t>
    </r>
  </si>
  <si>
    <r>
      <rPr>
        <u/>
        <sz val="12"/>
        <color rgb="FF1155CC"/>
        <rFont val="Calibri"/>
        <family val="2"/>
      </rPr>
      <t>Dealing with Microaggression as an Employee</t>
    </r>
  </si>
  <si>
    <r>
      <rPr>
        <u/>
        <sz val="12"/>
        <color rgb="FF1155CC"/>
        <rFont val="Calibri"/>
        <family val="2"/>
      </rPr>
      <t>How to Handle Conflict and Escalations Before They Turn Legal</t>
    </r>
  </si>
  <si>
    <r>
      <rPr>
        <u/>
        <sz val="12"/>
        <color rgb="FF1155CC"/>
        <rFont val="Calibri"/>
        <family val="2"/>
      </rPr>
      <t>Nano Tips for Resolving Conflict with Shadé Zahrai</t>
    </r>
  </si>
  <si>
    <r>
      <rPr>
        <u/>
        <sz val="12"/>
        <color rgb="FF1155CC"/>
        <rFont val="Calibri"/>
        <family val="2"/>
      </rPr>
      <t>Conflict Resolution Foundations</t>
    </r>
  </si>
  <si>
    <r>
      <rPr>
        <u/>
        <sz val="12"/>
        <color rgb="FF1155CC"/>
        <rFont val="Calibri"/>
        <family val="2"/>
      </rPr>
      <t>How to Handle Conflict and Toxicity for Happier Workdays</t>
    </r>
  </si>
  <si>
    <r>
      <rPr>
        <u/>
        <sz val="12"/>
        <color rgb="FF1155CC"/>
        <rFont val="Calibri"/>
        <family val="2"/>
      </rPr>
      <t>Advanced Conflict Resolution Techniques for Executives</t>
    </r>
  </si>
  <si>
    <r>
      <rPr>
        <u/>
        <sz val="12"/>
        <color rgb="FF1155CC"/>
        <rFont val="Calibri"/>
        <family val="2"/>
      </rPr>
      <t>How Leaders Drive Results and Resolve Conflict in a Hybrid Workplace</t>
    </r>
  </si>
  <si>
    <r>
      <rPr>
        <u/>
        <sz val="12"/>
        <color rgb="FF1155CC"/>
        <rFont val="Calibri"/>
        <family val="2"/>
      </rPr>
      <t>From Conflict to Courage: A Guide for Senior Leaders</t>
    </r>
  </si>
  <si>
    <r>
      <rPr>
        <u/>
        <sz val="12"/>
        <color rgb="FF1155CC"/>
        <rFont val="Calibri"/>
        <family val="2"/>
      </rPr>
      <t>Nano Tips for Senior Leaders: Collaborating Through Conflict with David Burkus</t>
    </r>
  </si>
  <si>
    <t>Content Marketing, Digital Marketing, and Marketing Strategies</t>
  </si>
  <si>
    <r>
      <rPr>
        <u/>
        <sz val="12"/>
        <color rgb="FF1155CC"/>
        <rFont val="Calibri"/>
        <family val="2"/>
      </rPr>
      <t>A Content Marketer's Guide to Responsible AI</t>
    </r>
  </si>
  <si>
    <r>
      <rPr>
        <u/>
        <sz val="12"/>
        <color rgb="FF1155CC"/>
        <rFont val="Calibri"/>
        <family val="2"/>
      </rPr>
      <t>Advance as a Digital Marketing Specialist</t>
    </r>
  </si>
  <si>
    <r>
      <rPr>
        <u/>
        <sz val="12"/>
        <color rgb="FF1155CC"/>
        <rFont val="Calibri"/>
        <family val="2"/>
      </rPr>
      <t>A Marketer's Guide to Appealing to Younger Generations</t>
    </r>
  </si>
  <si>
    <r>
      <rPr>
        <u/>
        <sz val="12"/>
        <color rgb="FF1155CC"/>
        <rFont val="Calibri"/>
        <family val="2"/>
      </rPr>
      <t>Advance Your Content Marketing and SEO Skills</t>
    </r>
  </si>
  <si>
    <r>
      <rPr>
        <u/>
        <sz val="12"/>
        <color rgb="FF1155CC"/>
        <rFont val="Calibri"/>
        <family val="2"/>
      </rPr>
      <t>A Marketer's Guide to Cross-Departmental Collaboration</t>
    </r>
  </si>
  <si>
    <r>
      <rPr>
        <u/>
        <sz val="12"/>
        <color rgb="FF1155CC"/>
        <rFont val="Calibri"/>
        <family val="2"/>
      </rPr>
      <t>Advance Your Content Marketing Skills</t>
    </r>
  </si>
  <si>
    <r>
      <rPr>
        <u/>
        <sz val="12"/>
        <color rgb="FF1155CC"/>
        <rFont val="Calibri"/>
        <family val="2"/>
      </rPr>
      <t>Building a Brand That Your Customers Will Love</t>
    </r>
  </si>
  <si>
    <r>
      <rPr>
        <u/>
        <sz val="12"/>
        <color rgb="FF1155CC"/>
        <rFont val="Calibri"/>
        <family val="2"/>
      </rPr>
      <t>AI Essentials for Marketers</t>
    </r>
  </si>
  <si>
    <r>
      <rPr>
        <u/>
        <sz val="12"/>
        <color rgb="FF1155CC"/>
        <rFont val="Calibri"/>
        <family val="2"/>
      </rPr>
      <t>Consumer Behavior: Using Neuroscience to Improve Your Marketing</t>
    </r>
  </si>
  <si>
    <r>
      <rPr>
        <u/>
        <sz val="12"/>
        <color rgb="FF1155CC"/>
        <rFont val="Calibri"/>
        <family val="2"/>
      </rPr>
      <t>Become a Marketing Coordinator</t>
    </r>
  </si>
  <si>
    <r>
      <rPr>
        <u/>
        <sz val="12"/>
        <color rgb="FF1155CC"/>
        <rFont val="Calibri"/>
        <family val="2"/>
      </rPr>
      <t>Content Marketing Strategy for Product Marketers</t>
    </r>
  </si>
  <si>
    <r>
      <rPr>
        <u/>
        <sz val="12"/>
        <color rgb="FF1155CC"/>
        <rFont val="Calibri"/>
        <family val="2"/>
      </rPr>
      <t>Building ChatGPT Skills for Marketing</t>
    </r>
  </si>
  <si>
    <r>
      <rPr>
        <u/>
        <sz val="12"/>
        <color rgb="FF1155CC"/>
        <rFont val="Calibri"/>
        <family val="2"/>
      </rPr>
      <t>Creating LinkedIn Newsletters</t>
    </r>
  </si>
  <si>
    <r>
      <rPr>
        <u/>
        <sz val="12"/>
        <color rgb="FF1155CC"/>
        <rFont val="Calibri"/>
        <family val="2"/>
      </rPr>
      <t>Develop Your B2B Marketing Skills</t>
    </r>
  </si>
  <si>
    <r>
      <rPr>
        <u/>
        <sz val="12"/>
        <color rgb="FF1155CC"/>
        <rFont val="Calibri"/>
        <family val="2"/>
      </rPr>
      <t>Data Driven Sales Enablement</t>
    </r>
  </si>
  <si>
    <r>
      <rPr>
        <u/>
        <sz val="12"/>
        <color rgb="FF1155CC"/>
        <rFont val="Calibri"/>
        <family val="2"/>
      </rPr>
      <t>Develop Your Content Creation and Campaign Skills for Marketing</t>
    </r>
  </si>
  <si>
    <r>
      <rPr>
        <u/>
        <sz val="12"/>
        <color rgb="FF1155CC"/>
        <rFont val="Calibri"/>
        <family val="2"/>
      </rPr>
      <t>Drive Product Awareness through Public Storytelling</t>
    </r>
  </si>
  <si>
    <r>
      <rPr>
        <u/>
        <sz val="12"/>
        <color rgb="FF1155CC"/>
        <rFont val="Calibri"/>
        <family val="2"/>
      </rPr>
      <t>Develop Your Marketing Skills</t>
    </r>
  </si>
  <si>
    <r>
      <rPr>
        <u/>
        <sz val="12"/>
        <color rgb="FF1155CC"/>
        <rFont val="Calibri"/>
        <family val="2"/>
      </rPr>
      <t>Elevate Your Business Branding with Generative AI</t>
    </r>
  </si>
  <si>
    <r>
      <rPr>
        <u/>
        <sz val="12"/>
        <color rgb="FF1155CC"/>
        <rFont val="Calibri"/>
        <family val="2"/>
      </rPr>
      <t>Develop your SEO Skills</t>
    </r>
  </si>
  <si>
    <r>
      <rPr>
        <u/>
        <sz val="12"/>
        <color rgb="FF1155CC"/>
        <rFont val="Calibri"/>
        <family val="2"/>
      </rPr>
      <t>Elevate Your Email Marketing with AI</t>
    </r>
  </si>
  <si>
    <r>
      <rPr>
        <u/>
        <sz val="12"/>
        <color rgb="FF1155CC"/>
        <rFont val="Calibri"/>
        <family val="2"/>
      </rPr>
      <t>Develop Your Skills as a Marketing Professional</t>
    </r>
  </si>
  <si>
    <r>
      <rPr>
        <u/>
        <sz val="12"/>
        <color rgb="FF1155CC"/>
        <rFont val="Calibri"/>
        <family val="2"/>
      </rPr>
      <t>Enhance Your Ecommerce Strategy with Paid Ads</t>
    </r>
  </si>
  <si>
    <r>
      <rPr>
        <u/>
        <sz val="12"/>
        <color rgb="FF1155CC"/>
        <rFont val="Calibri"/>
        <family val="2"/>
      </rPr>
      <t>Develop Your Social Media Advertising Skills</t>
    </r>
  </si>
  <si>
    <r>
      <rPr>
        <u/>
        <sz val="12"/>
        <color rgb="FF1155CC"/>
        <rFont val="Calibri"/>
        <family val="2"/>
      </rPr>
      <t>Five Digital Marketing Strategies to Drive Conversions</t>
    </r>
  </si>
  <si>
    <r>
      <rPr>
        <u/>
        <sz val="12"/>
        <color rgb="FF1155CC"/>
        <rFont val="Calibri"/>
        <family val="2"/>
      </rPr>
      <t>Develop Your Social Media Marketing Skills</t>
    </r>
  </si>
  <si>
    <r>
      <rPr>
        <u/>
        <sz val="12"/>
        <color rgb="FF1155CC"/>
        <rFont val="Calibri"/>
        <family val="2"/>
      </rPr>
      <t>Future-Proof Your Marketing: GenAI Integration for ROI Optimization</t>
    </r>
  </si>
  <si>
    <r>
      <rPr>
        <u/>
        <sz val="12"/>
        <color rgb="FF1155CC"/>
        <rFont val="Calibri"/>
        <family val="2"/>
      </rPr>
      <t>Email Marketing Professional Certificate by Intuit Mailchimp</t>
    </r>
  </si>
  <si>
    <r>
      <rPr>
        <u/>
        <sz val="12"/>
        <color rgb="FF1155CC"/>
        <rFont val="Calibri"/>
        <family val="2"/>
      </rPr>
      <t>Google Ads Essential Training</t>
    </r>
  </si>
  <si>
    <r>
      <rPr>
        <u/>
        <sz val="12"/>
        <color rgb="FF1155CC"/>
        <rFont val="Calibri"/>
        <family val="2"/>
      </rPr>
      <t>Essential New Skills in Marketing</t>
    </r>
  </si>
  <si>
    <r>
      <rPr>
        <u/>
        <sz val="12"/>
        <color rgb="FF1155CC"/>
        <rFont val="Calibri"/>
        <family val="2"/>
      </rPr>
      <t>How to Generate Marketing Leads with AI</t>
    </r>
  </si>
  <si>
    <r>
      <rPr>
        <u/>
        <sz val="12"/>
        <color rgb="FF1155CC"/>
        <rFont val="Calibri"/>
        <family val="2"/>
      </rPr>
      <t>Explore a Career as a Marketing Manager</t>
    </r>
  </si>
  <si>
    <r>
      <rPr>
        <u/>
        <sz val="12"/>
        <color rgb="FF1155CC"/>
        <rFont val="Calibri"/>
        <family val="2"/>
      </rPr>
      <t>How to Source and Secure Influencer Brand Deals</t>
    </r>
  </si>
  <si>
    <r>
      <rPr>
        <u/>
        <sz val="12"/>
        <color rgb="FF1155CC"/>
        <rFont val="Calibri"/>
        <family val="2"/>
      </rPr>
      <t>Explore a Career as a Marketing Specialist</t>
    </r>
  </si>
  <si>
    <r>
      <rPr>
        <u/>
        <sz val="12"/>
        <color rgb="FF1155CC"/>
        <rFont val="Calibri"/>
        <family val="2"/>
      </rPr>
      <t>How to use ChatGPT for Content Creation</t>
    </r>
  </si>
  <si>
    <r>
      <rPr>
        <u/>
        <sz val="12"/>
        <color rgb="FF1155CC"/>
        <rFont val="Calibri"/>
        <family val="2"/>
      </rPr>
      <t>Generative AI for Marketing with Microsoft 365 Copilot Professional Certificate</t>
    </r>
  </si>
  <si>
    <r>
      <rPr>
        <u/>
        <sz val="12"/>
        <color rgb="FF1155CC"/>
        <rFont val="Calibri"/>
        <family val="2"/>
      </rPr>
      <t>Increase Accessibility in Digital Marketing with GenAI</t>
    </r>
  </si>
  <si>
    <r>
      <rPr>
        <u/>
        <sz val="12"/>
        <color rgb="FF1155CC"/>
        <rFont val="Calibri"/>
        <family val="2"/>
      </rPr>
      <t>Growing as a Marketing Manager</t>
    </r>
  </si>
  <si>
    <r>
      <rPr>
        <u/>
        <sz val="12"/>
        <color rgb="FF1155CC"/>
        <rFont val="Calibri"/>
        <family val="2"/>
      </rPr>
      <t>Influencer Brand Deal Economics</t>
    </r>
  </si>
  <si>
    <r>
      <rPr>
        <u/>
        <sz val="12"/>
        <color rgb="FF1155CC"/>
        <rFont val="Calibri"/>
        <family val="2"/>
      </rPr>
      <t>Master Digital Marketing</t>
    </r>
  </si>
  <si>
    <r>
      <rPr>
        <u/>
        <sz val="12"/>
        <color rgb="FF1155CC"/>
        <rFont val="Calibri"/>
        <family val="2"/>
      </rPr>
      <t>Integrating Email with Other Marketing Channels</t>
    </r>
  </si>
  <si>
    <r>
      <rPr>
        <u/>
        <sz val="12"/>
        <color rgb="FF1155CC"/>
        <rFont val="Calibri"/>
        <family val="2"/>
      </rPr>
      <t>Social Media Marketing Professional Certificate by Hootsuite</t>
    </r>
  </si>
  <si>
    <r>
      <rPr>
        <u/>
        <sz val="12"/>
        <color rgb="FF1155CC"/>
        <rFont val="Calibri"/>
        <family val="2"/>
      </rPr>
      <t>Master Your Content and Communication: Nano Tips with Jon Youshaei</t>
    </r>
  </si>
  <si>
    <r>
      <rPr>
        <u/>
        <sz val="12"/>
        <color rgb="FF1155CC"/>
        <rFont val="Calibri"/>
        <family val="2"/>
      </rPr>
      <t>The Top Skills Marketing Professionals Have Right Now</t>
    </r>
  </si>
  <si>
    <r>
      <rPr>
        <u/>
        <sz val="12"/>
        <color rgb="FF1155CC"/>
        <rFont val="Calibri"/>
        <family val="2"/>
      </rPr>
      <t>Mastering SEO: How to Develop a Superior SEO Strategy</t>
    </r>
  </si>
  <si>
    <r>
      <rPr>
        <u/>
        <sz val="12"/>
        <color rgb="FF1155CC"/>
        <rFont val="Calibri"/>
        <family val="2"/>
      </rPr>
      <t>Mastering the Business of Consultancy: Strategy, Marketing, and Client Success</t>
    </r>
  </si>
  <si>
    <r>
      <rPr>
        <u/>
        <sz val="12"/>
        <color rgb="FF1155CC"/>
        <rFont val="Calibri"/>
        <family val="2"/>
      </rPr>
      <t>Mistakes to Avoid in Performance Marketing</t>
    </r>
  </si>
  <si>
    <r>
      <rPr>
        <u/>
        <sz val="12"/>
        <color rgb="FF1155CC"/>
        <rFont val="Calibri"/>
        <family val="2"/>
      </rPr>
      <t>Nano Tips for Creating an AI Prompt Library for Marketing Professionals with Ross Simmonds</t>
    </r>
  </si>
  <si>
    <r>
      <rPr>
        <u/>
        <sz val="12"/>
        <color rgb="FF1155CC"/>
        <rFont val="Calibri"/>
        <family val="2"/>
      </rPr>
      <t>Nano Tips For Marketing Using AI Tools with Sam Dey</t>
    </r>
  </si>
  <si>
    <r>
      <rPr>
        <u/>
        <sz val="12"/>
        <color rgb="FF1155CC"/>
        <rFont val="Calibri"/>
        <family val="2"/>
      </rPr>
      <t>Nano Tips for Ranking a Website in Google with Sam Dey</t>
    </r>
  </si>
  <si>
    <r>
      <rPr>
        <u/>
        <sz val="12"/>
        <color rgb="FF1155CC"/>
        <rFont val="Calibri"/>
        <family val="2"/>
      </rPr>
      <t>Nano Tips for Running a Content Engine That Drives ROI with Ross Simmonds</t>
    </r>
  </si>
  <si>
    <r>
      <rPr>
        <u/>
        <sz val="12"/>
        <color rgb="FF1155CC"/>
        <rFont val="Calibri"/>
        <family val="2"/>
      </rPr>
      <t>Nano Tips for Using AI for Brand Storytelling with Ash Rathod</t>
    </r>
  </si>
  <si>
    <r>
      <rPr>
        <u/>
        <sz val="12"/>
        <color rgb="FF1155CC"/>
        <rFont val="Calibri"/>
        <family val="2"/>
      </rPr>
      <t>Nano Tips for Using AI for Your Content Marketing with Ross Simmonds</t>
    </r>
  </si>
  <si>
    <r>
      <rPr>
        <u/>
        <sz val="12"/>
        <color rgb="FF1155CC"/>
        <rFont val="Calibri"/>
        <family val="2"/>
      </rPr>
      <t>Nano Tips for Using ChatGPT for Marketers with Ross Simmonds</t>
    </r>
  </si>
  <si>
    <r>
      <rPr>
        <u/>
        <sz val="12"/>
        <color rgb="FF1155CC"/>
        <rFont val="Calibri"/>
        <family val="2"/>
      </rPr>
      <t>Organization Tips for Event Marketing</t>
    </r>
  </si>
  <si>
    <r>
      <rPr>
        <u/>
        <sz val="12"/>
        <color rgb="FF1155CC"/>
        <rFont val="Calibri"/>
        <family val="2"/>
      </rPr>
      <t>Performance Marketing: Using Video Ads to Generate Leads</t>
    </r>
  </si>
  <si>
    <r>
      <rPr>
        <u/>
        <sz val="12"/>
        <color rgb="FF1155CC"/>
        <rFont val="Calibri"/>
        <family val="2"/>
      </rPr>
      <t>Scaling B2B Content Marketing with AI and Automations</t>
    </r>
  </si>
  <si>
    <r>
      <rPr>
        <u/>
        <sz val="12"/>
        <color rgb="FF1155CC"/>
        <rFont val="Calibri"/>
        <family val="2"/>
      </rPr>
      <t>Script Writing for Business Videos</t>
    </r>
  </si>
  <si>
    <r>
      <rPr>
        <u/>
        <sz val="12"/>
        <color rgb="FF1155CC"/>
        <rFont val="Calibri"/>
        <family val="2"/>
      </rPr>
      <t>Social Media for Enterprise Brands</t>
    </r>
  </si>
  <si>
    <r>
      <rPr>
        <u/>
        <sz val="12"/>
        <color rgb="FF1155CC"/>
        <rFont val="Calibri"/>
        <family val="2"/>
      </rPr>
      <t>Strategic Thinking for Growth Marketers</t>
    </r>
  </si>
  <si>
    <r>
      <rPr>
        <u/>
        <sz val="12"/>
        <color rgb="FF1155CC"/>
        <rFont val="Calibri"/>
        <family val="2"/>
      </rPr>
      <t>Talk Triggers: How to Create Customers with Word of Mouth</t>
    </r>
  </si>
  <si>
    <r>
      <rPr>
        <u/>
        <sz val="12"/>
        <color rgb="FF1155CC"/>
        <rFont val="Calibri"/>
        <family val="2"/>
      </rPr>
      <t>The Ultimate Guide to B2B Digital Marketing</t>
    </r>
  </si>
  <si>
    <r>
      <rPr>
        <u/>
        <sz val="12"/>
        <color rgb="FF1155CC"/>
        <rFont val="Calibri"/>
        <family val="2"/>
      </rPr>
      <t>Avoiding Legal Hot Spots: Five Legal Tips for Social Media Managers</t>
    </r>
  </si>
  <si>
    <r>
      <rPr>
        <u/>
        <sz val="12"/>
        <color rgb="FF1155CC"/>
        <rFont val="Calibri"/>
        <family val="2"/>
      </rPr>
      <t>Marketing Automation: How to Build a Successful Campaign</t>
    </r>
  </si>
  <si>
    <r>
      <rPr>
        <u/>
        <sz val="12"/>
        <color rgb="FF1155CC"/>
        <rFont val="Calibri"/>
        <family val="2"/>
      </rPr>
      <t>Strategic Content Marketing: Attract, Engage, and Retain</t>
    </r>
  </si>
  <si>
    <r>
      <rPr>
        <u/>
        <sz val="12"/>
        <color rgb="FF1155CC"/>
        <rFont val="Calibri"/>
        <family val="2"/>
      </rPr>
      <t>Using AI as Your SEO Assistant</t>
    </r>
  </si>
  <si>
    <r>
      <rPr>
        <u/>
        <sz val="12"/>
        <color rgb="FF1155CC"/>
        <rFont val="Calibri"/>
        <family val="2"/>
      </rPr>
      <t>Advertising on Instagram</t>
    </r>
  </si>
  <si>
    <r>
      <rPr>
        <u/>
        <sz val="12"/>
        <color rgb="FF1155CC"/>
        <rFont val="Calibri"/>
        <family val="2"/>
      </rPr>
      <t>Advertising on YouTube</t>
    </r>
  </si>
  <si>
    <r>
      <rPr>
        <u/>
        <sz val="12"/>
        <color rgb="FF1155CC"/>
        <rFont val="Calibri"/>
        <family val="2"/>
      </rPr>
      <t>B2B Content Marketing Strategy: SEO Writing</t>
    </r>
  </si>
  <si>
    <r>
      <rPr>
        <u/>
        <sz val="12"/>
        <color rgb="FF1155CC"/>
        <rFont val="Calibri"/>
        <family val="2"/>
      </rPr>
      <t>B2B Foundations: Content Marketing</t>
    </r>
  </si>
  <si>
    <r>
      <rPr>
        <u/>
        <sz val="12"/>
        <color rgb="FF1155CC"/>
        <rFont val="Calibri"/>
        <family val="2"/>
      </rPr>
      <t>B2B Marketing Foundations</t>
    </r>
  </si>
  <si>
    <r>
      <rPr>
        <u/>
        <sz val="12"/>
        <color rgb="FF1155CC"/>
        <rFont val="Calibri"/>
        <family val="2"/>
      </rPr>
      <t>Brand Strategy: Management of Your Brand Reputation</t>
    </r>
  </si>
  <si>
    <r>
      <rPr>
        <u/>
        <sz val="12"/>
        <color rgb="FF1155CC"/>
        <rFont val="Calibri"/>
        <family val="2"/>
      </rPr>
      <t>Build Your Generative AI Plan for Marketing Success</t>
    </r>
  </si>
  <si>
    <t>Content Creation: Strategy and Tools</t>
  </si>
  <si>
    <r>
      <rPr>
        <u/>
        <sz val="12"/>
        <color rgb="FF1155CC"/>
        <rFont val="Calibri"/>
        <family val="2"/>
      </rPr>
      <t>Content Marketing: Content Ideas for Your Editorial Calendar</t>
    </r>
  </si>
  <si>
    <r>
      <rPr>
        <u/>
        <sz val="12"/>
        <color rgb="FF1155CC"/>
        <rFont val="Calibri"/>
        <family val="2"/>
      </rPr>
      <t>Content Marketing: Distribution Strategy</t>
    </r>
  </si>
  <si>
    <r>
      <rPr>
        <u/>
        <sz val="12"/>
        <color rgb="FF1155CC"/>
        <rFont val="Calibri"/>
        <family val="2"/>
      </rPr>
      <t>Content Marketing: Ways to Repurpose Video Content</t>
    </r>
  </si>
  <si>
    <r>
      <rPr>
        <u/>
        <sz val="12"/>
        <color rgb="FF1155CC"/>
        <rFont val="Calibri"/>
        <family val="2"/>
      </rPr>
      <t>Content Strategy for Marketers</t>
    </r>
  </si>
  <si>
    <r>
      <rPr>
        <u/>
        <sz val="12"/>
        <color rgb="FF1155CC"/>
        <rFont val="Calibri"/>
        <family val="2"/>
      </rPr>
      <t>Digital Marketing Foundations</t>
    </r>
  </si>
  <si>
    <r>
      <rPr>
        <u/>
        <sz val="12"/>
        <color rgb="FF1155CC"/>
        <rFont val="Calibri"/>
        <family val="2"/>
      </rPr>
      <t>Digital Marketing Tools: Create a Marketing Campaign from Start to Finish</t>
    </r>
  </si>
  <si>
    <r>
      <rPr>
        <u/>
        <sz val="12"/>
        <color rgb="FF1155CC"/>
        <rFont val="Calibri"/>
        <family val="2"/>
      </rPr>
      <t>Digital Marketing Trends</t>
    </r>
  </si>
  <si>
    <r>
      <rPr>
        <u/>
        <sz val="12"/>
        <color rgb="FF1155CC"/>
        <rFont val="Calibri"/>
        <family val="2"/>
      </rPr>
      <t>Email Marketing: Strategy and Optimization</t>
    </r>
  </si>
  <si>
    <r>
      <rPr>
        <u/>
        <sz val="12"/>
        <color rgb="FF1155CC"/>
        <rFont val="Calibri"/>
        <family val="2"/>
      </rPr>
      <t>Essential Skills for Social Media Managers</t>
    </r>
  </si>
  <si>
    <r>
      <rPr>
        <u/>
        <sz val="12"/>
        <color rgb="FF1155CC"/>
        <rFont val="Calibri"/>
        <family val="2"/>
      </rPr>
      <t>Generative AI for Digital Marketers</t>
    </r>
  </si>
  <si>
    <r>
      <rPr>
        <u/>
        <sz val="12"/>
        <color rgb="FF1155CC"/>
        <rFont val="Calibri"/>
        <family val="2"/>
      </rPr>
      <t>How to Build Your Brand Community Strategy</t>
    </r>
  </si>
  <si>
    <r>
      <rPr>
        <u/>
        <sz val="12"/>
        <color rgb="FF1155CC"/>
        <rFont val="Calibri"/>
        <family val="2"/>
      </rPr>
      <t>How to Measure LinkedIn Social Selling to Pipeline</t>
    </r>
  </si>
  <si>
    <r>
      <rPr>
        <u/>
        <sz val="12"/>
        <color rgb="FF1155CC"/>
        <rFont val="Calibri"/>
        <family val="2"/>
      </rPr>
      <t>How to Write a B2B Marketing Plan</t>
    </r>
  </si>
  <si>
    <r>
      <rPr>
        <u/>
        <sz val="12"/>
        <color rgb="FF1155CC"/>
        <rFont val="Calibri"/>
        <family val="2"/>
      </rPr>
      <t>How to Write a Marketing Plan</t>
    </r>
  </si>
  <si>
    <r>
      <rPr>
        <u/>
        <sz val="12"/>
        <color rgb="FF1155CC"/>
        <rFont val="Calibri"/>
        <family val="2"/>
      </rPr>
      <t>How to Write a Press Release</t>
    </r>
  </si>
  <si>
    <r>
      <rPr>
        <u/>
        <sz val="12"/>
        <color rgb="FF1155CC"/>
        <rFont val="Calibri"/>
        <family val="2"/>
      </rPr>
      <t>Launching Your Newsletter on Substack</t>
    </r>
  </si>
  <si>
    <r>
      <rPr>
        <u/>
        <sz val="12"/>
        <color rgb="FF1155CC"/>
        <rFont val="Calibri"/>
        <family val="2"/>
      </rPr>
      <t>Marketing Foundations</t>
    </r>
  </si>
  <si>
    <r>
      <rPr>
        <u/>
        <sz val="12"/>
        <color rgb="FF1155CC"/>
        <rFont val="Calibri"/>
        <family val="2"/>
      </rPr>
      <t>Marketing on Instagram</t>
    </r>
  </si>
  <si>
    <r>
      <rPr>
        <u/>
        <sz val="12"/>
        <color rgb="FF1155CC"/>
        <rFont val="Calibri"/>
        <family val="2"/>
      </rPr>
      <t>Marketing on LinkedIn</t>
    </r>
  </si>
  <si>
    <r>
      <rPr>
        <u/>
        <sz val="12"/>
        <color rgb="FF1155CC"/>
        <rFont val="Calibri"/>
        <family val="2"/>
      </rPr>
      <t>Marketing Strategy: Build Customer Loyalty</t>
    </r>
  </si>
  <si>
    <r>
      <rPr>
        <u/>
        <sz val="12"/>
        <color rgb="FF1155CC"/>
        <rFont val="Calibri"/>
        <family val="2"/>
      </rPr>
      <t>Marketing Strategy: Nurturing Your Customers</t>
    </r>
  </si>
  <si>
    <r>
      <rPr>
        <u/>
        <sz val="12"/>
        <color rgb="FF1155CC"/>
        <rFont val="Calibri"/>
        <family val="2"/>
      </rPr>
      <t>Marketing Strategy: Relatable Video Content</t>
    </r>
  </si>
  <si>
    <r>
      <rPr>
        <u/>
        <sz val="12"/>
        <color rgb="FF1155CC"/>
        <rFont val="Calibri"/>
        <family val="2"/>
      </rPr>
      <t>Marketing Strategy: SEO Content Writing</t>
    </r>
  </si>
  <si>
    <r>
      <rPr>
        <u/>
        <sz val="12"/>
        <color rgb="FF1155CC"/>
        <rFont val="Calibri"/>
        <family val="2"/>
      </rPr>
      <t>Marketing Tips</t>
    </r>
  </si>
  <si>
    <r>
      <rPr>
        <u/>
        <sz val="12"/>
        <color rgb="FF1155CC"/>
        <rFont val="Calibri"/>
        <family val="2"/>
      </rPr>
      <t>Marketing Tools: Digital Marketing Tools and Services</t>
    </r>
  </si>
  <si>
    <r>
      <rPr>
        <u/>
        <sz val="12"/>
        <color rgb="FF1155CC"/>
        <rFont val="Calibri"/>
        <family val="2"/>
      </rPr>
      <t>Marketing Virtual and Hybrid Events</t>
    </r>
  </si>
  <si>
    <r>
      <rPr>
        <u/>
        <sz val="12"/>
        <color rgb="FF1155CC"/>
        <rFont val="Calibri"/>
        <family val="2"/>
      </rPr>
      <t>Marketing with Anthropic Claude: Turning LinkedIn Comments Into Content Strategies</t>
    </r>
  </si>
  <si>
    <r>
      <rPr>
        <u/>
        <sz val="12"/>
        <color rgb="FF1155CC"/>
        <rFont val="Calibri"/>
        <family val="2"/>
      </rPr>
      <t>Metaverse and NFTs for Marketing</t>
    </r>
  </si>
  <si>
    <r>
      <rPr>
        <u/>
        <sz val="12"/>
        <color rgb="FF1155CC"/>
        <rFont val="Calibri"/>
        <family val="2"/>
      </rPr>
      <t>Product Marketing: Competitive Intelligence</t>
    </r>
  </si>
  <si>
    <r>
      <rPr>
        <u/>
        <sz val="12"/>
        <color rgb="FF1155CC"/>
        <rFont val="Calibri"/>
        <family val="2"/>
      </rPr>
      <t>SEO Strategy: Link Building</t>
    </r>
  </si>
  <si>
    <r>
      <rPr>
        <u/>
        <sz val="12"/>
        <color rgb="FF1155CC"/>
        <rFont val="Calibri"/>
        <family val="2"/>
      </rPr>
      <t>SEO: Keyword Strategy</t>
    </r>
  </si>
  <si>
    <r>
      <rPr>
        <u/>
        <sz val="12"/>
        <color rgb="FF1155CC"/>
        <rFont val="Calibri"/>
        <family val="2"/>
      </rPr>
      <t>Social Media Marketing for Small Business</t>
    </r>
  </si>
  <si>
    <r>
      <rPr>
        <u/>
        <sz val="12"/>
        <color rgb="FF1155CC"/>
        <rFont val="Calibri"/>
        <family val="2"/>
      </rPr>
      <t>Social Media Marketing Foundations</t>
    </r>
  </si>
  <si>
    <r>
      <rPr>
        <u/>
        <sz val="12"/>
        <color rgb="FF1155CC"/>
        <rFont val="Calibri"/>
        <family val="2"/>
      </rPr>
      <t>Social Media Marketing: Content Batching and Repurposing</t>
    </r>
  </si>
  <si>
    <r>
      <rPr>
        <u/>
        <sz val="12"/>
        <color rgb="FF1155CC"/>
        <rFont val="Calibri"/>
        <family val="2"/>
      </rPr>
      <t>Social Media Marketing: Social CRM</t>
    </r>
  </si>
  <si>
    <r>
      <rPr>
        <u/>
        <sz val="12"/>
        <color rgb="FF1155CC"/>
        <rFont val="Calibri"/>
        <family val="2"/>
      </rPr>
      <t>Social Media Stories: Creative Strategies and Tips</t>
    </r>
  </si>
  <si>
    <r>
      <rPr>
        <u/>
        <sz val="12"/>
        <color rgb="FF1155CC"/>
        <rFont val="Calibri"/>
        <family val="2"/>
      </rPr>
      <t>Strategic Social Media: Grow Your Business</t>
    </r>
  </si>
  <si>
    <r>
      <rPr>
        <u/>
        <sz val="12"/>
        <color rgb="FF1155CC"/>
        <rFont val="Calibri"/>
        <family val="2"/>
      </rPr>
      <t>B2B Networking: Making Connections Online and Offline at Conferences</t>
    </r>
  </si>
  <si>
    <r>
      <rPr>
        <u/>
        <sz val="12"/>
        <color rgb="FF1155CC"/>
        <rFont val="Calibri"/>
        <family val="2"/>
      </rPr>
      <t>Creating Inspiring Content on Uninspiring Days Nano Tips with Salina Yeung</t>
    </r>
  </si>
  <si>
    <r>
      <rPr>
        <u/>
        <sz val="12"/>
        <color rgb="FF1155CC"/>
        <rFont val="Calibri"/>
        <family val="2"/>
      </rPr>
      <t>Digital Marketing Analytics Nano Tips with Sam Dey</t>
    </r>
  </si>
  <si>
    <r>
      <rPr>
        <u/>
        <sz val="12"/>
        <color rgb="FF1155CC"/>
        <rFont val="Calibri"/>
        <family val="2"/>
      </rPr>
      <t>Nano Tips to Use and Improve SEO with Sam Dey</t>
    </r>
  </si>
  <si>
    <r>
      <rPr>
        <u/>
        <sz val="12"/>
        <color rgb="FF1155CC"/>
        <rFont val="Calibri"/>
        <family val="2"/>
      </rPr>
      <t>Strategic Content Marketing: Grow Your Reach on Social Media</t>
    </r>
  </si>
  <si>
    <r>
      <rPr>
        <u/>
        <sz val="12"/>
        <color rgb="FF1155CC"/>
        <rFont val="Calibri"/>
        <family val="2"/>
      </rPr>
      <t>Humanizing Your Personal Brand in the Age of AI: Advanced Strategies for Authentic Connection</t>
    </r>
  </si>
  <si>
    <r>
      <rPr>
        <u/>
        <sz val="12"/>
        <color rgb="FF1155CC"/>
        <rFont val="Calibri"/>
        <family val="2"/>
      </rPr>
      <t>A Content Marketer’s Guide to Using ChatGPT</t>
    </r>
  </si>
  <si>
    <r>
      <rPr>
        <u/>
        <sz val="12"/>
        <color rgb="FF1155CC"/>
        <rFont val="Calibri"/>
        <family val="2"/>
      </rPr>
      <t>Advertising on LinkedIn</t>
    </r>
  </si>
  <si>
    <r>
      <rPr>
        <u/>
        <sz val="12"/>
        <color rgb="FF1155CC"/>
        <rFont val="Calibri"/>
        <family val="2"/>
      </rPr>
      <t>AI for Google Analytics</t>
    </r>
  </si>
  <si>
    <r>
      <rPr>
        <u/>
        <sz val="12"/>
        <color rgb="FF1155CC"/>
        <rFont val="Calibri"/>
        <family val="2"/>
      </rPr>
      <t>B2B Marketing: Pricing Strategies</t>
    </r>
  </si>
  <si>
    <r>
      <rPr>
        <u/>
        <sz val="12"/>
        <color rgb="FF1155CC"/>
        <rFont val="Calibri"/>
        <family val="2"/>
      </rPr>
      <t>Bridge the Sales and Marketing Divide: Effective Cross Team Communication</t>
    </r>
  </si>
  <si>
    <r>
      <rPr>
        <u/>
        <sz val="12"/>
        <color rgb="FF1155CC"/>
        <rFont val="Calibri"/>
        <family val="2"/>
      </rPr>
      <t>Consumer Behavior Analytics for Marketing</t>
    </r>
  </si>
  <si>
    <r>
      <rPr>
        <u/>
        <sz val="12"/>
        <color rgb="FF1155CC"/>
        <rFont val="Calibri"/>
        <family val="2"/>
      </rPr>
      <t>Create Inclusive Content: Identifying and Preventing Racism in Your Marketing</t>
    </r>
  </si>
  <si>
    <r>
      <rPr>
        <u/>
        <sz val="12"/>
        <color rgb="FF1155CC"/>
        <rFont val="Calibri"/>
        <family val="2"/>
      </rPr>
      <t>Cultivating a Content-First Mindset</t>
    </r>
  </si>
  <si>
    <r>
      <rPr>
        <u/>
        <sz val="12"/>
        <color rgb="FF1155CC"/>
        <rFont val="Calibri"/>
        <family val="2"/>
      </rPr>
      <t>Ecommerce Marketing with Generative AI</t>
    </r>
  </si>
  <si>
    <r>
      <rPr>
        <u/>
        <sz val="12"/>
        <color rgb="FF1155CC"/>
        <rFont val="Calibri"/>
        <family val="2"/>
      </rPr>
      <t>Global Marketing: Expand the Reach of Your Product and Service Offerings</t>
    </r>
  </si>
  <si>
    <r>
      <rPr>
        <u/>
        <sz val="12"/>
        <color rgb="FF1155CC"/>
        <rFont val="Calibri"/>
        <family val="2"/>
      </rPr>
      <t>How to Create Your Website Strategy: The Discovery Process</t>
    </r>
  </si>
  <si>
    <r>
      <rPr>
        <u/>
        <sz val="12"/>
        <color rgb="FF1155CC"/>
        <rFont val="Calibri"/>
        <family val="2"/>
      </rPr>
      <t>Market Research: B2B</t>
    </r>
  </si>
  <si>
    <r>
      <rPr>
        <u/>
        <sz val="12"/>
        <color rgb="FF1155CC"/>
        <rFont val="Calibri"/>
        <family val="2"/>
      </rPr>
      <t>Market Research: Qualitative</t>
    </r>
  </si>
  <si>
    <r>
      <rPr>
        <u/>
        <sz val="12"/>
        <color rgb="FF1155CC"/>
        <rFont val="Calibri"/>
        <family val="2"/>
      </rPr>
      <t>Market Research: Quantitative</t>
    </r>
  </si>
  <si>
    <r>
      <rPr>
        <u/>
        <sz val="12"/>
        <color rgb="FF1155CC"/>
        <rFont val="Calibri"/>
        <family val="2"/>
      </rPr>
      <t>Marketing Metrics: Maximize Your Marketing Spending</t>
    </r>
  </si>
  <si>
    <r>
      <rPr>
        <u/>
        <sz val="12"/>
        <color rgb="FF1155CC"/>
        <rFont val="Calibri"/>
        <family val="2"/>
      </rPr>
      <t>Marketing Strategy: Case Studies from Leading Brands</t>
    </r>
  </si>
  <si>
    <r>
      <rPr>
        <u/>
        <sz val="12"/>
        <color rgb="FF1155CC"/>
        <rFont val="Calibri"/>
        <family val="2"/>
      </rPr>
      <t>Programmatic Advertising Foundations</t>
    </r>
  </si>
  <si>
    <r>
      <rPr>
        <u/>
        <sz val="12"/>
        <color rgb="FF1155CC"/>
        <rFont val="Calibri"/>
        <family val="2"/>
      </rPr>
      <t>Psychology Fundamentals for Marketing and Sales Success</t>
    </r>
  </si>
  <si>
    <r>
      <rPr>
        <u/>
        <sz val="12"/>
        <color rgb="FF1155CC"/>
        <rFont val="Calibri"/>
        <family val="2"/>
      </rPr>
      <t>Retail Marketing Strategy</t>
    </r>
  </si>
  <si>
    <r>
      <rPr>
        <u/>
        <sz val="12"/>
        <color rgb="FF1155CC"/>
        <rFont val="Calibri"/>
        <family val="2"/>
      </rPr>
      <t>Salesforce Marketing Associate Cert Prep</t>
    </r>
  </si>
  <si>
    <r>
      <rPr>
        <u/>
        <sz val="12"/>
        <color rgb="FF1155CC"/>
        <rFont val="Calibri"/>
        <family val="2"/>
      </rPr>
      <t>SEO Copywriting: Crafting Content for Both Humans and Search Engines</t>
    </r>
  </si>
  <si>
    <r>
      <rPr>
        <u/>
        <sz val="12"/>
        <color rgb="FF1155CC"/>
        <rFont val="Calibri"/>
        <family val="2"/>
      </rPr>
      <t>Strategic Content Repurposing for Marketers</t>
    </r>
  </si>
  <si>
    <r>
      <rPr>
        <u/>
        <sz val="12"/>
        <color rgb="FF1155CC"/>
        <rFont val="Calibri"/>
        <family val="2"/>
      </rPr>
      <t>Telling Your Story on the Web in 60 Seconds</t>
    </r>
  </si>
  <si>
    <r>
      <rPr>
        <u/>
        <sz val="12"/>
        <color rgb="FF1155CC"/>
        <rFont val="Calibri"/>
        <family val="2"/>
      </rPr>
      <t>AI Tools for Marketers: AI Marketing Foundations</t>
    </r>
  </si>
  <si>
    <r>
      <rPr>
        <u/>
        <sz val="12"/>
        <color rgb="FF1155CC"/>
        <rFont val="Calibri"/>
        <family val="2"/>
      </rPr>
      <t>Content Creation: Strategy and Tools</t>
    </r>
  </si>
  <si>
    <r>
      <rPr>
        <u/>
        <sz val="12"/>
        <color rgb="FF1155CC"/>
        <rFont val="Calibri"/>
        <family val="2"/>
      </rPr>
      <t>Content Marketing Funnel for Creators</t>
    </r>
  </si>
  <si>
    <r>
      <rPr>
        <u/>
        <sz val="12"/>
        <color rgb="FF1155CC"/>
        <rFont val="Calibri"/>
        <family val="2"/>
      </rPr>
      <t>Defining Your Unique Selling Proposition with Market Research</t>
    </r>
  </si>
  <si>
    <r>
      <rPr>
        <u/>
        <sz val="12"/>
        <color rgb="FF1155CC"/>
        <rFont val="Calibri"/>
        <family val="2"/>
      </rPr>
      <t>Essentials to Advertising on Pinterest</t>
    </r>
  </si>
  <si>
    <r>
      <rPr>
        <u/>
        <sz val="12"/>
        <color rgb="FF1155CC"/>
        <rFont val="Calibri"/>
        <family val="2"/>
      </rPr>
      <t>Productivity Hacks for Marketing Efficiency</t>
    </r>
  </si>
  <si>
    <r>
      <rPr>
        <u/>
        <sz val="12"/>
        <color rgb="FF1155CC"/>
        <rFont val="Calibri"/>
        <family val="2"/>
      </rPr>
      <t>How In-House Creators Can Power Your Company Brand</t>
    </r>
  </si>
  <si>
    <r>
      <rPr>
        <u/>
        <sz val="12"/>
        <color rgb="FF1155CC"/>
        <rFont val="Calibri"/>
        <family val="2"/>
      </rPr>
      <t>Adobe: Customer Journey Analytics</t>
    </r>
  </si>
  <si>
    <r>
      <rPr>
        <u/>
        <sz val="12"/>
        <color rgb="FF1155CC"/>
        <rFont val="Calibri"/>
        <family val="2"/>
      </rPr>
      <t>B2B Go-to-Market Strategy: How to Transform Your Business</t>
    </r>
  </si>
  <si>
    <r>
      <rPr>
        <u/>
        <sz val="12"/>
        <color rgb="FF1155CC"/>
        <rFont val="Calibri"/>
        <family val="2"/>
      </rPr>
      <t>Business Law Basics for Influencer Marketing Campaigns</t>
    </r>
  </si>
  <si>
    <r>
      <rPr>
        <u/>
        <sz val="12"/>
        <color rgb="FF1155CC"/>
        <rFont val="Calibri"/>
        <family val="2"/>
      </rPr>
      <t>Excel: Market Research Strategies</t>
    </r>
  </si>
  <si>
    <r>
      <rPr>
        <u/>
        <sz val="12"/>
        <color rgb="FF1155CC"/>
        <rFont val="Calibri"/>
        <family val="2"/>
      </rPr>
      <t>Gain Executive Buy-In on Your Content Marketing Strategy</t>
    </r>
  </si>
  <si>
    <r>
      <rPr>
        <u/>
        <sz val="12"/>
        <color rgb="FF1155CC"/>
        <rFont val="Calibri"/>
        <family val="2"/>
      </rPr>
      <t>Marketing Analytics: Decoding the Conversion Funnel for Revenue Growth</t>
    </r>
  </si>
  <si>
    <r>
      <rPr>
        <u/>
        <sz val="12"/>
        <color rgb="FF1155CC"/>
        <rFont val="Calibri"/>
        <family val="2"/>
      </rPr>
      <t>Marketing Strategy: Competitive Intelligence</t>
    </r>
  </si>
  <si>
    <r>
      <rPr>
        <u/>
        <sz val="12"/>
        <color rgb="FF1155CC"/>
        <rFont val="Calibri"/>
        <family val="2"/>
      </rPr>
      <t>Marketing Tools: How to Leverage AI Tools to Transform Your Marketing</t>
    </r>
  </si>
  <si>
    <r>
      <rPr>
        <u/>
        <sz val="12"/>
        <color rgb="FF1155CC"/>
        <rFont val="Calibri"/>
        <family val="2"/>
      </rPr>
      <t>Marketing: How to Use High-Impact Storytelling</t>
    </r>
  </si>
  <si>
    <r>
      <rPr>
        <u/>
        <sz val="12"/>
        <color rgb="FF1155CC"/>
        <rFont val="Calibri"/>
        <family val="2"/>
      </rPr>
      <t>Social Media Marketing Trends</t>
    </r>
  </si>
  <si>
    <r>
      <rPr>
        <u/>
        <sz val="12"/>
        <color rgb="FF1155CC"/>
        <rFont val="Calibri"/>
        <family val="2"/>
      </rPr>
      <t>Using Generative AI across the Marketing Lifecycle</t>
    </r>
  </si>
  <si>
    <r>
      <rPr>
        <u/>
        <sz val="12"/>
        <color rgb="FF1155CC"/>
        <rFont val="Calibri"/>
        <family val="2"/>
      </rPr>
      <t>AI for Marketing</t>
    </r>
  </si>
  <si>
    <r>
      <rPr>
        <u/>
        <sz val="12"/>
        <color rgb="FF1155CC"/>
        <rFont val="Calibri"/>
        <family val="2"/>
      </rPr>
      <t>Python for Marketing</t>
    </r>
  </si>
  <si>
    <r>
      <rPr>
        <u/>
        <sz val="12"/>
        <color rgb="FF1155CC"/>
        <rFont val="Calibri"/>
        <family val="2"/>
      </rPr>
      <t>Advanced Content Marketing</t>
    </r>
  </si>
  <si>
    <r>
      <rPr>
        <u/>
        <sz val="12"/>
        <color rgb="FF1155CC"/>
        <rFont val="Calibri"/>
        <family val="2"/>
      </rPr>
      <t>Data Driven Prospecting for Business Development</t>
    </r>
  </si>
  <si>
    <t>Creative Thinking and Innovation</t>
  </si>
  <si>
    <r>
      <rPr>
        <u/>
        <sz val="12"/>
        <color rgb="FF1155CC"/>
        <rFont val="Calibri"/>
        <family val="2"/>
      </rPr>
      <t>Building Your Innovation Skills</t>
    </r>
  </si>
  <si>
    <r>
      <rPr>
        <u/>
        <sz val="12"/>
        <color rgb="FF1155CC"/>
        <rFont val="Calibri"/>
        <family val="2"/>
      </rPr>
      <t>Advance Your Thought Leadership</t>
    </r>
  </si>
  <si>
    <r>
      <rPr>
        <u/>
        <sz val="12"/>
        <color rgb="FF1155CC"/>
        <rFont val="Calibri"/>
        <family val="2"/>
      </rPr>
      <t>Creative Lessons: Ed Catmull on "Design Better"</t>
    </r>
  </si>
  <si>
    <r>
      <rPr>
        <u/>
        <sz val="12"/>
        <color rgb="FF1155CC"/>
        <rFont val="Calibri"/>
        <family val="2"/>
      </rPr>
      <t>Applying Generative AI as a Creative Professional</t>
    </r>
  </si>
  <si>
    <r>
      <rPr>
        <u/>
        <sz val="12"/>
        <color rgb="FF1155CC"/>
        <rFont val="Calibri"/>
        <family val="2"/>
      </rPr>
      <t>Curiosity Flywheels: How to Create Great Ideas</t>
    </r>
  </si>
  <si>
    <r>
      <rPr>
        <u/>
        <sz val="12"/>
        <color rgb="FF1155CC"/>
        <rFont val="Calibri"/>
        <family val="2"/>
      </rPr>
      <t>Building Creativity and Innovation Skills in the Age of AI</t>
    </r>
  </si>
  <si>
    <r>
      <rPr>
        <u/>
        <sz val="12"/>
        <color rgb="FF1155CC"/>
        <rFont val="Calibri"/>
        <family val="2"/>
      </rPr>
      <t>Enhancing Individual and Group Creativity</t>
    </r>
  </si>
  <si>
    <r>
      <rPr>
        <u/>
        <sz val="12"/>
        <color rgb="FF1155CC"/>
        <rFont val="Calibri"/>
        <family val="2"/>
      </rPr>
      <t>Develop the Skills to Drive Innovation in Your Organization</t>
    </r>
  </si>
  <si>
    <r>
      <rPr>
        <u/>
        <sz val="12"/>
        <color rgb="FF1155CC"/>
        <rFont val="Calibri"/>
        <family val="2"/>
      </rPr>
      <t>Develop Your Creative Thinking and Innovation Skills</t>
    </r>
  </si>
  <si>
    <r>
      <rPr>
        <u/>
        <sz val="12"/>
        <color rgb="FF1155CC"/>
        <rFont val="Calibri"/>
        <family val="2"/>
      </rPr>
      <t>Finding Creativity in the Age of AI</t>
    </r>
  </si>
  <si>
    <r>
      <rPr>
        <u/>
        <sz val="12"/>
        <color rgb="FF1155CC"/>
        <rFont val="Calibri"/>
        <family val="2"/>
      </rPr>
      <t>Improve Your Creativity Skills</t>
    </r>
  </si>
  <si>
    <r>
      <rPr>
        <u/>
        <sz val="12"/>
        <color rgb="FF1155CC"/>
        <rFont val="Calibri"/>
        <family val="2"/>
      </rPr>
      <t>How to Make Innovative Thinking a Habit</t>
    </r>
  </si>
  <si>
    <r>
      <rPr>
        <u/>
        <sz val="12"/>
        <color rgb="FF1155CC"/>
        <rFont val="Calibri"/>
        <family val="2"/>
      </rPr>
      <t>Stay Competitive Using Design Thinking</t>
    </r>
  </si>
  <si>
    <r>
      <rPr>
        <u/>
        <sz val="12"/>
        <color rgb="FF1155CC"/>
        <rFont val="Calibri"/>
        <family val="2"/>
      </rPr>
      <t>How to Overcome and Avoid Creative Blocks</t>
    </r>
  </si>
  <si>
    <r>
      <rPr>
        <u/>
        <sz val="12"/>
        <color rgb="FF1155CC"/>
        <rFont val="Calibri"/>
        <family val="2"/>
      </rPr>
      <t>Understanding AI for Creative Professionals</t>
    </r>
  </si>
  <si>
    <r>
      <rPr>
        <u/>
        <sz val="12"/>
        <color rgb="FF1155CC"/>
        <rFont val="Calibri"/>
        <family val="2"/>
      </rPr>
      <t>Leverage the Power of Curiosity at Work to Adapt and Grow with Francesca Gino</t>
    </r>
  </si>
  <si>
    <r>
      <rPr>
        <u/>
        <sz val="12"/>
        <color rgb="FF1155CC"/>
        <rFont val="Calibri"/>
        <family val="2"/>
      </rPr>
      <t>Making the Impossible Possible: OK Go on "Design Better"</t>
    </r>
  </si>
  <si>
    <r>
      <rPr>
        <u/>
        <sz val="12"/>
        <color rgb="FF1155CC"/>
        <rFont val="Calibri"/>
        <family val="2"/>
      </rPr>
      <t>Nano Tips for Innovative Ideation with Lisa Bodell</t>
    </r>
  </si>
  <si>
    <r>
      <rPr>
        <u/>
        <sz val="12"/>
        <color rgb="FF1155CC"/>
        <rFont val="Calibri"/>
        <family val="2"/>
      </rPr>
      <t>Nano Tips for innovative Leadership with Lisa Bodell</t>
    </r>
  </si>
  <si>
    <r>
      <rPr>
        <u/>
        <sz val="12"/>
        <color rgb="FF1155CC"/>
        <rFont val="Calibri"/>
        <family val="2"/>
      </rPr>
      <t>On Creative Productivity and Risk-Taking</t>
    </r>
  </si>
  <si>
    <r>
      <rPr>
        <u/>
        <sz val="12"/>
        <color rgb="FF1155CC"/>
        <rFont val="Calibri"/>
        <family val="2"/>
      </rPr>
      <t>On Creativity: John Cleese on "Design Better"</t>
    </r>
  </si>
  <si>
    <r>
      <rPr>
        <u/>
        <sz val="12"/>
        <color rgb="FF1155CC"/>
        <rFont val="Calibri"/>
        <family val="2"/>
      </rPr>
      <t>Sparking Idea Flow and Building Mental Wealth</t>
    </r>
  </si>
  <si>
    <r>
      <rPr>
        <u/>
        <sz val="12"/>
        <color rgb="FF1155CC"/>
        <rFont val="Calibri"/>
        <family val="2"/>
      </rPr>
      <t>The Hidden Power of Unpreparedness</t>
    </r>
  </si>
  <si>
    <r>
      <rPr>
        <u/>
        <sz val="12"/>
        <color rgb="FF1155CC"/>
        <rFont val="Calibri"/>
        <family val="2"/>
      </rPr>
      <t>Elevate Your Trainings with Strategic Creativity</t>
    </r>
  </si>
  <si>
    <r>
      <rPr>
        <u/>
        <sz val="12"/>
        <color rgb="FF1155CC"/>
        <rFont val="Calibri"/>
        <family val="2"/>
      </rPr>
      <t>Sustainability as an Innovation Opportunity</t>
    </r>
  </si>
  <si>
    <r>
      <rPr>
        <u/>
        <sz val="12"/>
        <color rgb="FF1155CC"/>
        <rFont val="Calibri"/>
        <family val="2"/>
      </rPr>
      <t>Maximize Your Creative Power</t>
    </r>
  </si>
  <si>
    <r>
      <rPr>
        <u/>
        <sz val="12"/>
        <color rgb="FF1155CC"/>
        <rFont val="Calibri"/>
        <family val="2"/>
      </rPr>
      <t>Build Your Creative Capacity as a Leader</t>
    </r>
  </si>
  <si>
    <r>
      <rPr>
        <u/>
        <sz val="12"/>
        <color rgb="FF1155CC"/>
        <rFont val="Calibri"/>
        <family val="2"/>
      </rPr>
      <t>How to Keep Your Team on the Bleeding Edge of AI Innovation</t>
    </r>
  </si>
  <si>
    <r>
      <rPr>
        <u/>
        <sz val="12"/>
        <color rgb="FF1155CC"/>
        <rFont val="Calibri"/>
        <family val="2"/>
      </rPr>
      <t>Leading with Innovation In the Age of AI</t>
    </r>
  </si>
  <si>
    <t>Critical Thinking, Decision Making, and Problem Solving</t>
  </si>
  <si>
    <r>
      <rPr>
        <u/>
        <sz val="12"/>
        <color rgb="FF1155CC"/>
        <rFont val="Calibri"/>
        <family val="2"/>
      </rPr>
      <t>Amplify Your Critical Thinking with Generative AI</t>
    </r>
  </si>
  <si>
    <r>
      <rPr>
        <u/>
        <sz val="12"/>
        <color rgb="FF1155CC"/>
        <rFont val="Calibri"/>
        <family val="2"/>
      </rPr>
      <t>Build Your Analytical Skills with Statistical Analysis</t>
    </r>
  </si>
  <si>
    <r>
      <rPr>
        <u/>
        <sz val="12"/>
        <color rgb="FF1155CC"/>
        <rFont val="Calibri"/>
        <family val="2"/>
      </rPr>
      <t>Analytical Thinking to Drive Insights</t>
    </r>
  </si>
  <si>
    <r>
      <rPr>
        <u/>
        <sz val="12"/>
        <color rgb="FF1155CC"/>
        <rFont val="Calibri"/>
        <family val="2"/>
      </rPr>
      <t>Building Critical Thinking Skills in the Age of AI</t>
    </r>
  </si>
  <si>
    <r>
      <rPr>
        <u/>
        <sz val="12"/>
        <color rgb="FF1155CC"/>
        <rFont val="Calibri"/>
        <family val="2"/>
      </rPr>
      <t>Analytical Thinking to Evaluate Conclusions</t>
    </r>
  </si>
  <si>
    <r>
      <rPr>
        <u/>
        <sz val="12"/>
        <color rgb="FF1155CC"/>
        <rFont val="Calibri"/>
        <family val="2"/>
      </rPr>
      <t>Building Decision Making Skills in the Age of AI</t>
    </r>
  </si>
  <si>
    <r>
      <rPr>
        <u/>
        <sz val="12"/>
        <color rgb="FF1155CC"/>
        <rFont val="Calibri"/>
        <family val="2"/>
      </rPr>
      <t>Anatomy of a Breakthrough: How to Get Unstuck (Book Bite)</t>
    </r>
  </si>
  <si>
    <r>
      <rPr>
        <u/>
        <sz val="12"/>
        <color rgb="FF1155CC"/>
        <rFont val="Calibri"/>
        <family val="2"/>
      </rPr>
      <t>Develop Critical Thinking, Decision Making, and Problem Solving Skills</t>
    </r>
  </si>
  <si>
    <r>
      <rPr>
        <u/>
        <sz val="12"/>
        <color rgb="FF1155CC"/>
        <rFont val="Calibri"/>
        <family val="2"/>
      </rPr>
      <t>Build Your Logical Thinking Skills</t>
    </r>
  </si>
  <si>
    <r>
      <rPr>
        <u/>
        <sz val="12"/>
        <color rgb="FF1155CC"/>
        <rFont val="Calibri"/>
        <family val="2"/>
      </rPr>
      <t>Custom GPTs for Creative Problem Solving</t>
    </r>
  </si>
  <si>
    <r>
      <rPr>
        <u/>
        <sz val="12"/>
        <color rgb="FF1155CC"/>
        <rFont val="Calibri"/>
        <family val="2"/>
      </rPr>
      <t>Dan Ariely on Making Decisions</t>
    </r>
  </si>
  <si>
    <r>
      <rPr>
        <u/>
        <sz val="12"/>
        <color rgb="FF1155CC"/>
        <rFont val="Calibri"/>
        <family val="2"/>
      </rPr>
      <t>Data Driven Decisions in Business Operations</t>
    </r>
  </si>
  <si>
    <r>
      <rPr>
        <u/>
        <sz val="12"/>
        <color rgb="FF1155CC"/>
        <rFont val="Calibri"/>
        <family val="2"/>
      </rPr>
      <t>Data Storytelling for Marketers: Crafting Compelling Insights that Drive Decisions</t>
    </r>
  </si>
  <si>
    <r>
      <rPr>
        <u/>
        <sz val="12"/>
        <color rgb="FF1155CC"/>
        <rFont val="Calibri"/>
        <family val="2"/>
      </rPr>
      <t>Data-Backed Decision Making</t>
    </r>
  </si>
  <si>
    <r>
      <rPr>
        <u/>
        <sz val="12"/>
        <color rgb="FF1155CC"/>
        <rFont val="Calibri"/>
        <family val="2"/>
      </rPr>
      <t>Design Thinking: How to Use Creative Problem-Solving for Better Design</t>
    </r>
  </si>
  <si>
    <r>
      <rPr>
        <u/>
        <sz val="12"/>
        <color rgb="FF1155CC"/>
        <rFont val="Calibri"/>
        <family val="2"/>
      </rPr>
      <t>Developing a Problem-Solving Mindset</t>
    </r>
  </si>
  <si>
    <r>
      <rPr>
        <u/>
        <sz val="12"/>
        <color rgb="FF1155CC"/>
        <rFont val="Calibri"/>
        <family val="2"/>
      </rPr>
      <t>Ethical Decision-Making in Business: Strategies for Success</t>
    </r>
  </si>
  <si>
    <r>
      <rPr>
        <u/>
        <sz val="12"/>
        <color rgb="FF1155CC"/>
        <rFont val="Calibri"/>
        <family val="2"/>
      </rPr>
      <t>Five Learning Lessons from Cognitive Science</t>
    </r>
  </si>
  <si>
    <r>
      <rPr>
        <u/>
        <sz val="12"/>
        <color rgb="FF1155CC"/>
        <rFont val="Calibri"/>
        <family val="2"/>
      </rPr>
      <t>Hidden Genius: How Successful People Think (Book Bite)</t>
    </r>
  </si>
  <si>
    <r>
      <rPr>
        <u/>
        <sz val="12"/>
        <color rgb="FF1155CC"/>
        <rFont val="Calibri"/>
        <family val="2"/>
      </rPr>
      <t>How to Decide: Simple Tools for Making Better Choices</t>
    </r>
  </si>
  <si>
    <r>
      <rPr>
        <u/>
        <sz val="12"/>
        <color rgb="FF1155CC"/>
        <rFont val="Calibri"/>
        <family val="2"/>
      </rPr>
      <t>How to Make Confident Decisions at Life’s Crossroads</t>
    </r>
  </si>
  <si>
    <r>
      <rPr>
        <u/>
        <sz val="12"/>
        <color rgb="FF1155CC"/>
        <rFont val="Calibri"/>
        <family val="2"/>
      </rPr>
      <t>How to Think Better by Thinking Backwards</t>
    </r>
  </si>
  <si>
    <r>
      <rPr>
        <u/>
        <sz val="12"/>
        <color rgb="FF1155CC"/>
        <rFont val="Calibri"/>
        <family val="2"/>
      </rPr>
      <t>Managing Stress</t>
    </r>
  </si>
  <si>
    <r>
      <rPr>
        <u/>
        <sz val="12"/>
        <color rgb="FF1155CC"/>
        <rFont val="Calibri"/>
        <family val="2"/>
      </rPr>
      <t>Mindfulness Nano Tips for Decision-Making with Lillian Daniels</t>
    </r>
  </si>
  <si>
    <r>
      <rPr>
        <u/>
        <sz val="12"/>
        <color rgb="FF1155CC"/>
        <rFont val="Calibri"/>
        <family val="2"/>
      </rPr>
      <t>Nano Tips for Quick Decision Making with Lorraine K. Lee</t>
    </r>
  </si>
  <si>
    <r>
      <rPr>
        <u/>
        <sz val="12"/>
        <color rgb="FF1155CC"/>
        <rFont val="Calibri"/>
        <family val="2"/>
      </rPr>
      <t>Nano Tips on How to Use Storytelling for Problem Solving with Ash Rathod</t>
    </r>
  </si>
  <si>
    <r>
      <rPr>
        <u/>
        <sz val="12"/>
        <color rgb="FF1155CC"/>
        <rFont val="Calibri"/>
        <family val="2"/>
      </rPr>
      <t>Nano Tips To Get Time Back in Your Day with Lisa Bodell</t>
    </r>
  </si>
  <si>
    <r>
      <rPr>
        <u/>
        <sz val="12"/>
        <color rgb="FF1155CC"/>
        <rFont val="Calibri"/>
        <family val="2"/>
      </rPr>
      <t>Nano Tips To Overcome Overthinking with Melody Wilding</t>
    </r>
  </si>
  <si>
    <r>
      <rPr>
        <u/>
        <sz val="12"/>
        <color rgb="FF1155CC"/>
        <rFont val="Calibri"/>
        <family val="2"/>
      </rPr>
      <t>Practical Ethics for Businesses and Individuals</t>
    </r>
  </si>
  <si>
    <r>
      <rPr>
        <u/>
        <sz val="12"/>
        <color rgb="FF1155CC"/>
        <rFont val="Calibri"/>
        <family val="2"/>
      </rPr>
      <t>Problem-Solving for Founders</t>
    </r>
  </si>
  <si>
    <r>
      <rPr>
        <u/>
        <sz val="12"/>
        <color rgb="FF1155CC"/>
        <rFont val="Calibri"/>
        <family val="2"/>
      </rPr>
      <t>Sharpen Your Logic</t>
    </r>
  </si>
  <si>
    <r>
      <rPr>
        <u/>
        <sz val="12"/>
        <color rgb="FF1155CC"/>
        <rFont val="Calibri"/>
        <family val="2"/>
      </rPr>
      <t>Strategic Thinking Tips to Solve Problems and Innovate</t>
    </r>
  </si>
  <si>
    <r>
      <rPr>
        <u/>
        <sz val="12"/>
        <color rgb="FF1155CC"/>
        <rFont val="Calibri"/>
        <family val="2"/>
      </rPr>
      <t>Strengthen Your Decision-Making with Generative AI</t>
    </r>
  </si>
  <si>
    <r>
      <rPr>
        <u/>
        <sz val="12"/>
        <color rgb="FF1155CC"/>
        <rFont val="Calibri"/>
        <family val="2"/>
      </rPr>
      <t>Ten Habits of Great Problem-Solvers</t>
    </r>
  </si>
  <si>
    <r>
      <rPr>
        <u/>
        <sz val="12"/>
        <color rgb="FF1155CC"/>
        <rFont val="Calibri"/>
        <family val="2"/>
      </rPr>
      <t>Thinking 101: How to Reason Better to Live Better (Book Bite)</t>
    </r>
  </si>
  <si>
    <r>
      <rPr>
        <u/>
        <sz val="12"/>
        <color rgb="FF1155CC"/>
        <rFont val="Calibri"/>
        <family val="2"/>
      </rPr>
      <t>Tips for Better Collaborative Decision-Making</t>
    </r>
  </si>
  <si>
    <r>
      <rPr>
        <u/>
        <sz val="12"/>
        <color rgb="FF1155CC"/>
        <rFont val="Calibri"/>
        <family val="2"/>
      </rPr>
      <t>Uncertain: The Wisdom and Wonder of Being Unsure</t>
    </r>
  </si>
  <si>
    <r>
      <rPr>
        <u/>
        <sz val="12"/>
        <color rgb="FF1155CC"/>
        <rFont val="Calibri"/>
        <family val="2"/>
      </rPr>
      <t>Creative Problem Solving for Technologists</t>
    </r>
  </si>
  <si>
    <r>
      <rPr>
        <u/>
        <sz val="12"/>
        <color rgb="FF1155CC"/>
        <rFont val="Calibri"/>
        <family val="2"/>
      </rPr>
      <t>Nano Tips to Think Faster and Make Better Decisions with Shadé Zahrai</t>
    </r>
  </si>
  <si>
    <r>
      <rPr>
        <u/>
        <sz val="12"/>
        <color rgb="FF1155CC"/>
        <rFont val="Calibri"/>
        <family val="2"/>
      </rPr>
      <t>Problem Solving Across An Organization</t>
    </r>
  </si>
  <si>
    <r>
      <rPr>
        <u/>
        <sz val="12"/>
        <color rgb="FF1155CC"/>
        <rFont val="Calibri"/>
        <family val="2"/>
      </rPr>
      <t>Ten Habits of Great Decision Makers</t>
    </r>
  </si>
  <si>
    <r>
      <rPr>
        <u/>
        <sz val="12"/>
        <color rgb="FF1155CC"/>
        <rFont val="Calibri"/>
        <family val="2"/>
      </rPr>
      <t>Critical Thinking for New Managers</t>
    </r>
  </si>
  <si>
    <r>
      <rPr>
        <u/>
        <sz val="12"/>
        <color rgb="FF1155CC"/>
        <rFont val="Calibri"/>
        <family val="2"/>
      </rPr>
      <t>Becoming More Decisive</t>
    </r>
  </si>
  <si>
    <r>
      <rPr>
        <u/>
        <sz val="12"/>
        <color rgb="FF1155CC"/>
        <rFont val="Calibri"/>
        <family val="2"/>
      </rPr>
      <t>Critical Thinking for Software Engineers: Practical Approach to Complex Software Engineering Challenges</t>
    </r>
  </si>
  <si>
    <r>
      <rPr>
        <u/>
        <sz val="12"/>
        <color rgb="FF1155CC"/>
        <rFont val="Calibri"/>
        <family val="2"/>
      </rPr>
      <t>Improving Your Thinking</t>
    </r>
  </si>
  <si>
    <r>
      <rPr>
        <u/>
        <sz val="12"/>
        <color rgb="FF1155CC"/>
        <rFont val="Calibri"/>
        <family val="2"/>
      </rPr>
      <t>Overcoming Cognitive Bias</t>
    </r>
  </si>
  <si>
    <r>
      <rPr>
        <u/>
        <sz val="12"/>
        <color rgb="FF1155CC"/>
        <rFont val="Calibri"/>
        <family val="2"/>
      </rPr>
      <t>Problem-Solving Techniques</t>
    </r>
  </si>
  <si>
    <r>
      <rPr>
        <u/>
        <sz val="12"/>
        <color rgb="FF1155CC"/>
        <rFont val="Calibri"/>
        <family val="2"/>
      </rPr>
      <t>Data-Driven Decision-Making for the Real World</t>
    </r>
  </si>
  <si>
    <r>
      <rPr>
        <u/>
        <sz val="12"/>
        <color rgb="FF1155CC"/>
        <rFont val="Calibri"/>
        <family val="2"/>
      </rPr>
      <t>Improving Decision Making as a Business Analyst</t>
    </r>
  </si>
  <si>
    <r>
      <rPr>
        <u/>
        <sz val="12"/>
        <color rgb="FF1155CC"/>
        <rFont val="Calibri"/>
        <family val="2"/>
      </rPr>
      <t>AI and Data Driven Decision Making for HR</t>
    </r>
  </si>
  <si>
    <r>
      <rPr>
        <u/>
        <sz val="12"/>
        <color rgb="FF1155CC"/>
        <rFont val="Calibri"/>
        <family val="2"/>
      </rPr>
      <t>Think Like a Doctor to Make Executive Decisions</t>
    </r>
  </si>
  <si>
    <r>
      <rPr>
        <u/>
        <sz val="12"/>
        <color rgb="FF1155CC"/>
        <rFont val="Calibri"/>
        <family val="2"/>
      </rPr>
      <t>Using Questions to Foster Critical Thinking and Curiosity</t>
    </r>
  </si>
  <si>
    <r>
      <rPr>
        <u/>
        <sz val="12"/>
        <color rgb="FF1155CC"/>
        <rFont val="Calibri"/>
        <family val="2"/>
      </rPr>
      <t>Decision Intelligence</t>
    </r>
  </si>
  <si>
    <r>
      <rPr>
        <u/>
        <sz val="12"/>
        <color rgb="FF1155CC"/>
        <rFont val="Calibri"/>
        <family val="2"/>
      </rPr>
      <t>Critical Thinking for Better Judgment and Decision-Making (with Audio Descriptions)</t>
    </r>
  </si>
  <si>
    <r>
      <rPr>
        <u/>
        <sz val="12"/>
        <color rgb="FF1155CC"/>
        <rFont val="Calibri"/>
        <family val="2"/>
      </rPr>
      <t>Removing Noise and Bias from Strategic Decision-Making</t>
    </r>
  </si>
  <si>
    <t>Customer Focus</t>
  </si>
  <si>
    <r>
      <rPr>
        <u/>
        <sz val="12"/>
        <color rgb="FF1155CC"/>
        <rFont val="Calibri"/>
        <family val="2"/>
      </rPr>
      <t>CRM Basics: Unlock Business Growth through Relationships</t>
    </r>
  </si>
  <si>
    <r>
      <rPr>
        <u/>
        <sz val="12"/>
        <color rgb="FF1155CC"/>
        <rFont val="Calibri"/>
        <family val="2"/>
      </rPr>
      <t>Build Your Skills In Customer Service</t>
    </r>
  </si>
  <si>
    <r>
      <rPr>
        <u/>
        <sz val="12"/>
        <color rgb="FF1155CC"/>
        <rFont val="Calibri"/>
        <family val="2"/>
      </rPr>
      <t>Customer Service Foundations</t>
    </r>
  </si>
  <si>
    <r>
      <rPr>
        <u/>
        <sz val="12"/>
        <color rgb="FF1155CC"/>
        <rFont val="Calibri"/>
        <family val="2"/>
      </rPr>
      <t>CSCMP Supply Chain Foundations: Customer Relationship Management Professional Certificate</t>
    </r>
  </si>
  <si>
    <r>
      <rPr>
        <u/>
        <sz val="12"/>
        <color rgb="FF1155CC"/>
        <rFont val="Calibri"/>
        <family val="2"/>
      </rPr>
      <t>Customer Service Fundamentals for Hospitality</t>
    </r>
  </si>
  <si>
    <r>
      <rPr>
        <u/>
        <sz val="12"/>
        <color rgb="FF1155CC"/>
        <rFont val="Calibri"/>
        <family val="2"/>
      </rPr>
      <t>Customer Success Foundations Professional Certificate by ChurnZero</t>
    </r>
  </si>
  <si>
    <r>
      <rPr>
        <u/>
        <sz val="12"/>
        <color rgb="FF1155CC"/>
        <rFont val="Calibri"/>
        <family val="2"/>
      </rPr>
      <t>Customer Service Skills: Communicating Complex Products with Confidence</t>
    </r>
  </si>
  <si>
    <r>
      <rPr>
        <u/>
        <sz val="12"/>
        <color rgb="FF1155CC"/>
        <rFont val="Calibri"/>
        <family val="2"/>
      </rPr>
      <t>Develop Your Customer Service Skills</t>
    </r>
  </si>
  <si>
    <r>
      <rPr>
        <u/>
        <sz val="12"/>
        <color rgb="FF1155CC"/>
        <rFont val="Calibri"/>
        <family val="2"/>
      </rPr>
      <t>Customer Service: How to Adapt to Changing Customer Needs</t>
    </r>
  </si>
  <si>
    <r>
      <rPr>
        <u/>
        <sz val="12"/>
        <color rgb="FF1155CC"/>
        <rFont val="Calibri"/>
        <family val="2"/>
      </rPr>
      <t>Essential New Skills in Customer Support</t>
    </r>
  </si>
  <si>
    <r>
      <rPr>
        <u/>
        <sz val="12"/>
        <color rgb="FF1155CC"/>
        <rFont val="Calibri"/>
        <family val="2"/>
      </rPr>
      <t>Customer Service: How to Deliver Support Across Languages</t>
    </r>
  </si>
  <si>
    <r>
      <rPr>
        <u/>
        <sz val="12"/>
        <color rgb="FF1155CC"/>
        <rFont val="Calibri"/>
        <family val="2"/>
      </rPr>
      <t>Explore a Career as a Customer Service Representative</t>
    </r>
  </si>
  <si>
    <r>
      <rPr>
        <u/>
        <sz val="12"/>
        <color rgb="FF1155CC"/>
        <rFont val="Calibri"/>
        <family val="2"/>
      </rPr>
      <t>Customer Service: Serving Internal Customers</t>
    </r>
  </si>
  <si>
    <r>
      <rPr>
        <u/>
        <sz val="12"/>
        <color rgb="FF1155CC"/>
        <rFont val="Calibri"/>
        <family val="2"/>
      </rPr>
      <t>Generative AI for Customer Service with Microsoft 365 Copilot Professional Certificate</t>
    </r>
  </si>
  <si>
    <r>
      <rPr>
        <u/>
        <sz val="12"/>
        <color rgb="FF1155CC"/>
        <rFont val="Calibri"/>
        <family val="2"/>
      </rPr>
      <t>Delivering Bad News to a Customer</t>
    </r>
  </si>
  <si>
    <r>
      <rPr>
        <u/>
        <sz val="12"/>
        <color rgb="FF1155CC"/>
        <rFont val="Calibri"/>
        <family val="2"/>
      </rPr>
      <t>Getting Started as a Customer Support Specialist</t>
    </r>
  </si>
  <si>
    <r>
      <rPr>
        <u/>
        <sz val="12"/>
        <color rgb="FF1155CC"/>
        <rFont val="Calibri"/>
        <family val="2"/>
      </rPr>
      <t>Eat Their Lunch: Winning Customers Away from the Competition</t>
    </r>
  </si>
  <si>
    <r>
      <rPr>
        <u/>
        <sz val="12"/>
        <color rgb="FF1155CC"/>
        <rFont val="Calibri"/>
        <family val="2"/>
      </rPr>
      <t>Growing as a Customer Service Manager</t>
    </r>
  </si>
  <si>
    <r>
      <rPr>
        <u/>
        <sz val="12"/>
        <color rgb="FF1155CC"/>
        <rFont val="Calibri"/>
        <family val="2"/>
      </rPr>
      <t>How to Create Great Customer Experiences</t>
    </r>
  </si>
  <si>
    <r>
      <rPr>
        <u/>
        <sz val="12"/>
        <color rgb="FF1155CC"/>
        <rFont val="Calibri"/>
        <family val="2"/>
      </rPr>
      <t>Zendesk Customer Service Professional Certificate</t>
    </r>
  </si>
  <si>
    <r>
      <rPr>
        <u/>
        <sz val="12"/>
        <color rgb="FF1155CC"/>
        <rFont val="Calibri"/>
        <family val="2"/>
      </rPr>
      <t>How to Quickly Find the Root Cause of a Customer Issue</t>
    </r>
  </si>
  <si>
    <r>
      <rPr>
        <u/>
        <sz val="12"/>
        <color rgb="FF1155CC"/>
        <rFont val="Calibri"/>
        <family val="2"/>
      </rPr>
      <t>Nano Tips for a Pitch That Persuades without Pressure with Alex James</t>
    </r>
  </si>
  <si>
    <r>
      <rPr>
        <u/>
        <sz val="12"/>
        <color rgb="FF1155CC"/>
        <rFont val="Calibri"/>
        <family val="2"/>
      </rPr>
      <t>Nano Tips for Customer Centric Communication with Richard Moore</t>
    </r>
  </si>
  <si>
    <r>
      <rPr>
        <u/>
        <sz val="12"/>
        <color rgb="FF1155CC"/>
        <rFont val="Calibri"/>
        <family val="2"/>
      </rPr>
      <t>Nano Tips for Dealing with a Difficult Customer with Richard Moore</t>
    </r>
  </si>
  <si>
    <r>
      <rPr>
        <u/>
        <sz val="12"/>
        <color rgb="FF1155CC"/>
        <rFont val="Calibri"/>
        <family val="2"/>
      </rPr>
      <t>Nano Tips for Intentional Engagement Online with Richard Moore</t>
    </r>
  </si>
  <si>
    <r>
      <rPr>
        <u/>
        <sz val="12"/>
        <color rgb="FF1155CC"/>
        <rFont val="Calibri"/>
        <family val="2"/>
      </rPr>
      <t>Responding to Unreasonable Customer Demands</t>
    </r>
  </si>
  <si>
    <r>
      <rPr>
        <u/>
        <sz val="12"/>
        <color rgb="FF1155CC"/>
        <rFont val="Calibri"/>
        <family val="2"/>
      </rPr>
      <t>Tackling Intense Customer Service Moments</t>
    </r>
  </si>
  <si>
    <r>
      <rPr>
        <u/>
        <sz val="12"/>
        <color rgb="FF1155CC"/>
        <rFont val="Calibri"/>
        <family val="2"/>
      </rPr>
      <t>The 10 Pillars of Customer Experience</t>
    </r>
  </si>
  <si>
    <r>
      <rPr>
        <u/>
        <sz val="12"/>
        <color rgb="FF1155CC"/>
        <rFont val="Calibri"/>
        <family val="2"/>
      </rPr>
      <t>The Service Mindset: Enhancing Your Customer-Centric Skills</t>
    </r>
  </si>
  <si>
    <r>
      <rPr>
        <u/>
        <sz val="12"/>
        <color rgb="FF1155CC"/>
        <rFont val="Calibri"/>
        <family val="2"/>
      </rPr>
      <t>Tips for Documenting Complex Customer Interactions</t>
    </r>
  </si>
  <si>
    <r>
      <rPr>
        <u/>
        <sz val="12"/>
        <color rgb="FF1155CC"/>
        <rFont val="Calibri"/>
        <family val="2"/>
      </rPr>
      <t>Tips for Managing Stress While Working with Upset Customers</t>
    </r>
  </si>
  <si>
    <r>
      <rPr>
        <u/>
        <sz val="12"/>
        <color rgb="FF1155CC"/>
        <rFont val="Calibri"/>
        <family val="2"/>
      </rPr>
      <t>Uncovering Opportunities and Risks: Applying Predictive Analytics in CSM</t>
    </r>
  </si>
  <si>
    <r>
      <rPr>
        <u/>
        <sz val="12"/>
        <color rgb="FF1155CC"/>
        <rFont val="Calibri"/>
        <family val="2"/>
      </rPr>
      <t>Understanding Customers Using Jobs To Be Done with David Duncan</t>
    </r>
  </si>
  <si>
    <r>
      <rPr>
        <u/>
        <sz val="12"/>
        <color rgb="FF1155CC"/>
        <rFont val="Calibri"/>
        <family val="2"/>
      </rPr>
      <t>Using Data to Create a Better Customer Experience</t>
    </r>
  </si>
  <si>
    <r>
      <rPr>
        <u/>
        <sz val="12"/>
        <color rgb="FF1155CC"/>
        <rFont val="Calibri"/>
        <family val="2"/>
      </rPr>
      <t>Working with Upset Customers</t>
    </r>
  </si>
  <si>
    <r>
      <rPr>
        <u/>
        <sz val="12"/>
        <color rgb="FF1155CC"/>
        <rFont val="Calibri"/>
        <family val="2"/>
      </rPr>
      <t>Customer Service for Any Sector: Tips from a Hospitality Expert</t>
    </r>
  </si>
  <si>
    <r>
      <rPr>
        <u/>
        <sz val="12"/>
        <color rgb="FF1155CC"/>
        <rFont val="Calibri"/>
        <family val="2"/>
      </rPr>
      <t>Customer Success: Aligning Expectations in Times of Rapid Change</t>
    </r>
  </si>
  <si>
    <r>
      <rPr>
        <u/>
        <sz val="12"/>
        <color rgb="FF1155CC"/>
        <rFont val="Calibri"/>
        <family val="2"/>
      </rPr>
      <t>Customer Success: Skills for Successful Client Interactions</t>
    </r>
  </si>
  <si>
    <r>
      <rPr>
        <u/>
        <sz val="12"/>
        <color rgb="FF1155CC"/>
        <rFont val="Calibri"/>
        <family val="2"/>
      </rPr>
      <t>Handling Customer Complaints with Empathy</t>
    </r>
  </si>
  <si>
    <r>
      <rPr>
        <u/>
        <sz val="12"/>
        <color rgb="FF1155CC"/>
        <rFont val="Calibri"/>
        <family val="2"/>
      </rPr>
      <t>Service Excellence: How to Exceed Expectations Every Time</t>
    </r>
  </si>
  <si>
    <r>
      <rPr>
        <u/>
        <sz val="12"/>
        <color rgb="FF1155CC"/>
        <rFont val="Calibri"/>
        <family val="2"/>
      </rPr>
      <t>Surviving Burnout in Customer Service</t>
    </r>
  </si>
  <si>
    <r>
      <rPr>
        <u/>
        <sz val="12"/>
        <color rgb="FF1155CC"/>
        <rFont val="Calibri"/>
        <family val="2"/>
      </rPr>
      <t>Time Management for Customer Service Professionals</t>
    </r>
  </si>
  <si>
    <r>
      <rPr>
        <u/>
        <sz val="12"/>
        <color rgb="FF1155CC"/>
        <rFont val="Calibri"/>
        <family val="2"/>
      </rPr>
      <t>Contact Center Leadership</t>
    </r>
  </si>
  <si>
    <r>
      <rPr>
        <u/>
        <sz val="12"/>
        <color rgb="FF1155CC"/>
        <rFont val="Calibri"/>
        <family val="2"/>
      </rPr>
      <t>Aligning Customer Experience with Company Culture</t>
    </r>
  </si>
  <si>
    <r>
      <rPr>
        <u/>
        <sz val="12"/>
        <color rgb="FF1155CC"/>
        <rFont val="Calibri"/>
        <family val="2"/>
      </rPr>
      <t>Balancing AI and the Human Touch in Customer Service</t>
    </r>
  </si>
  <si>
    <r>
      <rPr>
        <u/>
        <sz val="12"/>
        <color rgb="FF1155CC"/>
        <rFont val="Calibri"/>
        <family val="2"/>
      </rPr>
      <t>Boost Your Revenue with Customer Retention</t>
    </r>
  </si>
  <si>
    <r>
      <rPr>
        <u/>
        <sz val="12"/>
        <color rgb="FF1155CC"/>
        <rFont val="Calibri"/>
        <family val="2"/>
      </rPr>
      <t>Building Rapport with Customers</t>
    </r>
  </si>
  <si>
    <r>
      <rPr>
        <u/>
        <sz val="12"/>
        <color rgb="FF1155CC"/>
        <rFont val="Calibri"/>
        <family val="2"/>
      </rPr>
      <t>Championing the Customer in Everything You Do</t>
    </r>
  </si>
  <si>
    <r>
      <rPr>
        <u/>
        <sz val="12"/>
        <color rgb="FF1155CC"/>
        <rFont val="Calibri"/>
        <family val="2"/>
      </rPr>
      <t>Customer Experience (CX) Foundations</t>
    </r>
  </si>
  <si>
    <r>
      <rPr>
        <u/>
        <sz val="12"/>
        <color rgb="FF1155CC"/>
        <rFont val="Calibri"/>
        <family val="2"/>
      </rPr>
      <t>Customer Experience (CX) Strategy: How to Design an Organizational Approach</t>
    </r>
  </si>
  <si>
    <r>
      <rPr>
        <u/>
        <sz val="12"/>
        <color rgb="FF1155CC"/>
        <rFont val="Calibri"/>
        <family val="2"/>
      </rPr>
      <t>Customer Experience (CX) Trends</t>
    </r>
  </si>
  <si>
    <r>
      <rPr>
        <u/>
        <sz val="12"/>
        <color rgb="FF1155CC"/>
        <rFont val="Calibri"/>
        <family val="2"/>
      </rPr>
      <t>Customer Experience Strategy: Build a Customer-Centric Culture</t>
    </r>
  </si>
  <si>
    <r>
      <rPr>
        <u/>
        <sz val="12"/>
        <color rgb="FF1155CC"/>
        <rFont val="Calibri"/>
        <family val="2"/>
      </rPr>
      <t>Customer Experience: 6 Essential Foundations For Lasting Loyalty</t>
    </r>
  </si>
  <si>
    <r>
      <rPr>
        <u/>
        <sz val="12"/>
        <color rgb="FF1155CC"/>
        <rFont val="Calibri"/>
        <family val="2"/>
      </rPr>
      <t>Customer Service in the Field</t>
    </r>
  </si>
  <si>
    <r>
      <rPr>
        <u/>
        <sz val="12"/>
        <color rgb="FF1155CC"/>
        <rFont val="Calibri"/>
        <family val="2"/>
      </rPr>
      <t>Customer Service: Handling Abusive Customers</t>
    </r>
  </si>
  <si>
    <r>
      <rPr>
        <u/>
        <sz val="12"/>
        <color rgb="FF1155CC"/>
        <rFont val="Calibri"/>
        <family val="2"/>
      </rPr>
      <t>Customer Service: Problem-Solving and Troubleshooting</t>
    </r>
  </si>
  <si>
    <r>
      <rPr>
        <u/>
        <sz val="12"/>
        <color rgb="FF1155CC"/>
        <rFont val="Calibri"/>
        <family val="2"/>
      </rPr>
      <t>Customer Success Foundations</t>
    </r>
  </si>
  <si>
    <r>
      <rPr>
        <u/>
        <sz val="12"/>
        <color rgb="FF1155CC"/>
        <rFont val="Calibri"/>
        <family val="2"/>
      </rPr>
      <t>Delivering Exceptional Live Chat Support: Drive Results and Loyalty</t>
    </r>
  </si>
  <si>
    <r>
      <rPr>
        <u/>
        <sz val="12"/>
        <color rgb="FF1155CC"/>
        <rFont val="Calibri"/>
        <family val="2"/>
      </rPr>
      <t>Empathy for Customer Service Professionals</t>
    </r>
  </si>
  <si>
    <r>
      <rPr>
        <u/>
        <sz val="12"/>
        <color rgb="FF1155CC"/>
        <rFont val="Calibri"/>
        <family val="2"/>
      </rPr>
      <t>Listening to Customers</t>
    </r>
  </si>
  <si>
    <r>
      <rPr>
        <u/>
        <sz val="12"/>
        <color rgb="FF1155CC"/>
        <rFont val="Calibri"/>
        <family val="2"/>
      </rPr>
      <t>Onboard New Customers for Loyalty, Engagement, and Expansion</t>
    </r>
  </si>
  <si>
    <r>
      <rPr>
        <u/>
        <sz val="12"/>
        <color rgb="FF1155CC"/>
        <rFont val="Calibri"/>
        <family val="2"/>
      </rPr>
      <t>Using AI for Customer Service Managers</t>
    </r>
  </si>
  <si>
    <r>
      <rPr>
        <u/>
        <sz val="12"/>
        <color rgb="FF1155CC"/>
        <rFont val="Calibri"/>
        <family val="2"/>
      </rPr>
      <t>Writing Customer Service Emails</t>
    </r>
  </si>
  <si>
    <r>
      <rPr>
        <u/>
        <sz val="12"/>
        <color rgb="FF1155CC"/>
        <rFont val="Calibri"/>
        <family val="2"/>
      </rPr>
      <t>Customer Service: How to Manage Your Customer Queues</t>
    </r>
  </si>
  <si>
    <r>
      <rPr>
        <u/>
        <sz val="12"/>
        <color rgb="FF1155CC"/>
        <rFont val="Calibri"/>
        <family val="2"/>
      </rPr>
      <t>Increase Customer Loyalty by Doing Agent Experience (AX) Right</t>
    </r>
  </si>
  <si>
    <r>
      <rPr>
        <u/>
        <sz val="12"/>
        <color rgb="FF1155CC"/>
        <rFont val="Calibri"/>
        <family val="2"/>
      </rPr>
      <t>The 8 Laws of Customer Focused Leadership</t>
    </r>
  </si>
  <si>
    <r>
      <rPr>
        <u/>
        <sz val="12"/>
        <color rgb="FF1155CC"/>
        <rFont val="Calibri"/>
        <family val="2"/>
      </rPr>
      <t>Connecting with Customers Across Channels: Build Loyalty and Stand Out in the AI Era</t>
    </r>
  </si>
  <si>
    <r>
      <rPr>
        <u/>
        <sz val="12"/>
        <color rgb="FF1155CC"/>
        <rFont val="Calibri"/>
        <family val="2"/>
      </rPr>
      <t>Customer Journey Mapping with Generative AI</t>
    </r>
  </si>
  <si>
    <r>
      <rPr>
        <u/>
        <sz val="12"/>
        <color rgb="FF1155CC"/>
        <rFont val="Calibri"/>
        <family val="2"/>
      </rPr>
      <t>CX Operations: Developing a Customer-Centric Operating Model</t>
    </r>
  </si>
  <si>
    <r>
      <rPr>
        <u/>
        <sz val="12"/>
        <color rgb="FF1155CC"/>
        <rFont val="Calibri"/>
        <family val="2"/>
      </rPr>
      <t>Driving Business Growth Through Customer-Centricity</t>
    </r>
  </si>
  <si>
    <r>
      <rPr>
        <u/>
        <sz val="12"/>
        <color rgb="FF1155CC"/>
        <rFont val="Calibri"/>
        <family val="2"/>
      </rPr>
      <t>How to Recover after a Bad Customer Call</t>
    </r>
  </si>
  <si>
    <r>
      <rPr>
        <u/>
        <sz val="12"/>
        <color rgb="FF1155CC"/>
        <rFont val="Calibri"/>
        <family val="2"/>
      </rPr>
      <t>Leveraging AI in Contact Centers: Overcoming Volume and Improving Customer Experience</t>
    </r>
  </si>
  <si>
    <r>
      <rPr>
        <u/>
        <sz val="12"/>
        <color rgb="FF1155CC"/>
        <rFont val="Calibri"/>
        <family val="2"/>
      </rPr>
      <t>Nano Tips for Managing Customer Expectations with Richard Moore</t>
    </r>
  </si>
  <si>
    <r>
      <rPr>
        <u/>
        <sz val="12"/>
        <color rgb="FF1155CC"/>
        <rFont val="Calibri"/>
        <family val="2"/>
      </rPr>
      <t>Personalizing Your Customer’s Buying Experience</t>
    </r>
  </si>
  <si>
    <r>
      <rPr>
        <u/>
        <sz val="12"/>
        <color rgb="FF1155CC"/>
        <rFont val="Calibri"/>
        <family val="2"/>
      </rPr>
      <t>The CX Value Chain: Linking Customer Experience to Business Outcomes</t>
    </r>
  </si>
  <si>
    <r>
      <rPr>
        <u/>
        <sz val="12"/>
        <color rgb="FF1155CC"/>
        <rFont val="Calibri"/>
        <family val="2"/>
      </rPr>
      <t>Building Customer Loyalty</t>
    </r>
  </si>
  <si>
    <r>
      <rPr>
        <u/>
        <sz val="12"/>
        <color rgb="FF1155CC"/>
        <rFont val="Calibri"/>
        <family val="2"/>
      </rPr>
      <t>Customer Decision Journey</t>
    </r>
  </si>
  <si>
    <r>
      <rPr>
        <u/>
        <sz val="12"/>
        <color rgb="FF1155CC"/>
        <rFont val="Calibri"/>
        <family val="2"/>
      </rPr>
      <t>Customer-Centric Transformation: How Market Research Fuels Organizational Change</t>
    </r>
  </si>
  <si>
    <r>
      <rPr>
        <u/>
        <sz val="12"/>
        <color rgb="FF1155CC"/>
        <rFont val="Calibri"/>
        <family val="2"/>
      </rPr>
      <t>Quality Standards in Customer Service</t>
    </r>
  </si>
  <si>
    <r>
      <rPr>
        <u/>
        <sz val="12"/>
        <color rgb="FF1155CC"/>
        <rFont val="Calibri"/>
        <family val="2"/>
      </rPr>
      <t>Serving Customers Using Social Media</t>
    </r>
  </si>
  <si>
    <r>
      <rPr>
        <u/>
        <sz val="12"/>
        <color rgb="FF1155CC"/>
        <rFont val="Calibri"/>
        <family val="2"/>
      </rPr>
      <t>Creating Positive Conversations with Challenging Customers</t>
    </r>
  </si>
  <si>
    <r>
      <rPr>
        <u/>
        <sz val="12"/>
        <color rgb="FF1155CC"/>
        <rFont val="Calibri"/>
        <family val="2"/>
      </rPr>
      <t>Customer Experience: Creating Customer Personas</t>
    </r>
  </si>
  <si>
    <r>
      <rPr>
        <u/>
        <sz val="12"/>
        <color rgb="FF1155CC"/>
        <rFont val="Calibri"/>
        <family val="2"/>
      </rPr>
      <t>Customer Service Leadership</t>
    </r>
  </si>
  <si>
    <t>Data Analysis</t>
  </si>
  <si>
    <r>
      <rPr>
        <u/>
        <sz val="12"/>
        <color rgb="FF1155CC"/>
        <rFont val="Calibri"/>
        <family val="2"/>
      </rPr>
      <t>Advance Your Business Analytics Skills</t>
    </r>
  </si>
  <si>
    <r>
      <rPr>
        <u/>
        <sz val="12"/>
        <color rgb="FF1155CC"/>
        <rFont val="Calibri"/>
        <family val="2"/>
      </rPr>
      <t>Advance Your Data Privacy Skills</t>
    </r>
  </si>
  <si>
    <r>
      <rPr>
        <u/>
        <sz val="12"/>
        <color rgb="FF1155CC"/>
        <rFont val="Calibri"/>
        <family val="2"/>
      </rPr>
      <t>Advance Your Data Skills in Apache Spark</t>
    </r>
  </si>
  <si>
    <r>
      <rPr>
        <u/>
        <sz val="12"/>
        <color rgb="FF1155CC"/>
        <rFont val="Calibri"/>
        <family val="2"/>
      </rPr>
      <t>Data Visualization: How to Choose the Right Graph</t>
    </r>
  </si>
  <si>
    <r>
      <rPr>
        <u/>
        <sz val="12"/>
        <color rgb="FF1155CC"/>
        <rFont val="Calibri"/>
        <family val="2"/>
      </rPr>
      <t>Advance Your Database Administration Skills</t>
    </r>
  </si>
  <si>
    <r>
      <rPr>
        <u/>
        <sz val="12"/>
        <color rgb="FF1155CC"/>
        <rFont val="Calibri"/>
        <family val="2"/>
      </rPr>
      <t>Nano Tips for Navigating Advanced Data Analysis, Vision, and Voice in ChatGPT with Lachezar Arabadzhiev</t>
    </r>
  </si>
  <si>
    <r>
      <rPr>
        <u/>
        <sz val="12"/>
        <color rgb="FF1155CC"/>
        <rFont val="Calibri"/>
        <family val="2"/>
      </rPr>
      <t>Advance Your Python Skills for Data Science</t>
    </r>
  </si>
  <si>
    <r>
      <rPr>
        <u/>
        <sz val="12"/>
        <color rgb="FF1155CC"/>
        <rFont val="Calibri"/>
        <family val="2"/>
      </rPr>
      <t>How to Create Executive Level Data Visualizations</t>
    </r>
  </si>
  <si>
    <r>
      <rPr>
        <u/>
        <sz val="12"/>
        <color rgb="FF1155CC"/>
        <rFont val="Calibri"/>
        <family val="2"/>
      </rPr>
      <t>Advance Your Skills in Predictive Analytics</t>
    </r>
  </si>
  <si>
    <r>
      <rPr>
        <u/>
        <sz val="12"/>
        <color rgb="FF1155CC"/>
        <rFont val="Calibri"/>
        <family val="2"/>
      </rPr>
      <t>Big Data in the Age of AI</t>
    </r>
  </si>
  <si>
    <r>
      <rPr>
        <u/>
        <sz val="12"/>
        <color rgb="FF1155CC"/>
        <rFont val="Calibri"/>
        <family val="2"/>
      </rPr>
      <t>Anaconda Python for Data Science Professional Certificate</t>
    </r>
  </si>
  <si>
    <r>
      <rPr>
        <u/>
        <sz val="12"/>
        <color rgb="FF1155CC"/>
        <rFont val="Calibri"/>
        <family val="2"/>
      </rPr>
      <t>Data Ethics: Making Data-Driven Decisions</t>
    </r>
  </si>
  <si>
    <r>
      <rPr>
        <u/>
        <sz val="12"/>
        <color rgb="FF1155CC"/>
        <rFont val="Calibri"/>
        <family val="2"/>
      </rPr>
      <t>Become a Data Analyst</t>
    </r>
  </si>
  <si>
    <r>
      <rPr>
        <u/>
        <sz val="12"/>
        <color rgb="FF1155CC"/>
        <rFont val="Calibri"/>
        <family val="2"/>
      </rPr>
      <t>Basics of Data Visualization Analysis</t>
    </r>
  </si>
  <si>
    <r>
      <rPr>
        <u/>
        <sz val="12"/>
        <color rgb="FF1155CC"/>
        <rFont val="Calibri"/>
        <family val="2"/>
      </rPr>
      <t>Become a Data Analytics Specialist</t>
    </r>
  </si>
  <si>
    <r>
      <rPr>
        <u/>
        <sz val="12"/>
        <color rgb="FF1155CC"/>
        <rFont val="Calibri"/>
        <family val="2"/>
      </rPr>
      <t>MySQL Data Analysis</t>
    </r>
  </si>
  <si>
    <r>
      <rPr>
        <u/>
        <sz val="12"/>
        <color rgb="FF1155CC"/>
        <rFont val="Calibri"/>
        <family val="2"/>
      </rPr>
      <t>Become a Data Scientist</t>
    </r>
  </si>
  <si>
    <r>
      <rPr>
        <u/>
        <sz val="12"/>
        <color rgb="FF1155CC"/>
        <rFont val="Calibri"/>
        <family val="2"/>
      </rPr>
      <t>Excel and ChatGPT: Data Analysis Power Tips</t>
    </r>
  </si>
  <si>
    <r>
      <rPr>
        <u/>
        <sz val="12"/>
        <color rgb="FF1155CC"/>
        <rFont val="Calibri"/>
        <family val="2"/>
      </rPr>
      <t>Career Essentials in Data Analysis by Microsoft and LinkedIn</t>
    </r>
  </si>
  <si>
    <r>
      <rPr>
        <u/>
        <sz val="12"/>
        <color rgb="FF1155CC"/>
        <rFont val="Calibri"/>
        <family val="2"/>
      </rPr>
      <t>Economics: Quantitative Demand Analysis</t>
    </r>
  </si>
  <si>
    <r>
      <rPr>
        <u/>
        <sz val="12"/>
        <color rgb="FF1155CC"/>
        <rFont val="Calibri"/>
        <family val="2"/>
      </rPr>
      <t>Data Engineering Foundations Professional Certificate by Astronomer</t>
    </r>
  </si>
  <si>
    <r>
      <rPr>
        <u/>
        <sz val="12"/>
        <color rgb="FF1155CC"/>
        <rFont val="Calibri"/>
        <family val="2"/>
      </rPr>
      <t>Actionable Insights and Business Data in Practice</t>
    </r>
  </si>
  <si>
    <r>
      <rPr>
        <u/>
        <sz val="12"/>
        <color rgb="FF1155CC"/>
        <rFont val="Calibri"/>
        <family val="2"/>
      </rPr>
      <t>Data Engineering Hands On Practice</t>
    </r>
  </si>
  <si>
    <r>
      <rPr>
        <u/>
        <sz val="12"/>
        <color rgb="FF1155CC"/>
        <rFont val="Calibri"/>
        <family val="2"/>
      </rPr>
      <t>Big Data Analytics with Hadoop and Apache Spark</t>
    </r>
  </si>
  <si>
    <r>
      <rPr>
        <u/>
        <sz val="12"/>
        <color rgb="FF1155CC"/>
        <rFont val="Calibri"/>
        <family val="2"/>
      </rPr>
      <t>Data Science Professional Certificate by KNIME</t>
    </r>
  </si>
  <si>
    <r>
      <rPr>
        <u/>
        <sz val="12"/>
        <color rgb="FF1155CC"/>
        <rFont val="Calibri"/>
        <family val="2"/>
      </rPr>
      <t>Building a Data-Driven Culture</t>
    </r>
  </si>
  <si>
    <r>
      <rPr>
        <u/>
        <sz val="12"/>
        <color rgb="FF1155CC"/>
        <rFont val="Calibri"/>
        <family val="2"/>
      </rPr>
      <t>Develop Your Data Analysis Skills</t>
    </r>
  </si>
  <si>
    <r>
      <rPr>
        <u/>
        <sz val="12"/>
        <color rgb="FF1155CC"/>
        <rFont val="Calibri"/>
        <family val="2"/>
      </rPr>
      <t>Complete Guide to Generative AI for Data Analysis and Data Science</t>
    </r>
  </si>
  <si>
    <r>
      <rPr>
        <u/>
        <sz val="12"/>
        <color rgb="FF1155CC"/>
        <rFont val="Calibri"/>
        <family val="2"/>
      </rPr>
      <t>Develop Your Rust Skills for Data Engineering</t>
    </r>
  </si>
  <si>
    <r>
      <rPr>
        <u/>
        <sz val="12"/>
        <color rgb="FF1155CC"/>
        <rFont val="Calibri"/>
        <family val="2"/>
      </rPr>
      <t>Data Analyst Mindset: 10 Nontechnical Ways to Influence Decisions</t>
    </r>
  </si>
  <si>
    <r>
      <rPr>
        <u/>
        <sz val="12"/>
        <color rgb="FF1155CC"/>
        <rFont val="Calibri"/>
        <family val="2"/>
      </rPr>
      <t>Develop Your Scala Skills for Data Engineering</t>
    </r>
  </si>
  <si>
    <r>
      <rPr>
        <u/>
        <sz val="12"/>
        <color rgb="FF1155CC"/>
        <rFont val="Calibri"/>
        <family val="2"/>
      </rPr>
      <t>Data Visualization for Data Analysis and Analytics</t>
    </r>
  </si>
  <si>
    <r>
      <rPr>
        <u/>
        <sz val="12"/>
        <color rgb="FF1155CC"/>
        <rFont val="Calibri"/>
        <family val="2"/>
      </rPr>
      <t>Explore a Career in Data Analysis</t>
    </r>
  </si>
  <si>
    <r>
      <rPr>
        <u/>
        <sz val="12"/>
        <color rgb="FF1155CC"/>
        <rFont val="Calibri"/>
        <family val="2"/>
      </rPr>
      <t>Data Visualization: A Lesson and Listen Series</t>
    </r>
  </si>
  <si>
    <r>
      <rPr>
        <u/>
        <sz val="12"/>
        <color rgb="FF1155CC"/>
        <rFont val="Calibri"/>
        <family val="2"/>
      </rPr>
      <t>Explore a Career in Data Engineering</t>
    </r>
  </si>
  <si>
    <r>
      <rPr>
        <u/>
        <sz val="12"/>
        <color rgb="FF1155CC"/>
        <rFont val="Calibri"/>
        <family val="2"/>
      </rPr>
      <t>Excel with Copilot: AI-Driven Data Analysis</t>
    </r>
  </si>
  <si>
    <r>
      <rPr>
        <u/>
        <sz val="12"/>
        <color rgb="FF1155CC"/>
        <rFont val="Calibri"/>
        <family val="2"/>
      </rPr>
      <t>Explore a Career in Database Development</t>
    </r>
  </si>
  <si>
    <r>
      <rPr>
        <u/>
        <sz val="12"/>
        <color rgb="FF1155CC"/>
        <rFont val="Calibri"/>
        <family val="2"/>
      </rPr>
      <t>Marketing Analytics in Action: Drive Growth and Communication with Data Insights</t>
    </r>
  </si>
  <si>
    <r>
      <rPr>
        <u/>
        <sz val="12"/>
        <color rgb="FF1155CC"/>
        <rFont val="Calibri"/>
        <family val="2"/>
      </rPr>
      <t>Explore AI for Data Engineering</t>
    </r>
  </si>
  <si>
    <r>
      <rPr>
        <u/>
        <sz val="12"/>
        <color rgb="FF1155CC"/>
        <rFont val="Calibri"/>
        <family val="2"/>
      </rPr>
      <t>Mathematica 14 Essential Training</t>
    </r>
  </si>
  <si>
    <r>
      <rPr>
        <u/>
        <sz val="12"/>
        <color rgb="FF1155CC"/>
        <rFont val="Calibri"/>
        <family val="2"/>
      </rPr>
      <t>Getting Started as a Business Analyst</t>
    </r>
  </si>
  <si>
    <r>
      <rPr>
        <u/>
        <sz val="12"/>
        <color rgb="FF1155CC"/>
        <rFont val="Calibri"/>
        <family val="2"/>
      </rPr>
      <t>Tableau Beyond the Basics: Growing Your Analytics and Business Intelligence Toolkit</t>
    </r>
  </si>
  <si>
    <r>
      <rPr>
        <u/>
        <sz val="12"/>
        <color rgb="FF1155CC"/>
        <rFont val="Calibri"/>
        <family val="2"/>
      </rPr>
      <t>Getting Started with R for Data Science</t>
    </r>
  </si>
  <si>
    <r>
      <rPr>
        <u/>
        <sz val="12"/>
        <color rgb="FF1155CC"/>
        <rFont val="Calibri"/>
        <family val="2"/>
      </rPr>
      <t>Building KPIs for Data-Driven Strategy</t>
    </r>
  </si>
  <si>
    <r>
      <rPr>
        <u/>
        <sz val="12"/>
        <color rgb="FF1155CC"/>
        <rFont val="Calibri"/>
        <family val="2"/>
      </rPr>
      <t>Improve Your Business Analysis Skills</t>
    </r>
  </si>
  <si>
    <r>
      <rPr>
        <u/>
        <sz val="12"/>
        <color rgb="FF1155CC"/>
        <rFont val="Calibri"/>
        <family val="2"/>
      </rPr>
      <t>Business Data: From Requirements to Insights</t>
    </r>
  </si>
  <si>
    <r>
      <rPr>
        <u/>
        <sz val="12"/>
        <color rgb="FF1155CC"/>
        <rFont val="Calibri"/>
        <family val="2"/>
      </rPr>
      <t>Master Advanced Excel Data &amp; Analytics Skills</t>
    </r>
  </si>
  <si>
    <r>
      <rPr>
        <u/>
        <sz val="12"/>
        <color rgb="FF1155CC"/>
        <rFont val="Calibri"/>
        <family val="2"/>
      </rPr>
      <t>Data Cleaning and Manipulating with Python in Excel</t>
    </r>
  </si>
  <si>
    <r>
      <rPr>
        <u/>
        <sz val="12"/>
        <color rgb="FF1155CC"/>
        <rFont val="Calibri"/>
        <family val="2"/>
      </rPr>
      <t>Master Dashboards and Data Viz in Power BI</t>
    </r>
  </si>
  <si>
    <r>
      <rPr>
        <u/>
        <sz val="12"/>
        <color rgb="FF1155CC"/>
        <rFont val="Calibri"/>
        <family val="2"/>
      </rPr>
      <t>Data-Centric Visual AI</t>
    </r>
  </si>
  <si>
    <r>
      <rPr>
        <u/>
        <sz val="12"/>
        <color rgb="FF1155CC"/>
        <rFont val="Calibri"/>
        <family val="2"/>
      </rPr>
      <t>Master Data Engineering</t>
    </r>
  </si>
  <si>
    <r>
      <rPr>
        <u/>
        <sz val="12"/>
        <color rgb="FF1155CC"/>
        <rFont val="Calibri"/>
        <family val="2"/>
      </rPr>
      <t>Master Excel for Data Science</t>
    </r>
  </si>
  <si>
    <r>
      <rPr>
        <u/>
        <sz val="12"/>
        <color rgb="FF1155CC"/>
        <rFont val="Calibri"/>
        <family val="2"/>
      </rPr>
      <t>The Data Skills Survival Kit</t>
    </r>
  </si>
  <si>
    <r>
      <rPr>
        <u/>
        <sz val="12"/>
        <color rgb="FF1155CC"/>
        <rFont val="Calibri"/>
        <family val="2"/>
      </rPr>
      <t>Master Python for Data Science</t>
    </r>
  </si>
  <si>
    <r>
      <rPr>
        <u/>
        <sz val="12"/>
        <color rgb="FF1155CC"/>
        <rFont val="Calibri"/>
        <family val="2"/>
      </rPr>
      <t>UX Foundations: Analyzing User Data</t>
    </r>
  </si>
  <si>
    <r>
      <rPr>
        <u/>
        <sz val="12"/>
        <color rgb="FF1155CC"/>
        <rFont val="Calibri"/>
        <family val="2"/>
      </rPr>
      <t>Master SQL for Data Science</t>
    </r>
  </si>
  <si>
    <r>
      <rPr>
        <u/>
        <sz val="12"/>
        <color rgb="FF1155CC"/>
        <rFont val="Calibri"/>
        <family val="2"/>
      </rPr>
      <t>Master the Concepts of Data Visualization and Storytelling</t>
    </r>
  </si>
  <si>
    <r>
      <rPr>
        <u/>
        <sz val="12"/>
        <color rgb="FF1155CC"/>
        <rFont val="Calibri"/>
        <family val="2"/>
      </rPr>
      <t>The 80/20 Rule of Data Science</t>
    </r>
  </si>
  <si>
    <r>
      <rPr>
        <u/>
        <sz val="12"/>
        <color rgb="FF1155CC"/>
        <rFont val="Calibri"/>
        <family val="2"/>
      </rPr>
      <t>Mastering Data Governance and Ethics</t>
    </r>
  </si>
  <si>
    <r>
      <rPr>
        <u/>
        <sz val="12"/>
        <color rgb="FF1155CC"/>
        <rFont val="Calibri"/>
        <family val="2"/>
      </rPr>
      <t>Accelerated MATLAB</t>
    </r>
  </si>
  <si>
    <r>
      <rPr>
        <u/>
        <sz val="12"/>
        <color rgb="FF1155CC"/>
        <rFont val="Calibri"/>
        <family val="2"/>
      </rPr>
      <t>Mastering Executive Level Data Analytics</t>
    </r>
  </si>
  <si>
    <r>
      <rPr>
        <u/>
        <sz val="12"/>
        <color rgb="FF1155CC"/>
        <rFont val="Calibri"/>
        <family val="2"/>
      </rPr>
      <t>Causal Inference with Survey Data</t>
    </r>
  </si>
  <si>
    <r>
      <rPr>
        <u/>
        <sz val="12"/>
        <color rgb="FF1155CC"/>
        <rFont val="Calibri"/>
        <family val="2"/>
      </rPr>
      <t>Moving from Data Analyst to Data Scientist</t>
    </r>
  </si>
  <si>
    <r>
      <rPr>
        <u/>
        <sz val="12"/>
        <color rgb="FF1155CC"/>
        <rFont val="Calibri"/>
        <family val="2"/>
      </rPr>
      <t>Panel Data Analysis Essential Training</t>
    </r>
  </si>
  <si>
    <r>
      <rPr>
        <u/>
        <sz val="12"/>
        <color rgb="FF1155CC"/>
        <rFont val="Calibri"/>
        <family val="2"/>
      </rPr>
      <t>Moving from Data Scientist to Data Analyst</t>
    </r>
  </si>
  <si>
    <r>
      <rPr>
        <u/>
        <sz val="12"/>
        <color rgb="FF1155CC"/>
        <rFont val="Calibri"/>
        <family val="2"/>
      </rPr>
      <t>Predictive Analytics with Categorical Data: Advanced Regression Methods for Real-World Applications</t>
    </r>
  </si>
  <si>
    <r>
      <rPr>
        <u/>
        <sz val="12"/>
        <color rgb="FF1155CC"/>
        <rFont val="Calibri"/>
        <family val="2"/>
      </rPr>
      <t>Prepare for the Azure Data Scientist Associate (DP 100) Certification</t>
    </r>
  </si>
  <si>
    <r>
      <rPr>
        <u/>
        <sz val="12"/>
        <color rgb="FF1155CC"/>
        <rFont val="Calibri"/>
        <family val="2"/>
      </rPr>
      <t>Advanced MySQL Data Analysis</t>
    </r>
  </si>
  <si>
    <r>
      <rPr>
        <u/>
        <sz val="12"/>
        <color rgb="FF1155CC"/>
        <rFont val="Calibri"/>
        <family val="2"/>
      </rPr>
      <t>Prepare for the Azure Database Administrator Associate (DP 300) Certification</t>
    </r>
  </si>
  <si>
    <r>
      <rPr>
        <u/>
        <sz val="12"/>
        <color rgb="FF1155CC"/>
        <rFont val="Calibri"/>
        <family val="2"/>
      </rPr>
      <t>Prepare for the CompTIA Data+ (DA0 001) Exam</t>
    </r>
  </si>
  <si>
    <r>
      <rPr>
        <u/>
        <sz val="12"/>
        <color rgb="FF1155CC"/>
        <rFont val="Calibri"/>
        <family val="2"/>
      </rPr>
      <t>Building a Data-Driven Skills-First Workforce Strategy</t>
    </r>
  </si>
  <si>
    <r>
      <rPr>
        <u/>
        <sz val="12"/>
        <color rgb="FF1155CC"/>
        <rFont val="Calibri"/>
        <family val="2"/>
      </rPr>
      <t>Prepare for the Databricks Certified Data Engineer Associate Certification</t>
    </r>
  </si>
  <si>
    <r>
      <rPr>
        <u/>
        <sz val="12"/>
        <color rgb="FF1155CC"/>
        <rFont val="Calibri"/>
        <family val="2"/>
      </rPr>
      <t>Prepare for the Google Cloud Professional Data Engineer Certification</t>
    </r>
  </si>
  <si>
    <r>
      <rPr>
        <u/>
        <sz val="12"/>
        <color rgb="FF1155CC"/>
        <rFont val="Calibri"/>
        <family val="2"/>
      </rPr>
      <t>Prepare for the Power BI Data Analyst Associate (PL 300) Certification</t>
    </r>
  </si>
  <si>
    <r>
      <rPr>
        <u/>
        <sz val="12"/>
        <color rgb="FF1155CC"/>
        <rFont val="Calibri"/>
        <family val="2"/>
      </rPr>
      <t>Python for Data Professionals in Finance</t>
    </r>
  </si>
  <si>
    <r>
      <rPr>
        <u/>
        <sz val="12"/>
        <color rgb="FF1155CC"/>
        <rFont val="Calibri"/>
        <family val="2"/>
      </rPr>
      <t>SQL for Data Professionals in Finance</t>
    </r>
  </si>
  <si>
    <r>
      <rPr>
        <u/>
        <sz val="12"/>
        <color rgb="FF1155CC"/>
        <rFont val="Calibri"/>
        <family val="2"/>
      </rPr>
      <t>Starting Your Career in Tech: Data Science</t>
    </r>
  </si>
  <si>
    <r>
      <rPr>
        <u/>
        <sz val="12"/>
        <color rgb="FF1155CC"/>
        <rFont val="Calibri"/>
        <family val="2"/>
      </rPr>
      <t>Vector Databases Professional Certificate by Weaviate</t>
    </r>
  </si>
  <si>
    <t>Designing, Training, and Instructing Courses</t>
  </si>
  <si>
    <r>
      <rPr>
        <u/>
        <sz val="12"/>
        <color rgb="FF1155CC"/>
        <rFont val="Calibri"/>
        <family val="2"/>
      </rPr>
      <t>Beyond the Basics: Designing AI Enhanced Learning Experiences</t>
    </r>
  </si>
  <si>
    <r>
      <rPr>
        <u/>
        <sz val="12"/>
        <color rgb="FF1155CC"/>
        <rFont val="Calibri"/>
        <family val="2"/>
      </rPr>
      <t>Become an AI Powered Learning and Development Professional</t>
    </r>
  </si>
  <si>
    <r>
      <rPr>
        <u/>
        <sz val="12"/>
        <color rgb="FF1155CC"/>
        <rFont val="Calibri"/>
        <family val="2"/>
      </rPr>
      <t>Developing a Learning Mindset in the Age of AI</t>
    </r>
  </si>
  <si>
    <r>
      <rPr>
        <u/>
        <sz val="12"/>
        <color rgb="FF1155CC"/>
        <rFont val="Calibri"/>
        <family val="2"/>
      </rPr>
      <t>Becoming a Skills First Organization</t>
    </r>
  </si>
  <si>
    <r>
      <rPr>
        <u/>
        <sz val="12"/>
        <color rgb="FF1155CC"/>
        <rFont val="Calibri"/>
        <family val="2"/>
      </rPr>
      <t>Five Insights on Human-Centered Learning</t>
    </r>
  </si>
  <si>
    <r>
      <rPr>
        <u/>
        <sz val="12"/>
        <color rgb="FF1155CC"/>
        <rFont val="Calibri"/>
        <family val="2"/>
      </rPr>
      <t>Gamifying Training to Improve Learning Outcomes</t>
    </r>
  </si>
  <si>
    <r>
      <rPr>
        <u/>
        <sz val="12"/>
        <color rgb="FF1155CC"/>
        <rFont val="Calibri"/>
        <family val="2"/>
      </rPr>
      <t>Build a Learning and Development Program in Your Company</t>
    </r>
  </si>
  <si>
    <r>
      <rPr>
        <u/>
        <sz val="12"/>
        <color rgb="FF1155CC"/>
        <rFont val="Calibri"/>
        <family val="2"/>
      </rPr>
      <t>How to Commit Learning to Memory</t>
    </r>
  </si>
  <si>
    <r>
      <rPr>
        <u/>
        <sz val="12"/>
        <color rgb="FF1155CC"/>
        <rFont val="Calibri"/>
        <family val="2"/>
      </rPr>
      <t>Build Coaching and Employee Development Skills as a Senior Manager</t>
    </r>
  </si>
  <si>
    <r>
      <rPr>
        <u/>
        <sz val="12"/>
        <color rgb="FF1155CC"/>
        <rFont val="Calibri"/>
        <family val="2"/>
      </rPr>
      <t>How to Craft Content and Trainings that Keep Teams Engaged</t>
    </r>
  </si>
  <si>
    <r>
      <rPr>
        <u/>
        <sz val="12"/>
        <color rgb="FF1155CC"/>
        <rFont val="Calibri"/>
        <family val="2"/>
      </rPr>
      <t>Build Your Skills as an Instructional Designer</t>
    </r>
  </si>
  <si>
    <r>
      <rPr>
        <u/>
        <sz val="12"/>
        <color rgb="FF1155CC"/>
        <rFont val="Calibri"/>
        <family val="2"/>
      </rPr>
      <t>How to Create an Engaging Online Learning Environment</t>
    </r>
  </si>
  <si>
    <r>
      <rPr>
        <u/>
        <sz val="12"/>
        <color rgb="FF1155CC"/>
        <rFont val="Calibri"/>
        <family val="2"/>
      </rPr>
      <t>Developing AI Skills in Human Resources</t>
    </r>
  </si>
  <si>
    <r>
      <rPr>
        <u/>
        <sz val="12"/>
        <color rgb="FF1155CC"/>
        <rFont val="Calibri"/>
        <family val="2"/>
      </rPr>
      <t>Essential New Skills in Learning &amp; Development</t>
    </r>
  </si>
  <si>
    <r>
      <rPr>
        <u/>
        <sz val="12"/>
        <color rgb="FF1155CC"/>
        <rFont val="Calibri"/>
        <family val="2"/>
      </rPr>
      <t>Maximizing Your Learning and Development Outcomes</t>
    </r>
  </si>
  <si>
    <r>
      <rPr>
        <u/>
        <sz val="12"/>
        <color rgb="FF1155CC"/>
        <rFont val="Calibri"/>
        <family val="2"/>
      </rPr>
      <t>Generative AI for Learning and Development Professional Certificate by LinkedIn Learning</t>
    </r>
  </si>
  <si>
    <r>
      <rPr>
        <u/>
        <sz val="12"/>
        <color rgb="FF1155CC"/>
        <rFont val="Calibri"/>
        <family val="2"/>
      </rPr>
      <t>Tips for Using AI as an Instructional Designer</t>
    </r>
  </si>
  <si>
    <r>
      <rPr>
        <u/>
        <sz val="12"/>
        <color rgb="FF1155CC"/>
        <rFont val="Calibri"/>
        <family val="2"/>
      </rPr>
      <t>Learn the Skills to Motivate and Develop Employees</t>
    </r>
  </si>
  <si>
    <r>
      <rPr>
        <u/>
        <sz val="12"/>
        <color rgb="FF1155CC"/>
        <rFont val="Calibri"/>
        <family val="2"/>
      </rPr>
      <t>Using Design Principles to Enhance Remote Trainings</t>
    </r>
  </si>
  <si>
    <r>
      <rPr>
        <u/>
        <sz val="12"/>
        <color rgb="FF1155CC"/>
        <rFont val="Calibri"/>
        <family val="2"/>
      </rPr>
      <t>Work Changes Today</t>
    </r>
  </si>
  <si>
    <r>
      <rPr>
        <u/>
        <sz val="12"/>
        <color rgb="FF1155CC"/>
        <rFont val="Calibri"/>
        <family val="2"/>
      </rPr>
      <t>Applications of Generative AI in Learning and Development</t>
    </r>
  </si>
  <si>
    <r>
      <rPr>
        <u/>
        <sz val="12"/>
        <color rgb="FF1155CC"/>
        <rFont val="Calibri"/>
        <family val="2"/>
      </rPr>
      <t>Creating Engaging Training with Microsoft Tools and AI</t>
    </r>
  </si>
  <si>
    <r>
      <rPr>
        <u/>
        <sz val="12"/>
        <color rgb="FF1155CC"/>
        <rFont val="Calibri"/>
        <family val="2"/>
      </rPr>
      <t>Designing Scenario-Based Learning</t>
    </r>
  </si>
  <si>
    <r>
      <rPr>
        <u/>
        <sz val="12"/>
        <color rgb="FF1155CC"/>
        <rFont val="Calibri"/>
        <family val="2"/>
      </rPr>
      <t>Enhance Teaching and Learning with Microsoft Copilot</t>
    </r>
  </si>
  <si>
    <r>
      <rPr>
        <u/>
        <sz val="12"/>
        <color rgb="FF1155CC"/>
        <rFont val="Calibri"/>
        <family val="2"/>
      </rPr>
      <t>Getting Started as a LinkedIn Learning Hub Admin</t>
    </r>
  </si>
  <si>
    <r>
      <rPr>
        <u/>
        <sz val="12"/>
        <color rgb="FF1155CC"/>
        <rFont val="Calibri"/>
        <family val="2"/>
      </rPr>
      <t>Transform Classroom Training to E-Learning with Articulate 360</t>
    </r>
  </si>
  <si>
    <r>
      <rPr>
        <u/>
        <sz val="12"/>
        <color rgb="FF1155CC"/>
        <rFont val="Calibri"/>
        <family val="2"/>
      </rPr>
      <t>Virtual Events Essential Training</t>
    </r>
  </si>
  <si>
    <r>
      <rPr>
        <u/>
        <sz val="12"/>
        <color rgb="FF1155CC"/>
        <rFont val="Calibri"/>
        <family val="2"/>
      </rPr>
      <t>Learning to Teach Online</t>
    </r>
  </si>
  <si>
    <r>
      <rPr>
        <u/>
        <sz val="12"/>
        <color rgb="FF1155CC"/>
        <rFont val="Calibri"/>
        <family val="2"/>
      </rPr>
      <t>Reinforcement Learning Foundations</t>
    </r>
  </si>
  <si>
    <r>
      <rPr>
        <u/>
        <sz val="12"/>
        <color rgb="FF1155CC"/>
        <rFont val="Calibri"/>
        <family val="2"/>
      </rPr>
      <t>Designing the Learner's Journey</t>
    </r>
  </si>
  <si>
    <r>
      <rPr>
        <u/>
        <sz val="12"/>
        <color rgb="FF1155CC"/>
        <rFont val="Calibri"/>
        <family val="2"/>
      </rPr>
      <t>L&amp;D Foundations: Essential Skills for L&amp;D Leadership</t>
    </r>
  </si>
  <si>
    <r>
      <rPr>
        <u/>
        <sz val="12"/>
        <color rgb="FF1155CC"/>
        <rFont val="Calibri"/>
        <family val="2"/>
      </rPr>
      <t>Organizational Learning and Development</t>
    </r>
  </si>
  <si>
    <r>
      <rPr>
        <u/>
        <sz val="12"/>
        <color rgb="FF1155CC"/>
        <rFont val="Calibri"/>
        <family val="2"/>
      </rPr>
      <t>Using Gamification to Create Learner Engagement</t>
    </r>
  </si>
  <si>
    <r>
      <rPr>
        <u/>
        <sz val="12"/>
        <color rgb="FF1155CC"/>
        <rFont val="Calibri"/>
        <family val="2"/>
      </rPr>
      <t>The Future of Workplace Learning</t>
    </r>
  </si>
  <si>
    <r>
      <rPr>
        <u/>
        <sz val="12"/>
        <color rgb="FF1155CC"/>
        <rFont val="Calibri"/>
        <family val="2"/>
      </rPr>
      <t>Using Gen AI to Develop Personalized Learning Plans</t>
    </r>
  </si>
  <si>
    <t>Financial and Accounting Knowledge</t>
  </si>
  <si>
    <r>
      <rPr>
        <u/>
        <sz val="12"/>
        <color rgb="FF1155CC"/>
        <rFont val="Calibri"/>
        <family val="2"/>
      </rPr>
      <t>Banking Basics: What Every Business Leader Must Know</t>
    </r>
  </si>
  <si>
    <r>
      <rPr>
        <u/>
        <sz val="12"/>
        <color rgb="FF1155CC"/>
        <rFont val="Calibri"/>
        <family val="2"/>
      </rPr>
      <t>Getting Started in Finance and Accounting</t>
    </r>
  </si>
  <si>
    <r>
      <rPr>
        <u/>
        <sz val="12"/>
        <color rgb="FF1155CC"/>
        <rFont val="Calibri"/>
        <family val="2"/>
      </rPr>
      <t>Finance and Accounting Tips in Five Minutes or Less</t>
    </r>
  </si>
  <si>
    <r>
      <rPr>
        <u/>
        <sz val="12"/>
        <color rgb="FF1155CC"/>
        <rFont val="Calibri"/>
        <family val="2"/>
      </rPr>
      <t>Advance Your Skills with Excel Formulas and Functions</t>
    </r>
  </si>
  <si>
    <r>
      <rPr>
        <u/>
        <sz val="12"/>
        <color rgb="FF1155CC"/>
        <rFont val="Calibri"/>
        <family val="2"/>
      </rPr>
      <t>Financial Literacy for Employees</t>
    </r>
  </si>
  <si>
    <r>
      <rPr>
        <u/>
        <sz val="12"/>
        <color rgb="FF1155CC"/>
        <rFont val="Calibri"/>
        <family val="2"/>
      </rPr>
      <t>CFI Corporate Finance Foundations Professional Certificate</t>
    </r>
  </si>
  <si>
    <r>
      <rPr>
        <u/>
        <sz val="12"/>
        <color rgb="FF1155CC"/>
        <rFont val="Calibri"/>
        <family val="2"/>
      </rPr>
      <t>Financial Literacy in 30 Minutes: Simple Tips to Start Building Wealth</t>
    </r>
  </si>
  <si>
    <r>
      <rPr>
        <u/>
        <sz val="12"/>
        <color rgb="FF1155CC"/>
        <rFont val="Calibri"/>
        <family val="2"/>
      </rPr>
      <t>Essential New Skills in Finance</t>
    </r>
  </si>
  <si>
    <r>
      <rPr>
        <u/>
        <sz val="12"/>
        <color rgb="FF1155CC"/>
        <rFont val="Calibri"/>
        <family val="2"/>
      </rPr>
      <t>Financial Tactics and Tools to Run Your Business</t>
    </r>
  </si>
  <si>
    <r>
      <rPr>
        <u/>
        <sz val="12"/>
        <color rgb="FF1155CC"/>
        <rFont val="Calibri"/>
        <family val="2"/>
      </rPr>
      <t>Explore a Career as a Financial Analyst</t>
    </r>
  </si>
  <si>
    <r>
      <rPr>
        <u/>
        <sz val="12"/>
        <color rgb="FF1155CC"/>
        <rFont val="Calibri"/>
        <family val="2"/>
      </rPr>
      <t>Foundations of Decentralized Finance (DeFi)</t>
    </r>
  </si>
  <si>
    <r>
      <rPr>
        <u/>
        <sz val="12"/>
        <color rgb="FF1155CC"/>
        <rFont val="Calibri"/>
        <family val="2"/>
      </rPr>
      <t>Finance for Managers Professional Certificate by LinkedIn Learning</t>
    </r>
  </si>
  <si>
    <r>
      <rPr>
        <u/>
        <sz val="12"/>
        <color rgb="FF1155CC"/>
        <rFont val="Calibri"/>
        <family val="2"/>
      </rPr>
      <t>Good Accounting Practice for Businesses</t>
    </r>
  </si>
  <si>
    <r>
      <rPr>
        <u/>
        <sz val="12"/>
        <color rgb="FF1155CC"/>
        <rFont val="Calibri"/>
        <family val="2"/>
      </rPr>
      <t>Getting Started in Finance &amp; Bookkeeping</t>
    </r>
  </si>
  <si>
    <r>
      <rPr>
        <u/>
        <sz val="12"/>
        <color rgb="FF1155CC"/>
        <rFont val="Calibri"/>
        <family val="2"/>
      </rPr>
      <t>QuickBooks Online: Best Practices to Unlock Business Growth</t>
    </r>
  </si>
  <si>
    <r>
      <rPr>
        <u/>
        <sz val="12"/>
        <color rgb="FF1155CC"/>
        <rFont val="Calibri"/>
        <family val="2"/>
      </rPr>
      <t>Keys to Success in Personal Finance</t>
    </r>
  </si>
  <si>
    <r>
      <rPr>
        <u/>
        <sz val="12"/>
        <color rgb="FF1155CC"/>
        <rFont val="Calibri"/>
        <family val="2"/>
      </rPr>
      <t>Shifting Your Mindset for Financial Agility</t>
    </r>
  </si>
  <si>
    <r>
      <rPr>
        <u/>
        <sz val="12"/>
        <color rgb="FF1155CC"/>
        <rFont val="Calibri"/>
        <family val="2"/>
      </rPr>
      <t>Master Key Financial Analyst Skills</t>
    </r>
  </si>
  <si>
    <r>
      <rPr>
        <u/>
        <sz val="12"/>
        <color rgb="FF1155CC"/>
        <rFont val="Calibri"/>
        <family val="2"/>
      </rPr>
      <t>The Data Science of Economics, Banking, and Finance</t>
    </r>
  </si>
  <si>
    <r>
      <rPr>
        <u/>
        <sz val="12"/>
        <color rgb="FF1155CC"/>
        <rFont val="Calibri"/>
        <family val="2"/>
      </rPr>
      <t>The Future of AI for Finance and Accounting</t>
    </r>
  </si>
  <si>
    <r>
      <rPr>
        <u/>
        <sz val="12"/>
        <color rgb="FF1155CC"/>
        <rFont val="Calibri"/>
        <family val="2"/>
      </rPr>
      <t>Mastering Key Financial Ratios for Career Growth</t>
    </r>
  </si>
  <si>
    <r>
      <rPr>
        <u/>
        <sz val="12"/>
        <color rgb="FF1155CC"/>
        <rFont val="Calibri"/>
        <family val="2"/>
      </rPr>
      <t>The Top Skills Finance Professionals Have Right Now</t>
    </r>
  </si>
  <si>
    <r>
      <rPr>
        <u/>
        <sz val="12"/>
        <color rgb="FF1155CC"/>
        <rFont val="Calibri"/>
        <family val="2"/>
      </rPr>
      <t>Corporate Finance for Non-Financial Managers</t>
    </r>
  </si>
  <si>
    <r>
      <rPr>
        <u/>
        <sz val="12"/>
        <color rgb="FF1155CC"/>
        <rFont val="Calibri"/>
        <family val="2"/>
      </rPr>
      <t>Accounting Ethics: Managing Mis- and Disinformation through Professional Skepticism</t>
    </r>
  </si>
  <si>
    <r>
      <rPr>
        <u/>
        <sz val="12"/>
        <color rgb="FF1155CC"/>
        <rFont val="Calibri"/>
        <family val="2"/>
      </rPr>
      <t>Accounting for Non-Accountants</t>
    </r>
  </si>
  <si>
    <r>
      <rPr>
        <u/>
        <sz val="12"/>
        <color rgb="FF1155CC"/>
        <rFont val="Calibri"/>
        <family val="2"/>
      </rPr>
      <t>Business Storytelling for Finance</t>
    </r>
  </si>
  <si>
    <r>
      <rPr>
        <u/>
        <sz val="12"/>
        <color rgb="FF1155CC"/>
        <rFont val="Calibri"/>
        <family val="2"/>
      </rPr>
      <t>Finance for Non-Financial Managers</t>
    </r>
  </si>
  <si>
    <r>
      <rPr>
        <u/>
        <sz val="12"/>
        <color rgb="FF1155CC"/>
        <rFont val="Calibri"/>
        <family val="2"/>
      </rPr>
      <t>Finance Foundations</t>
    </r>
  </si>
  <si>
    <r>
      <rPr>
        <u/>
        <sz val="12"/>
        <color rgb="FF1155CC"/>
        <rFont val="Calibri"/>
        <family val="2"/>
      </rPr>
      <t>Financial Basics Everyone Should Know</t>
    </r>
  </si>
  <si>
    <r>
      <rPr>
        <u/>
        <sz val="12"/>
        <color rgb="FF1155CC"/>
        <rFont val="Calibri"/>
        <family val="2"/>
      </rPr>
      <t>Financial Literacy: 401(k), 403(b), and Self-Directed IRA</t>
    </r>
  </si>
  <si>
    <r>
      <rPr>
        <u/>
        <sz val="12"/>
        <color rgb="FF1155CC"/>
        <rFont val="Calibri"/>
        <family val="2"/>
      </rPr>
      <t>Foundations of Business Banking</t>
    </r>
  </si>
  <si>
    <r>
      <rPr>
        <u/>
        <sz val="12"/>
        <color rgb="FF1155CC"/>
        <rFont val="Calibri"/>
        <family val="2"/>
      </rPr>
      <t>Foundations of Treasury Management</t>
    </r>
  </si>
  <si>
    <r>
      <rPr>
        <u/>
        <sz val="12"/>
        <color rgb="FF1155CC"/>
        <rFont val="Calibri"/>
        <family val="2"/>
      </rPr>
      <t>Introduction to Business Valuation</t>
    </r>
  </si>
  <si>
    <r>
      <rPr>
        <u/>
        <sz val="12"/>
        <color rgb="FF1155CC"/>
        <rFont val="Calibri"/>
        <family val="2"/>
      </rPr>
      <t>Personal Finance Nano Tips with Brittney Castro</t>
    </r>
  </si>
  <si>
    <r>
      <rPr>
        <u/>
        <sz val="12"/>
        <color rgb="FF1155CC"/>
        <rFont val="Calibri"/>
        <family val="2"/>
      </rPr>
      <t>Understanding Capital Markets</t>
    </r>
  </si>
  <si>
    <r>
      <rPr>
        <u/>
        <sz val="12"/>
        <color rgb="FF1155CC"/>
        <rFont val="Calibri"/>
        <family val="2"/>
      </rPr>
      <t>A Guide to Understanding Financial Statements</t>
    </r>
  </si>
  <si>
    <r>
      <rPr>
        <u/>
        <sz val="12"/>
        <color rgb="FF1155CC"/>
        <rFont val="Calibri"/>
        <family val="2"/>
      </rPr>
      <t>Accounting Foundations: Understanding the Accounting Cycle and Accrual-Basis Accounting</t>
    </r>
  </si>
  <si>
    <r>
      <rPr>
        <u/>
        <sz val="12"/>
        <color rgb="FF1155CC"/>
        <rFont val="Calibri"/>
        <family val="2"/>
      </rPr>
      <t>Creating Business and Industry Analysis for Financial Analysts</t>
    </r>
  </si>
  <si>
    <r>
      <rPr>
        <u/>
        <sz val="12"/>
        <color rgb="FF1155CC"/>
        <rFont val="Calibri"/>
        <family val="2"/>
      </rPr>
      <t>Practical Blockchain and Cryptocurrency</t>
    </r>
  </si>
  <si>
    <r>
      <rPr>
        <u/>
        <sz val="12"/>
        <color rgb="FF1155CC"/>
        <rFont val="Calibri"/>
        <family val="2"/>
      </rPr>
      <t>Understanding the Cash Conversion Cycle for Business</t>
    </r>
  </si>
  <si>
    <r>
      <rPr>
        <u/>
        <sz val="12"/>
        <color rgb="FF1155CC"/>
        <rFont val="Calibri"/>
        <family val="2"/>
      </rPr>
      <t>Internal Rate of Return for Business Leaders</t>
    </r>
  </si>
  <si>
    <r>
      <rPr>
        <u/>
        <sz val="12"/>
        <color rgb="FF1155CC"/>
        <rFont val="Calibri"/>
        <family val="2"/>
      </rPr>
      <t>Emerging Financial Risk Management</t>
    </r>
  </si>
  <si>
    <r>
      <rPr>
        <u/>
        <sz val="12"/>
        <color rgb="FF1155CC"/>
        <rFont val="Calibri"/>
        <family val="2"/>
      </rPr>
      <t>Construction Finance Fundamentals</t>
    </r>
  </si>
  <si>
    <r>
      <rPr>
        <u/>
        <sz val="12"/>
        <color rgb="FF1155CC"/>
        <rFont val="Calibri"/>
        <family val="2"/>
      </rPr>
      <t>Derivatives Fundamentals</t>
    </r>
  </si>
  <si>
    <r>
      <rPr>
        <u/>
        <sz val="12"/>
        <color rgb="FF1155CC"/>
        <rFont val="Calibri"/>
        <family val="2"/>
      </rPr>
      <t>Digital Banking Fundamentals</t>
    </r>
  </si>
  <si>
    <r>
      <rPr>
        <u/>
        <sz val="12"/>
        <color rgb="FF1155CC"/>
        <rFont val="Calibri"/>
        <family val="2"/>
      </rPr>
      <t>Economics for Capital Markets</t>
    </r>
  </si>
  <si>
    <r>
      <rPr>
        <u/>
        <sz val="12"/>
        <color rgb="FF1155CC"/>
        <rFont val="Calibri"/>
        <family val="2"/>
      </rPr>
      <t>Economics for Financial Advisors</t>
    </r>
  </si>
  <si>
    <r>
      <rPr>
        <u/>
        <sz val="12"/>
        <color rgb="FF1155CC"/>
        <rFont val="Calibri"/>
        <family val="2"/>
      </rPr>
      <t>ESG for Commercial Lenders</t>
    </r>
  </si>
  <si>
    <r>
      <rPr>
        <u/>
        <sz val="12"/>
        <color rgb="FF1155CC"/>
        <rFont val="Calibri"/>
        <family val="2"/>
      </rPr>
      <t>Financial Portfolio Management Fundamentals</t>
    </r>
  </si>
  <si>
    <r>
      <rPr>
        <u/>
        <sz val="12"/>
        <color rgb="FF1155CC"/>
        <rFont val="Calibri"/>
        <family val="2"/>
      </rPr>
      <t>Fixed Income Fundamentals</t>
    </r>
  </si>
  <si>
    <r>
      <rPr>
        <u/>
        <sz val="12"/>
        <color rgb="FF1155CC"/>
        <rFont val="Calibri"/>
        <family val="2"/>
      </rPr>
      <t>Foreign Exchange Fundamentals</t>
    </r>
  </si>
  <si>
    <r>
      <rPr>
        <u/>
        <sz val="12"/>
        <color rgb="FF1155CC"/>
        <rFont val="Calibri"/>
        <family val="2"/>
      </rPr>
      <t>Introduction to Fintech</t>
    </r>
  </si>
  <si>
    <r>
      <rPr>
        <u/>
        <sz val="12"/>
        <color rgb="FF1155CC"/>
        <rFont val="Calibri"/>
        <family val="2"/>
      </rPr>
      <t>Introduction to Risk Management</t>
    </r>
  </si>
  <si>
    <r>
      <rPr>
        <u/>
        <sz val="12"/>
        <color rgb="FF1155CC"/>
        <rFont val="Calibri"/>
        <family val="2"/>
      </rPr>
      <t>Business Finance: Introduction to Financial Modeling</t>
    </r>
  </si>
  <si>
    <r>
      <rPr>
        <u/>
        <sz val="12"/>
        <color rgb="FF1155CC"/>
        <rFont val="Calibri"/>
        <family val="2"/>
      </rPr>
      <t>Driving Business Impact for Finance Professionals</t>
    </r>
  </si>
  <si>
    <r>
      <rPr>
        <u/>
        <sz val="12"/>
        <color rgb="FF1155CC"/>
        <rFont val="Calibri"/>
        <family val="2"/>
      </rPr>
      <t>Leveraging Generative AI in Finance and Accounting</t>
    </r>
  </si>
  <si>
    <r>
      <rPr>
        <u/>
        <sz val="12"/>
        <color rgb="FF1155CC"/>
        <rFont val="Calibri"/>
        <family val="2"/>
      </rPr>
      <t>SAP Financials Essential Training</t>
    </r>
  </si>
  <si>
    <r>
      <rPr>
        <u/>
        <sz val="12"/>
        <color rgb="FF1155CC"/>
        <rFont val="Calibri"/>
        <family val="2"/>
      </rPr>
      <t>AI in Fintech Essential Training</t>
    </r>
  </si>
  <si>
    <r>
      <rPr>
        <u/>
        <sz val="12"/>
        <color rgb="FF1155CC"/>
        <rFont val="Calibri"/>
        <family val="2"/>
      </rPr>
      <t>Applied Fixed Income</t>
    </r>
  </si>
  <si>
    <r>
      <rPr>
        <u/>
        <sz val="12"/>
        <color rgb="FF1155CC"/>
        <rFont val="Calibri"/>
        <family val="2"/>
      </rPr>
      <t>Budgeting for Market Research Projects</t>
    </r>
  </si>
  <si>
    <r>
      <rPr>
        <u/>
        <sz val="12"/>
        <color rgb="FF1155CC"/>
        <rFont val="Calibri"/>
        <family val="2"/>
      </rPr>
      <t>Cash Flow Cycles and Analysis</t>
    </r>
  </si>
  <si>
    <r>
      <rPr>
        <u/>
        <sz val="12"/>
        <color rgb="FF1155CC"/>
        <rFont val="Calibri"/>
        <family val="2"/>
      </rPr>
      <t>Construction Loan-in-Process</t>
    </r>
  </si>
  <si>
    <r>
      <rPr>
        <u/>
        <sz val="12"/>
        <color rgb="FF1155CC"/>
        <rFont val="Calibri"/>
        <family val="2"/>
      </rPr>
      <t>Corporate Financial Statement Analysis</t>
    </r>
  </si>
  <si>
    <r>
      <rPr>
        <u/>
        <sz val="12"/>
        <color rgb="FF1155CC"/>
        <rFont val="Calibri"/>
        <family val="2"/>
      </rPr>
      <t>Excel: Building a 13-Week Cash Flow</t>
    </r>
  </si>
  <si>
    <r>
      <rPr>
        <u/>
        <sz val="12"/>
        <color rgb="FF1155CC"/>
        <rFont val="Calibri"/>
        <family val="2"/>
      </rPr>
      <t>Structuring a Construction Loan</t>
    </r>
  </si>
  <si>
    <r>
      <rPr>
        <u/>
        <sz val="12"/>
        <color rgb="FF1155CC"/>
        <rFont val="Calibri"/>
        <family val="2"/>
      </rPr>
      <t>Cloud Security for Financial Services</t>
    </r>
  </si>
  <si>
    <r>
      <rPr>
        <u/>
        <sz val="12"/>
        <color rgb="FF1155CC"/>
        <rFont val="Calibri"/>
        <family val="2"/>
      </rPr>
      <t>Corporate Finance: Environmental, Social, and Governance (ESG)</t>
    </r>
  </si>
  <si>
    <r>
      <rPr>
        <u/>
        <sz val="12"/>
        <color rgb="FF1155CC"/>
        <rFont val="Calibri"/>
        <family val="2"/>
      </rPr>
      <t>Accounting for a Company's Stock and Dividend Transactions</t>
    </r>
  </si>
  <si>
    <r>
      <rPr>
        <u/>
        <sz val="12"/>
        <color rgb="FF1155CC"/>
        <rFont val="Calibri"/>
        <family val="2"/>
      </rPr>
      <t>Foundations of Working Capital Management</t>
    </r>
  </si>
  <si>
    <r>
      <rPr>
        <u/>
        <sz val="12"/>
        <color rgb="FF1155CC"/>
        <rFont val="Calibri"/>
        <family val="2"/>
      </rPr>
      <t>Equity, Foreign Exchange (FX), and Rate Futures</t>
    </r>
  </si>
  <si>
    <r>
      <rPr>
        <u/>
        <sz val="12"/>
        <color rgb="FF1155CC"/>
        <rFont val="Calibri"/>
        <family val="2"/>
      </rPr>
      <t>Excel for Financial Planning and Analysis (FP&amp;A)</t>
    </r>
  </si>
  <si>
    <t>Human Resources Knowledge and HR Management</t>
  </si>
  <si>
    <r>
      <rPr>
        <u/>
        <sz val="12"/>
        <color rgb="FF1155CC"/>
        <rFont val="Calibri"/>
        <family val="2"/>
      </rPr>
      <t>A Practical Guide to Upskilling Your Organization on AI</t>
    </r>
  </si>
  <si>
    <r>
      <rPr>
        <u/>
        <sz val="12"/>
        <color rgb="FF1155CC"/>
        <rFont val="Calibri"/>
        <family val="2"/>
      </rPr>
      <t>Advancing Your Skills as an HR Business Partner</t>
    </r>
  </si>
  <si>
    <r>
      <rPr>
        <u/>
        <sz val="12"/>
        <color rgb="FF1155CC"/>
        <rFont val="Calibri"/>
        <family val="2"/>
      </rPr>
      <t>Achieving Employee Resource Group Excellence</t>
    </r>
  </si>
  <si>
    <r>
      <rPr>
        <u/>
        <sz val="12"/>
        <color rgb="FF1155CC"/>
        <rFont val="Calibri"/>
        <family val="2"/>
      </rPr>
      <t>Become a Tech Recruiter</t>
    </r>
  </si>
  <si>
    <r>
      <rPr>
        <u/>
        <sz val="12"/>
        <color rgb="FF1155CC"/>
        <rFont val="Calibri"/>
        <family val="2"/>
      </rPr>
      <t>Adding Value through Diversity</t>
    </r>
  </si>
  <si>
    <r>
      <rPr>
        <u/>
        <sz val="12"/>
        <color rgb="FF1155CC"/>
        <rFont val="Calibri"/>
        <family val="2"/>
      </rPr>
      <t>An HR Professional's Guide to Supporting a Hybrid Workforce</t>
    </r>
  </si>
  <si>
    <r>
      <rPr>
        <u/>
        <sz val="12"/>
        <color rgb="FF1155CC"/>
        <rFont val="Calibri"/>
        <family val="2"/>
      </rPr>
      <t>Build Skills as a Corporate Recruiter</t>
    </r>
  </si>
  <si>
    <r>
      <rPr>
        <u/>
        <sz val="12"/>
        <color rgb="FF1155CC"/>
        <rFont val="Calibri"/>
        <family val="2"/>
      </rPr>
      <t>Building a Successful Onboarding Experience</t>
    </r>
  </si>
  <si>
    <r>
      <rPr>
        <u/>
        <sz val="12"/>
        <color rgb="FF1155CC"/>
        <rFont val="Calibri"/>
        <family val="2"/>
      </rPr>
      <t>Caring for Your Total Well Being as a Manager</t>
    </r>
  </si>
  <si>
    <r>
      <rPr>
        <u/>
        <sz val="12"/>
        <color rgb="FF1155CC"/>
        <rFont val="Calibri"/>
        <family val="2"/>
      </rPr>
      <t>Experiencing Culture Change: 8 Strategies to Set Yourself Up for Success</t>
    </r>
  </si>
  <si>
    <r>
      <rPr>
        <u/>
        <sz val="12"/>
        <color rgb="FF1155CC"/>
        <rFont val="Calibri"/>
        <family val="2"/>
      </rPr>
      <t>Caring for Your Total Well Being as an Employee</t>
    </r>
  </si>
  <si>
    <r>
      <rPr>
        <u/>
        <sz val="12"/>
        <color rgb="FF1155CC"/>
        <rFont val="Calibri"/>
        <family val="2"/>
      </rPr>
      <t>How the Workplace Can Help Us Heal and Grow</t>
    </r>
  </si>
  <si>
    <r>
      <rPr>
        <u/>
        <sz val="12"/>
        <color rgb="FF1155CC"/>
        <rFont val="Calibri"/>
        <family val="2"/>
      </rPr>
      <t>Create an Inclusive Work Culture</t>
    </r>
  </si>
  <si>
    <r>
      <rPr>
        <u/>
        <sz val="12"/>
        <color rgb="FF1155CC"/>
        <rFont val="Calibri"/>
        <family val="2"/>
      </rPr>
      <t>HR Reps: Here's How to Invest in Your Employees</t>
    </r>
  </si>
  <si>
    <r>
      <rPr>
        <u/>
        <sz val="12"/>
        <color rgb="FF1155CC"/>
        <rFont val="Calibri"/>
        <family val="2"/>
      </rPr>
      <t>Nano Tips for Adding Value to Your Organization with Eliana Goldstein</t>
    </r>
  </si>
  <si>
    <r>
      <rPr>
        <u/>
        <sz val="12"/>
        <color rgb="FF1155CC"/>
        <rFont val="Calibri"/>
        <family val="2"/>
      </rPr>
      <t>Onboarding New Salespeople</t>
    </r>
  </si>
  <si>
    <r>
      <rPr>
        <u/>
        <sz val="12"/>
        <color rgb="FF1155CC"/>
        <rFont val="Calibri"/>
        <family val="2"/>
      </rPr>
      <t>DEI for HR</t>
    </r>
  </si>
  <si>
    <r>
      <rPr>
        <u/>
        <sz val="12"/>
        <color rgb="FF1155CC"/>
        <rFont val="Calibri"/>
        <family val="2"/>
      </rPr>
      <t>Working with Staffing Agencies, Recruiters, Headhunters, and Career Coaches</t>
    </r>
  </si>
  <si>
    <r>
      <rPr>
        <u/>
        <sz val="12"/>
        <color rgb="FF1155CC"/>
        <rFont val="Calibri"/>
        <family val="2"/>
      </rPr>
      <t>Inclusive Branding: The Secret to Attracting the Right Talent for Your Organization</t>
    </r>
  </si>
  <si>
    <t>individual Contributor</t>
  </si>
  <si>
    <r>
      <rPr>
        <u/>
        <sz val="12"/>
        <color rgb="FF1155CC"/>
        <rFont val="Calibri"/>
        <family val="2"/>
      </rPr>
      <t>Diversity, Equity, Inclusion and Belonging for Leaders and Managers</t>
    </r>
  </si>
  <si>
    <r>
      <rPr>
        <u/>
        <sz val="12"/>
        <color rgb="FF1155CC"/>
        <rFont val="Calibri"/>
        <family val="2"/>
      </rPr>
      <t>Navigating Employee Relations as an HR Professional</t>
    </r>
  </si>
  <si>
    <r>
      <rPr>
        <u/>
        <sz val="12"/>
        <color rgb="FF1155CC"/>
        <rFont val="Calibri"/>
        <family val="2"/>
      </rPr>
      <t>Diversity, Equity, Inclusion, and Belonging for HR Professionals and Leaders</t>
    </r>
  </si>
  <si>
    <r>
      <rPr>
        <u/>
        <sz val="12"/>
        <color rgb="FF1155CC"/>
        <rFont val="Calibri"/>
        <family val="2"/>
      </rPr>
      <t>Drive Organizational Change for DEI</t>
    </r>
  </si>
  <si>
    <r>
      <rPr>
        <u/>
        <sz val="12"/>
        <color rgb="FF1155CC"/>
        <rFont val="Calibri"/>
        <family val="2"/>
      </rPr>
      <t>Analysing Organisational Change Impact</t>
    </r>
  </si>
  <si>
    <r>
      <rPr>
        <u/>
        <sz val="12"/>
        <color rgb="FF1155CC"/>
        <rFont val="Calibri"/>
        <family val="2"/>
      </rPr>
      <t>Essential New Skills in Recruiting</t>
    </r>
  </si>
  <si>
    <r>
      <rPr>
        <u/>
        <sz val="12"/>
        <color rgb="FF1155CC"/>
        <rFont val="Calibri"/>
        <family val="2"/>
      </rPr>
      <t>Explore a Career as a Human Resources Specialist</t>
    </r>
  </si>
  <si>
    <r>
      <rPr>
        <u/>
        <sz val="12"/>
        <color rgb="FF1155CC"/>
        <rFont val="Calibri"/>
        <family val="2"/>
      </rPr>
      <t>Ethics Conversations: Building an Ethics-Based Culture</t>
    </r>
  </si>
  <si>
    <r>
      <rPr>
        <u/>
        <sz val="12"/>
        <color rgb="FF1155CC"/>
        <rFont val="Calibri"/>
        <family val="2"/>
      </rPr>
      <t>Getting Started with Skills Based Hiring: The What, the Why, and the How</t>
    </r>
  </si>
  <si>
    <r>
      <rPr>
        <u/>
        <sz val="12"/>
        <color rgb="FF1155CC"/>
        <rFont val="Calibri"/>
        <family val="2"/>
      </rPr>
      <t>Generative AI, Recruiting, and Talent Acquisition</t>
    </r>
  </si>
  <si>
    <r>
      <rPr>
        <u/>
        <sz val="12"/>
        <color rgb="FF1155CC"/>
        <rFont val="Calibri"/>
        <family val="2"/>
      </rPr>
      <t>HR Leadership in a Hybrid Business World</t>
    </r>
  </si>
  <si>
    <r>
      <rPr>
        <u/>
        <sz val="12"/>
        <color rgb="FF1155CC"/>
        <rFont val="Calibri"/>
        <family val="2"/>
      </rPr>
      <t>HR Guidelines Everyone Should Know</t>
    </r>
  </si>
  <si>
    <r>
      <rPr>
        <u/>
        <sz val="12"/>
        <color rgb="FF1155CC"/>
        <rFont val="Calibri"/>
        <family val="2"/>
      </rPr>
      <t>Human Resources: Compensation and Benefits</t>
    </r>
  </si>
  <si>
    <r>
      <rPr>
        <u/>
        <sz val="12"/>
        <color rgb="FF1155CC"/>
        <rFont val="Calibri"/>
        <family val="2"/>
      </rPr>
      <t>Creating a Great Candidate Experience</t>
    </r>
  </si>
  <si>
    <r>
      <rPr>
        <u/>
        <sz val="12"/>
        <color rgb="FF1155CC"/>
        <rFont val="Calibri"/>
        <family val="2"/>
      </rPr>
      <t>HR Foundations: Core Human Resources</t>
    </r>
  </si>
  <si>
    <r>
      <rPr>
        <u/>
        <sz val="12"/>
        <color rgb="FF1155CC"/>
        <rFont val="Calibri"/>
        <family val="2"/>
      </rPr>
      <t>Optimizing Your Candidate Outreach Strategy</t>
    </r>
  </si>
  <si>
    <r>
      <rPr>
        <u/>
        <sz val="12"/>
        <color rgb="FF1155CC"/>
        <rFont val="Calibri"/>
        <family val="2"/>
      </rPr>
      <t>Standing Out in an HR Role</t>
    </r>
  </si>
  <si>
    <r>
      <rPr>
        <u/>
        <sz val="12"/>
        <color rgb="FF1155CC"/>
        <rFont val="Calibri"/>
        <family val="2"/>
      </rPr>
      <t>Storytelling for Recruiting and Employee Retention</t>
    </r>
  </si>
  <si>
    <r>
      <rPr>
        <u/>
        <sz val="12"/>
        <color rgb="FF1155CC"/>
        <rFont val="Calibri"/>
        <family val="2"/>
      </rPr>
      <t>Reducing Employee Turnover</t>
    </r>
  </si>
  <si>
    <r>
      <rPr>
        <u/>
        <sz val="12"/>
        <color rgb="FF1155CC"/>
        <rFont val="Calibri"/>
        <family val="2"/>
      </rPr>
      <t>HR Foundations: Redefining HR</t>
    </r>
  </si>
  <si>
    <r>
      <rPr>
        <u/>
        <sz val="12"/>
        <color rgb="FF1155CC"/>
        <rFont val="Calibri"/>
        <family val="2"/>
      </rPr>
      <t>Covering for an Employee on Leave in a Hybrid/Remote Workplace</t>
    </r>
  </si>
  <si>
    <r>
      <rPr>
        <u/>
        <sz val="12"/>
        <color rgb="FF1155CC"/>
        <rFont val="Calibri"/>
        <family val="2"/>
      </rPr>
      <t>Hire Better, Hire Faster with Social Media and Digital Platforms</t>
    </r>
  </si>
  <si>
    <r>
      <rPr>
        <u/>
        <sz val="12"/>
        <color rgb="FF1155CC"/>
        <rFont val="Calibri"/>
        <family val="2"/>
      </rPr>
      <t>Shaping Workplace Culture as a Manager</t>
    </r>
  </si>
  <si>
    <r>
      <rPr>
        <u/>
        <sz val="12"/>
        <color rgb="FF1155CC"/>
        <rFont val="Calibri"/>
        <family val="2"/>
      </rPr>
      <t>Diversity Recruiting</t>
    </r>
  </si>
  <si>
    <r>
      <rPr>
        <u/>
        <sz val="12"/>
        <color rgb="FF1155CC"/>
        <rFont val="Calibri"/>
        <family val="2"/>
      </rPr>
      <t>Hiring and Supporting Neurodiversity in the Workplace</t>
    </r>
  </si>
  <si>
    <r>
      <rPr>
        <u/>
        <sz val="12"/>
        <color rgb="FF1155CC"/>
        <rFont val="Calibri"/>
        <family val="2"/>
      </rPr>
      <t>Administrative Human Resources</t>
    </r>
  </si>
  <si>
    <r>
      <rPr>
        <u/>
        <sz val="12"/>
        <color rgb="FF1155CC"/>
        <rFont val="Calibri"/>
        <family val="2"/>
      </rPr>
      <t>Considering Transferable Skills in Talent Acquisition and Retention</t>
    </r>
  </si>
  <si>
    <r>
      <rPr>
        <u/>
        <sz val="12"/>
        <color rgb="FF1155CC"/>
        <rFont val="Calibri"/>
        <family val="2"/>
      </rPr>
      <t>Generative AI in HR</t>
    </r>
  </si>
  <si>
    <r>
      <rPr>
        <u/>
        <sz val="12"/>
        <color rgb="FF1155CC"/>
        <rFont val="Calibri"/>
        <family val="2"/>
      </rPr>
      <t>Harnessing AI in the Recruiting Lifecycle</t>
    </r>
  </si>
  <si>
    <r>
      <rPr>
        <u/>
        <sz val="12"/>
        <color rgb="FF1155CC"/>
        <rFont val="Calibri"/>
        <family val="2"/>
      </rPr>
      <t>Learning in the Flow of Work</t>
    </r>
  </si>
  <si>
    <r>
      <rPr>
        <u/>
        <sz val="12"/>
        <color rgb="FF1155CC"/>
        <rFont val="Calibri"/>
        <family val="2"/>
      </rPr>
      <t>Recruiting Techniques to Reveal Transferable Skills</t>
    </r>
  </si>
  <si>
    <r>
      <rPr>
        <u/>
        <sz val="12"/>
        <color rgb="FF1155CC"/>
        <rFont val="Calibri"/>
        <family val="2"/>
      </rPr>
      <t>Increasing Learning Engagement: A Skills First Approach</t>
    </r>
  </si>
  <si>
    <r>
      <rPr>
        <u/>
        <sz val="12"/>
        <color rgb="FF1155CC"/>
        <rFont val="Calibri"/>
        <family val="2"/>
      </rPr>
      <t>Onboarding in the Hybrid/Remote Workplace</t>
    </r>
  </si>
  <si>
    <r>
      <rPr>
        <u/>
        <sz val="12"/>
        <color rgb="FF1155CC"/>
        <rFont val="Calibri"/>
        <family val="2"/>
      </rPr>
      <t>Strategic Human Resources</t>
    </r>
  </si>
  <si>
    <r>
      <rPr>
        <u/>
        <sz val="12"/>
        <color rgb="FF1155CC"/>
        <rFont val="Calibri"/>
        <family val="2"/>
      </rPr>
      <t>The Data Science of Using People Analytics</t>
    </r>
  </si>
  <si>
    <r>
      <rPr>
        <u/>
        <sz val="12"/>
        <color rgb="FF1155CC"/>
        <rFont val="Calibri"/>
        <family val="2"/>
      </rPr>
      <t>Virtual Recruiting</t>
    </r>
  </si>
  <si>
    <r>
      <rPr>
        <u/>
        <sz val="12"/>
        <color rgb="FF1155CC"/>
        <rFont val="Calibri"/>
        <family val="2"/>
      </rPr>
      <t>Aligning DEI, Culture, and Business Goals</t>
    </r>
  </si>
  <si>
    <r>
      <rPr>
        <u/>
        <sz val="12"/>
        <color rgb="FF1155CC"/>
        <rFont val="Calibri"/>
        <family val="2"/>
      </rPr>
      <t>DEI and the Culture of Belonging at Work</t>
    </r>
  </si>
  <si>
    <r>
      <rPr>
        <u/>
        <sz val="12"/>
        <color rgb="FF1155CC"/>
        <rFont val="Calibri"/>
        <family val="2"/>
      </rPr>
      <t>Dismantling Stigma: A Mental Health Framework for HR and People Leaders</t>
    </r>
  </si>
  <si>
    <r>
      <rPr>
        <u/>
        <sz val="12"/>
        <color rgb="FF1155CC"/>
        <rFont val="Calibri"/>
        <family val="2"/>
      </rPr>
      <t>Employee Experience in a Hybrid Business World</t>
    </r>
  </si>
  <si>
    <r>
      <rPr>
        <u/>
        <sz val="12"/>
        <color rgb="FF1155CC"/>
        <rFont val="Calibri"/>
        <family val="2"/>
      </rPr>
      <t>HR Foundations, Part 3: Employee Experience</t>
    </r>
  </si>
  <si>
    <r>
      <rPr>
        <u/>
        <sz val="12"/>
        <color rgb="FF1155CC"/>
        <rFont val="Calibri"/>
        <family val="2"/>
      </rPr>
      <t>HR Leadership in the Metaverse</t>
    </r>
  </si>
  <si>
    <r>
      <rPr>
        <u/>
        <sz val="12"/>
        <color rgb="FF1155CC"/>
        <rFont val="Calibri"/>
        <family val="2"/>
      </rPr>
      <t>Human Resources: Payroll</t>
    </r>
  </si>
  <si>
    <r>
      <rPr>
        <u/>
        <sz val="12"/>
        <color rgb="FF1155CC"/>
        <rFont val="Calibri"/>
        <family val="2"/>
      </rPr>
      <t>Change Management for HR</t>
    </r>
  </si>
  <si>
    <r>
      <rPr>
        <u/>
        <sz val="12"/>
        <color rgb="FF1155CC"/>
        <rFont val="Calibri"/>
        <family val="2"/>
      </rPr>
      <t>Using AI to Improve Human Resources Practices</t>
    </r>
  </si>
  <si>
    <r>
      <rPr>
        <u/>
        <sz val="12"/>
        <color rgb="FF1155CC"/>
        <rFont val="Calibri"/>
        <family val="2"/>
      </rPr>
      <t>Tracking, Measuring, and Reporting Your DEI Efforts</t>
    </r>
  </si>
  <si>
    <t>Internal Mobility and Skills Development</t>
  </si>
  <si>
    <r>
      <rPr>
        <u/>
        <sz val="12"/>
        <color rgb="FF1155CC"/>
        <rFont val="Calibri"/>
        <family val="2"/>
      </rPr>
      <t>Accelerating Your Career as a Remote or Hybrid Employee</t>
    </r>
  </si>
  <si>
    <r>
      <rPr>
        <u/>
        <sz val="12"/>
        <color rgb="FF1155CC"/>
        <rFont val="Calibri"/>
        <family val="2"/>
      </rPr>
      <t>Advance Your Career as an Individual Contributor</t>
    </r>
  </si>
  <si>
    <r>
      <rPr>
        <u/>
        <sz val="12"/>
        <color rgb="FF1155CC"/>
        <rFont val="Calibri"/>
        <family val="2"/>
      </rPr>
      <t>AI Productivity Hacks to Reimagine Your Workday and Career</t>
    </r>
  </si>
  <si>
    <r>
      <rPr>
        <u/>
        <sz val="12"/>
        <color rgb="FF1155CC"/>
        <rFont val="Calibri"/>
        <family val="2"/>
      </rPr>
      <t>Advance Your Leadership Skills as an Individual Contributor</t>
    </r>
  </si>
  <si>
    <r>
      <rPr>
        <u/>
        <sz val="12"/>
        <color rgb="FF1155CC"/>
        <rFont val="Calibri"/>
        <family val="2"/>
      </rPr>
      <t>Advance Your Skills as a Manager</t>
    </r>
  </si>
  <si>
    <r>
      <rPr>
        <u/>
        <sz val="12"/>
        <color rgb="FF1155CC"/>
        <rFont val="Calibri"/>
        <family val="2"/>
      </rPr>
      <t>Asking for Feedback as an Employee</t>
    </r>
  </si>
  <si>
    <r>
      <rPr>
        <u/>
        <sz val="12"/>
        <color rgb="FF1155CC"/>
        <rFont val="Calibri"/>
        <family val="2"/>
      </rPr>
      <t>Becoming More Coachable</t>
    </r>
  </si>
  <si>
    <r>
      <rPr>
        <u/>
        <sz val="12"/>
        <color rgb="FF1155CC"/>
        <rFont val="Calibri"/>
        <family val="2"/>
      </rPr>
      <t>Build Coaching and Employee Development Skills as an Aspiring Manager</t>
    </r>
  </si>
  <si>
    <r>
      <rPr>
        <u/>
        <sz val="12"/>
        <color rgb="FF1155CC"/>
        <rFont val="Calibri"/>
        <family val="2"/>
      </rPr>
      <t>Build an Online Networking Plan to Land Your Next Role</t>
    </r>
  </si>
  <si>
    <r>
      <rPr>
        <u/>
        <sz val="12"/>
        <color rgb="FF1155CC"/>
        <rFont val="Calibri"/>
        <family val="2"/>
      </rPr>
      <t>Develop the Skills to Manage Others Effectively</t>
    </r>
  </si>
  <si>
    <r>
      <rPr>
        <u/>
        <sz val="12"/>
        <color rgb="FF1155CC"/>
        <rFont val="Calibri"/>
        <family val="2"/>
      </rPr>
      <t>Develop Your Skills as a New Manager</t>
    </r>
  </si>
  <si>
    <r>
      <rPr>
        <u/>
        <sz val="12"/>
        <color rgb="FF1155CC"/>
        <rFont val="Calibri"/>
        <family val="2"/>
      </rPr>
      <t>Career Advocacy: How to Make Your Next Move</t>
    </r>
  </si>
  <si>
    <r>
      <rPr>
        <u/>
        <sz val="12"/>
        <color rgb="FF1155CC"/>
        <rFont val="Calibri"/>
        <family val="2"/>
      </rPr>
      <t>Develop Your Skills as a New or Emerging People Leader</t>
    </r>
  </si>
  <si>
    <r>
      <rPr>
        <u/>
        <sz val="12"/>
        <color rgb="FF1155CC"/>
        <rFont val="Calibri"/>
        <family val="2"/>
      </rPr>
      <t>Creating Your Internal Mobility Career Plan</t>
    </r>
  </si>
  <si>
    <r>
      <rPr>
        <u/>
        <sz val="12"/>
        <color rgb="FF1155CC"/>
        <rFont val="Calibri"/>
        <family val="2"/>
      </rPr>
      <t>Enhance Your Leadership Skills</t>
    </r>
  </si>
  <si>
    <r>
      <rPr>
        <u/>
        <sz val="12"/>
        <color rgb="FF1155CC"/>
        <rFont val="Calibri"/>
        <family val="2"/>
      </rPr>
      <t>Driving Your Career in a Direction That’s Right for You</t>
    </r>
  </si>
  <si>
    <r>
      <rPr>
        <u/>
        <sz val="12"/>
        <color rgb="FF1155CC"/>
        <rFont val="Calibri"/>
        <family val="2"/>
      </rPr>
      <t>How to Position Yourself for Promotion</t>
    </r>
  </si>
  <si>
    <r>
      <rPr>
        <u/>
        <sz val="12"/>
        <color rgb="FF1155CC"/>
        <rFont val="Calibri"/>
        <family val="2"/>
      </rPr>
      <t>Future-Proofing Your Career</t>
    </r>
  </si>
  <si>
    <r>
      <rPr>
        <u/>
        <sz val="12"/>
        <color rgb="FF1155CC"/>
        <rFont val="Calibri"/>
        <family val="2"/>
      </rPr>
      <t>Internal Mobility: Landing a New Job Within Your Current Company</t>
    </r>
  </si>
  <si>
    <r>
      <rPr>
        <u/>
        <sz val="12"/>
        <color rgb="FF1155CC"/>
        <rFont val="Calibri"/>
        <family val="2"/>
      </rPr>
      <t>Giving and Receiving Feedback</t>
    </r>
  </si>
  <si>
    <r>
      <rPr>
        <u/>
        <sz val="12"/>
        <color rgb="FF1155CC"/>
        <rFont val="Calibri"/>
        <family val="2"/>
      </rPr>
      <t>Having an Honest Career Conversation with Your Boss</t>
    </r>
  </si>
  <si>
    <r>
      <rPr>
        <u/>
        <sz val="12"/>
        <color rgb="FF1155CC"/>
        <rFont val="Calibri"/>
        <family val="2"/>
      </rPr>
      <t>Managing Your Productivity and Your Career in a Changing Job Market</t>
    </r>
  </si>
  <si>
    <r>
      <rPr>
        <u/>
        <sz val="12"/>
        <color rgb="FF1155CC"/>
        <rFont val="Calibri"/>
        <family val="2"/>
      </rPr>
      <t>How to Change Careers by Building a Powerful LinkedIn Profile</t>
    </r>
  </si>
  <si>
    <r>
      <rPr>
        <u/>
        <sz val="12"/>
        <color rgb="FF1155CC"/>
        <rFont val="Calibri"/>
        <family val="2"/>
      </rPr>
      <t>Skills for Advancing as a Woman in Leadership</t>
    </r>
  </si>
  <si>
    <r>
      <rPr>
        <u/>
        <sz val="12"/>
        <color rgb="FF1155CC"/>
        <rFont val="Calibri"/>
        <family val="2"/>
      </rPr>
      <t>How to Find the Work You Love</t>
    </r>
  </si>
  <si>
    <r>
      <rPr>
        <u/>
        <sz val="12"/>
        <color rgb="FF1155CC"/>
        <rFont val="Calibri"/>
        <family val="2"/>
      </rPr>
      <t>The Top Skills Business Professionals Have Right Now</t>
    </r>
  </si>
  <si>
    <r>
      <rPr>
        <u/>
        <sz val="12"/>
        <color rgb="FF1155CC"/>
        <rFont val="Calibri"/>
        <family val="2"/>
      </rPr>
      <t>How to Measure and Improve Organizational Performance</t>
    </r>
  </si>
  <si>
    <r>
      <rPr>
        <u/>
        <sz val="12"/>
        <color rgb="FF1155CC"/>
        <rFont val="Calibri"/>
        <family val="2"/>
      </rPr>
      <t>The Top Skills Professionals Have Right Now</t>
    </r>
  </si>
  <si>
    <r>
      <rPr>
        <u/>
        <sz val="12"/>
        <color rgb="FF1155CC"/>
        <rFont val="Calibri"/>
        <family val="2"/>
      </rPr>
      <t>How to Pivot Your Career</t>
    </r>
  </si>
  <si>
    <r>
      <rPr>
        <u/>
        <sz val="12"/>
        <color rgb="FF1155CC"/>
        <rFont val="Calibri"/>
        <family val="2"/>
      </rPr>
      <t>Transition from Manager to Senior Manager</t>
    </r>
  </si>
  <si>
    <r>
      <rPr>
        <u/>
        <sz val="12"/>
        <color rgb="FF1155CC"/>
        <rFont val="Calibri"/>
        <family val="2"/>
      </rPr>
      <t>How to Stay Goal-Focused</t>
    </r>
  </si>
  <si>
    <r>
      <rPr>
        <u/>
        <sz val="12"/>
        <color rgb="FF1155CC"/>
        <rFont val="Calibri"/>
        <family val="2"/>
      </rPr>
      <t>How to Think Bigger about Your Career</t>
    </r>
  </si>
  <si>
    <r>
      <rPr>
        <u/>
        <sz val="12"/>
        <color rgb="FF1155CC"/>
        <rFont val="Calibri"/>
        <family val="2"/>
      </rPr>
      <t>Identity Crisis: How to Realign Your Career with Your Life</t>
    </r>
  </si>
  <si>
    <r>
      <rPr>
        <u/>
        <sz val="12"/>
        <color rgb="FF1155CC"/>
        <rFont val="Calibri"/>
        <family val="2"/>
      </rPr>
      <t>Landing a Job as a Skills-First Candidate</t>
    </r>
  </si>
  <si>
    <r>
      <rPr>
        <u/>
        <sz val="12"/>
        <color rgb="FF1155CC"/>
        <rFont val="Calibri"/>
        <family val="2"/>
      </rPr>
      <t>Making Tough Career Decisions</t>
    </r>
  </si>
  <si>
    <r>
      <rPr>
        <u/>
        <sz val="12"/>
        <color rgb="FF1155CC"/>
        <rFont val="Calibri"/>
        <family val="2"/>
      </rPr>
      <t>Nano Tips for Advancing Your Career with Sho Dewan</t>
    </r>
  </si>
  <si>
    <r>
      <rPr>
        <u/>
        <sz val="12"/>
        <color rgb="FF1155CC"/>
        <rFont val="Calibri"/>
        <family val="2"/>
      </rPr>
      <t>Nano Tips for Building a Supportive Network with Gemma, Tatiana, and Erin</t>
    </r>
  </si>
  <si>
    <r>
      <rPr>
        <u/>
        <sz val="12"/>
        <color rgb="FF1155CC"/>
        <rFont val="Calibri"/>
        <family val="2"/>
      </rPr>
      <t>Nano Tips for Career Growth from Today’s Top Business Leaders</t>
    </r>
  </si>
  <si>
    <r>
      <rPr>
        <u/>
        <sz val="12"/>
        <color rgb="FF1155CC"/>
        <rFont val="Calibri"/>
        <family val="2"/>
      </rPr>
      <t>Nano Tips For Conscious Communication To Grow Your Career with Ravi Rajani</t>
    </r>
  </si>
  <si>
    <r>
      <rPr>
        <u/>
        <sz val="12"/>
        <color rgb="FF1155CC"/>
        <rFont val="Calibri"/>
        <family val="2"/>
      </rPr>
      <t>Nano Tips for Finding Career Clarity with Diana YK Chan</t>
    </r>
  </si>
  <si>
    <r>
      <rPr>
        <u/>
        <sz val="12"/>
        <color rgb="FF1155CC"/>
        <rFont val="Calibri"/>
        <family val="2"/>
      </rPr>
      <t>Nano Tips for Giving and Receiving Feedback with Lorraine K. Lee</t>
    </r>
  </si>
  <si>
    <r>
      <rPr>
        <u/>
        <sz val="12"/>
        <color rgb="FF1155CC"/>
        <rFont val="Calibri"/>
        <family val="2"/>
      </rPr>
      <t>Negotiating Your Job Offer and Salary</t>
    </r>
  </si>
  <si>
    <r>
      <rPr>
        <u/>
        <sz val="12"/>
        <color rgb="FF1155CC"/>
        <rFont val="Calibri"/>
        <family val="2"/>
      </rPr>
      <t>Recognizing and Seizing Opportunity at Work</t>
    </r>
  </si>
  <si>
    <r>
      <rPr>
        <u/>
        <sz val="12"/>
        <color rgb="FF1155CC"/>
        <rFont val="Calibri"/>
        <family val="2"/>
      </rPr>
      <t>Success Stories with Dave Crenshaw</t>
    </r>
  </si>
  <si>
    <r>
      <rPr>
        <u/>
        <sz val="12"/>
        <color rgb="FF1155CC"/>
        <rFont val="Calibri"/>
        <family val="2"/>
      </rPr>
      <t>The Unspoken Rules of High Performers and High Potentials</t>
    </r>
  </si>
  <si>
    <r>
      <rPr>
        <u/>
        <sz val="12"/>
        <color rgb="FF1155CC"/>
        <rFont val="Calibri"/>
        <family val="2"/>
      </rPr>
      <t>Tips to Coach Yourself to High Performance Daily</t>
    </r>
  </si>
  <si>
    <r>
      <rPr>
        <u/>
        <sz val="12"/>
        <color rgb="FF1155CC"/>
        <rFont val="Calibri"/>
        <family val="2"/>
      </rPr>
      <t>Unconventional Career Advice You Actually Need</t>
    </r>
  </si>
  <si>
    <r>
      <rPr>
        <u/>
        <sz val="12"/>
        <color rgb="FF1155CC"/>
        <rFont val="Calibri"/>
        <family val="2"/>
      </rPr>
      <t>Using AI to Make a Career Switch</t>
    </r>
  </si>
  <si>
    <r>
      <rPr>
        <u/>
        <sz val="12"/>
        <color rgb="FF1155CC"/>
        <rFont val="Calibri"/>
        <family val="2"/>
      </rPr>
      <t>Effective Career Change Strategies for Young Professionals</t>
    </r>
  </si>
  <si>
    <r>
      <rPr>
        <u/>
        <sz val="12"/>
        <color rgb="FF1155CC"/>
        <rFont val="Calibri"/>
        <family val="2"/>
      </rPr>
      <t>How to Advocate for Yourself in Your Career Nano Tips with Tiffany Uman</t>
    </r>
  </si>
  <si>
    <r>
      <rPr>
        <u/>
        <sz val="12"/>
        <color rgb="FF1155CC"/>
        <rFont val="Calibri"/>
        <family val="2"/>
      </rPr>
      <t>Nano Tips to Fast-Track Your Career with Tiffany Uman</t>
    </r>
  </si>
  <si>
    <r>
      <rPr>
        <u/>
        <sz val="12"/>
        <color rgb="FF1155CC"/>
        <rFont val="Calibri"/>
        <family val="2"/>
      </rPr>
      <t>Navigating Internal Mobility as an Employee</t>
    </r>
  </si>
  <si>
    <r>
      <rPr>
        <u/>
        <sz val="12"/>
        <color rgb="FF1155CC"/>
        <rFont val="Calibri"/>
        <family val="2"/>
      </rPr>
      <t>Maintaining a High Performance Team</t>
    </r>
  </si>
  <si>
    <r>
      <rPr>
        <u/>
        <sz val="12"/>
        <color rgb="FF1155CC"/>
        <rFont val="Calibri"/>
        <family val="2"/>
      </rPr>
      <t>The Leap to Leader: Go from Management to Leadership</t>
    </r>
  </si>
  <si>
    <r>
      <rPr>
        <u/>
        <sz val="12"/>
        <color rgb="FF1155CC"/>
        <rFont val="Calibri"/>
        <family val="2"/>
      </rPr>
      <t>Building Your Career</t>
    </r>
  </si>
  <si>
    <r>
      <rPr>
        <u/>
        <sz val="12"/>
        <color rgb="FF1155CC"/>
        <rFont val="Calibri"/>
        <family val="2"/>
      </rPr>
      <t>Closing the Seven Power Gaps That Limit Your Career</t>
    </r>
  </si>
  <si>
    <r>
      <rPr>
        <u/>
        <sz val="12"/>
        <color rgb="FF1155CC"/>
        <rFont val="Calibri"/>
        <family val="2"/>
      </rPr>
      <t>Courageous Questions to Help Nail Your Performance Review</t>
    </r>
  </si>
  <si>
    <r>
      <rPr>
        <u/>
        <sz val="12"/>
        <color rgb="FF1155CC"/>
        <rFont val="Calibri"/>
        <family val="2"/>
      </rPr>
      <t>Effective Sponsorship Across Difference (for Sponsors)</t>
    </r>
  </si>
  <si>
    <r>
      <rPr>
        <u/>
        <sz val="12"/>
        <color rgb="FF1155CC"/>
        <rFont val="Calibri"/>
        <family val="2"/>
      </rPr>
      <t>How to Build a Secret Circle of Mentors</t>
    </r>
  </si>
  <si>
    <r>
      <rPr>
        <u/>
        <sz val="12"/>
        <color rgb="FF1155CC"/>
        <rFont val="Calibri"/>
        <family val="2"/>
      </rPr>
      <t>How to Use Rejection to Your Advantage</t>
    </r>
  </si>
  <si>
    <r>
      <rPr>
        <u/>
        <sz val="12"/>
        <color rgb="FF1155CC"/>
        <rFont val="Calibri"/>
        <family val="2"/>
      </rPr>
      <t>Mentorship, Sponsorship, and Lifting Others as You Climb</t>
    </r>
  </si>
  <si>
    <r>
      <rPr>
        <u/>
        <sz val="12"/>
        <color rgb="FF1155CC"/>
        <rFont val="Calibri"/>
        <family val="2"/>
      </rPr>
      <t>Nano Tips for Business Etiquette to Accelerate Your Career with Ziying Zhou</t>
    </r>
  </si>
  <si>
    <r>
      <rPr>
        <u/>
        <sz val="12"/>
        <color rgb="FF1155CC"/>
        <rFont val="Calibri"/>
        <family val="2"/>
      </rPr>
      <t>Taking the Fear out of Feedback</t>
    </r>
  </si>
  <si>
    <r>
      <rPr>
        <u/>
        <sz val="12"/>
        <color rgb="FF1155CC"/>
        <rFont val="Calibri"/>
        <family val="2"/>
      </rPr>
      <t>Leveraging Your Transferable Skills to Drive Your Career</t>
    </r>
  </si>
  <si>
    <r>
      <rPr>
        <u/>
        <sz val="12"/>
        <color rgb="FF1155CC"/>
        <rFont val="Calibri"/>
        <family val="2"/>
      </rPr>
      <t>Being a Good Mentee</t>
    </r>
  </si>
  <si>
    <r>
      <rPr>
        <u/>
        <sz val="12"/>
        <color rgb="FF1155CC"/>
        <rFont val="Calibri"/>
        <family val="2"/>
      </rPr>
      <t>Empowering BIPOC through Mentorship</t>
    </r>
  </si>
  <si>
    <r>
      <rPr>
        <u/>
        <sz val="12"/>
        <color rgb="FF1155CC"/>
        <rFont val="Calibri"/>
        <family val="2"/>
      </rPr>
      <t>Nano Tips for Building Soft Skills with Elayne Fluker</t>
    </r>
  </si>
  <si>
    <r>
      <rPr>
        <u/>
        <sz val="12"/>
        <color rgb="FF1155CC"/>
        <rFont val="Calibri"/>
        <family val="2"/>
      </rPr>
      <t>Making the Move from Individual Contributor to Manager</t>
    </r>
  </si>
  <si>
    <r>
      <rPr>
        <u/>
        <sz val="12"/>
        <color rgb="FF1155CC"/>
        <rFont val="Calibri"/>
        <family val="2"/>
      </rPr>
      <t>Climbing the Five Tiers of Career Development</t>
    </r>
  </si>
  <si>
    <r>
      <rPr>
        <u/>
        <sz val="12"/>
        <color rgb="FF1155CC"/>
        <rFont val="Calibri"/>
        <family val="2"/>
      </rPr>
      <t>Figuring Out Your Next Move</t>
    </r>
  </si>
  <si>
    <r>
      <rPr>
        <u/>
        <sz val="12"/>
        <color rgb="FF1155CC"/>
        <rFont val="Calibri"/>
        <family val="2"/>
      </rPr>
      <t>Increasing Tech Team Productivity: Tools, Strategies, and Workflows for High Performance</t>
    </r>
  </si>
  <si>
    <r>
      <rPr>
        <u/>
        <sz val="12"/>
        <color rgb="FF1155CC"/>
        <rFont val="Calibri"/>
        <family val="2"/>
      </rPr>
      <t>Making the Move to Middle Management</t>
    </r>
  </si>
  <si>
    <r>
      <rPr>
        <u/>
        <sz val="12"/>
        <color rgb="FF1155CC"/>
        <rFont val="Calibri"/>
        <family val="2"/>
      </rPr>
      <t>Managing Employee Performance Problems</t>
    </r>
  </si>
  <si>
    <r>
      <rPr>
        <u/>
        <sz val="12"/>
        <color rgb="FF1155CC"/>
        <rFont val="Calibri"/>
        <family val="2"/>
      </rPr>
      <t>The Manager's Guide to Career Conversations in the Age of AI</t>
    </r>
  </si>
  <si>
    <r>
      <rPr>
        <u/>
        <sz val="12"/>
        <color rgb="FF1155CC"/>
        <rFont val="Calibri"/>
        <family val="2"/>
      </rPr>
      <t>Making the Move to Executive Leadership</t>
    </r>
  </si>
  <si>
    <r>
      <rPr>
        <u/>
        <sz val="12"/>
        <color rgb="FF1155CC"/>
        <rFont val="Calibri"/>
        <family val="2"/>
      </rPr>
      <t>The Career Transition Playbook for Leaders</t>
    </r>
  </si>
  <si>
    <t>Leadership Skills</t>
  </si>
  <si>
    <r>
      <rPr>
        <u/>
        <sz val="12"/>
        <color rgb="FF1155CC"/>
        <rFont val="Calibri"/>
        <family val="2"/>
      </rPr>
      <t>1% Leadership: How Tiny Changes Forge Great Leaders</t>
    </r>
  </si>
  <si>
    <r>
      <rPr>
        <u/>
        <sz val="12"/>
        <color rgb="FF1155CC"/>
        <rFont val="Calibri"/>
        <family val="2"/>
      </rPr>
      <t>Advance Your Digital Transformation Strategy as a Leader</t>
    </r>
  </si>
  <si>
    <r>
      <rPr>
        <u/>
        <sz val="12"/>
        <color rgb="FF1155CC"/>
        <rFont val="Calibri"/>
        <family val="2"/>
      </rPr>
      <t>Agentic AI: Challenges and Opportunities for Leadership</t>
    </r>
  </si>
  <si>
    <r>
      <rPr>
        <u/>
        <sz val="12"/>
        <color rgb="FF1155CC"/>
        <rFont val="Calibri"/>
        <family val="2"/>
      </rPr>
      <t>Advance as a Tech Leader</t>
    </r>
  </si>
  <si>
    <r>
      <rPr>
        <u/>
        <sz val="12"/>
        <color rgb="FF1155CC"/>
        <rFont val="Calibri"/>
        <family val="2"/>
      </rPr>
      <t>Good Leaders Send Signals: How to Do It in English</t>
    </r>
  </si>
  <si>
    <r>
      <rPr>
        <u/>
        <sz val="12"/>
        <color rgb="FF1155CC"/>
        <rFont val="Calibri"/>
        <family val="2"/>
      </rPr>
      <t>Advance Your Skills as a Leader in the Hybrid/Remote Workplace</t>
    </r>
  </si>
  <si>
    <r>
      <rPr>
        <u/>
        <sz val="12"/>
        <color rgb="FF1155CC"/>
        <rFont val="Calibri"/>
        <family val="2"/>
      </rPr>
      <t>Nano Tips for Building Your Leadership Brand with India Martin</t>
    </r>
  </si>
  <si>
    <r>
      <rPr>
        <u/>
        <sz val="12"/>
        <color rgb="FF1155CC"/>
        <rFont val="Calibri"/>
        <family val="2"/>
      </rPr>
      <t>The Business Side of Thought Leadership</t>
    </r>
  </si>
  <si>
    <r>
      <rPr>
        <u/>
        <sz val="12"/>
        <color rgb="FF1155CC"/>
        <rFont val="Calibri"/>
        <family val="2"/>
      </rPr>
      <t>AI for Organizational Leaders by Microsoft and LinkedIn</t>
    </r>
  </si>
  <si>
    <r>
      <rPr>
        <u/>
        <sz val="12"/>
        <color rgb="FF1155CC"/>
        <rFont val="Calibri"/>
        <family val="2"/>
      </rPr>
      <t>The Perfect Story: How to Inform and Inspire (Book Bite)</t>
    </r>
  </si>
  <si>
    <r>
      <rPr>
        <u/>
        <sz val="12"/>
        <color rgb="FF1155CC"/>
        <rFont val="Calibri"/>
        <family val="2"/>
      </rPr>
      <t>Applying AI as a Tech Leader</t>
    </r>
  </si>
  <si>
    <r>
      <rPr>
        <u/>
        <sz val="12"/>
        <color rgb="FF1155CC"/>
        <rFont val="Calibri"/>
        <family val="2"/>
      </rPr>
      <t>Thought Leadership Business Models</t>
    </r>
  </si>
  <si>
    <r>
      <rPr>
        <u/>
        <sz val="12"/>
        <color rgb="FF1155CC"/>
        <rFont val="Calibri"/>
        <family val="2"/>
      </rPr>
      <t>Become a Leader People Love</t>
    </r>
  </si>
  <si>
    <r>
      <rPr>
        <u/>
        <sz val="12"/>
        <color rgb="FF1155CC"/>
        <rFont val="Calibri"/>
        <family val="2"/>
      </rPr>
      <t>Top Tips for Crafting Pitches that Inspire Action</t>
    </r>
  </si>
  <si>
    <r>
      <rPr>
        <u/>
        <sz val="12"/>
        <color rgb="FF1155CC"/>
        <rFont val="Calibri"/>
        <family val="2"/>
      </rPr>
      <t>11 Inactions that Ruin a Leader's Reputation</t>
    </r>
  </si>
  <si>
    <r>
      <rPr>
        <u/>
        <sz val="12"/>
        <color rgb="FF1155CC"/>
        <rFont val="Calibri"/>
        <family val="2"/>
      </rPr>
      <t>Becoming a Manager Professional Certificate by LinkedIn Learning</t>
    </r>
  </si>
  <si>
    <r>
      <rPr>
        <u/>
        <sz val="12"/>
        <color rgb="FF1155CC"/>
        <rFont val="Calibri"/>
        <family val="2"/>
      </rPr>
      <t>CEO Excellence: The Six Mindsets of Exceptional Leaders (Book Bite)</t>
    </r>
  </si>
  <si>
    <r>
      <rPr>
        <u/>
        <sz val="12"/>
        <color rgb="FF1155CC"/>
        <rFont val="Calibri"/>
        <family val="2"/>
      </rPr>
      <t>Build AI Aptitude as a Middle Manager</t>
    </r>
  </si>
  <si>
    <r>
      <rPr>
        <u/>
        <sz val="12"/>
        <color rgb="FF1155CC"/>
        <rFont val="Calibri"/>
        <family val="2"/>
      </rPr>
      <t>Leading with Love</t>
    </r>
  </si>
  <si>
    <r>
      <rPr>
        <u/>
        <sz val="12"/>
        <color rgb="FF1155CC"/>
        <rFont val="Calibri"/>
        <family val="2"/>
      </rPr>
      <t>Build AI Aptitude as a New Manager</t>
    </r>
  </si>
  <si>
    <r>
      <rPr>
        <u/>
        <sz val="12"/>
        <color rgb="FF1155CC"/>
        <rFont val="Calibri"/>
        <family val="2"/>
      </rPr>
      <t>Advice for Leaders during a Crisis</t>
    </r>
  </si>
  <si>
    <r>
      <rPr>
        <u/>
        <sz val="12"/>
        <color rgb="FF1155CC"/>
        <rFont val="Calibri"/>
        <family val="2"/>
      </rPr>
      <t>Build AI Aptitude as a Senior Manager</t>
    </r>
  </si>
  <si>
    <r>
      <rPr>
        <u/>
        <sz val="12"/>
        <color rgb="FF1155CC"/>
        <rFont val="Calibri"/>
        <family val="2"/>
      </rPr>
      <t>Courageous Leadership</t>
    </r>
  </si>
  <si>
    <r>
      <rPr>
        <u/>
        <sz val="12"/>
        <color rgb="FF1155CC"/>
        <rFont val="Calibri"/>
        <family val="2"/>
      </rPr>
      <t>Build AI Aptitude as an Aspiring Manager</t>
    </r>
  </si>
  <si>
    <r>
      <rPr>
        <u/>
        <sz val="12"/>
        <color rgb="FF1155CC"/>
        <rFont val="Calibri"/>
        <family val="2"/>
      </rPr>
      <t>Developing Leadership Presence as a Latino Leader</t>
    </r>
  </si>
  <si>
    <r>
      <rPr>
        <u/>
        <sz val="12"/>
        <color rgb="FF1155CC"/>
        <rFont val="Calibri"/>
        <family val="2"/>
      </rPr>
      <t>Driving AI Adoption as a Business Leader</t>
    </r>
  </si>
  <si>
    <r>
      <rPr>
        <u/>
        <sz val="12"/>
        <color rgb="FF1155CC"/>
        <rFont val="Calibri"/>
        <family val="2"/>
      </rPr>
      <t>Build Change Management Skills as a Middle Manager</t>
    </r>
  </si>
  <si>
    <r>
      <rPr>
        <u/>
        <sz val="12"/>
        <color rgb="FF1155CC"/>
        <rFont val="Calibri"/>
        <family val="2"/>
      </rPr>
      <t>Finding and Maintaining Your Motivation to Lead</t>
    </r>
  </si>
  <si>
    <r>
      <rPr>
        <u/>
        <sz val="12"/>
        <color rgb="FF1155CC"/>
        <rFont val="Calibri"/>
        <family val="2"/>
      </rPr>
      <t>Build Change Management Skills as a New Manager</t>
    </r>
  </si>
  <si>
    <r>
      <rPr>
        <u/>
        <sz val="12"/>
        <color rgb="FF1155CC"/>
        <rFont val="Calibri"/>
        <family val="2"/>
      </rPr>
      <t>Finding Your Leadership Purpose with Doug Conant</t>
    </r>
  </si>
  <si>
    <r>
      <rPr>
        <u/>
        <sz val="12"/>
        <color rgb="FF1155CC"/>
        <rFont val="Calibri"/>
        <family val="2"/>
      </rPr>
      <t>Build Change Management Skills as a Senior Manager</t>
    </r>
  </si>
  <si>
    <r>
      <rPr>
        <u/>
        <sz val="12"/>
        <color rgb="FF1155CC"/>
        <rFont val="Calibri"/>
        <family val="2"/>
      </rPr>
      <t>Investing Your Time Effectively as a Manager</t>
    </r>
  </si>
  <si>
    <r>
      <rPr>
        <u/>
        <sz val="12"/>
        <color rgb="FF1155CC"/>
        <rFont val="Calibri"/>
        <family val="2"/>
      </rPr>
      <t>Build Coaching and Employee Development Skills as a Middle Manager</t>
    </r>
  </si>
  <si>
    <r>
      <rPr>
        <u/>
        <sz val="12"/>
        <color rgb="FF1155CC"/>
        <rFont val="Calibri"/>
        <family val="2"/>
      </rPr>
      <t>Build Coaching and Employee Development Skills as a New Manager</t>
    </r>
  </si>
  <si>
    <r>
      <rPr>
        <u/>
        <sz val="12"/>
        <color rgb="FF1155CC"/>
        <rFont val="Calibri"/>
        <family val="2"/>
      </rPr>
      <t>Leading from the Roots: Nature Inspired Leadership Lessons</t>
    </r>
  </si>
  <si>
    <r>
      <rPr>
        <u/>
        <sz val="12"/>
        <color rgb="FF1155CC"/>
        <rFont val="Calibri"/>
        <family val="2"/>
      </rPr>
      <t>Build Your Diversity and Inclusion Management Skills</t>
    </r>
  </si>
  <si>
    <r>
      <rPr>
        <u/>
        <sz val="12"/>
        <color rgb="FF1155CC"/>
        <rFont val="Calibri"/>
        <family val="2"/>
      </rPr>
      <t>Build Your Inclusive Leadership Skills</t>
    </r>
  </si>
  <si>
    <r>
      <rPr>
        <u/>
        <sz val="12"/>
        <color rgb="FF1155CC"/>
        <rFont val="Calibri"/>
        <family val="2"/>
      </rPr>
      <t>Science Based Habits for Modern Leadership</t>
    </r>
  </si>
  <si>
    <r>
      <rPr>
        <u/>
        <sz val="12"/>
        <color rgb="FF1155CC"/>
        <rFont val="Calibri"/>
        <family val="2"/>
      </rPr>
      <t>Seven Coaching Tips for New Leaders</t>
    </r>
  </si>
  <si>
    <r>
      <rPr>
        <u/>
        <sz val="12"/>
        <color rgb="FF1155CC"/>
        <rFont val="Calibri"/>
        <family val="2"/>
      </rPr>
      <t>Showing Executive Presence in Person or Remotely</t>
    </r>
  </si>
  <si>
    <r>
      <rPr>
        <u/>
        <sz val="12"/>
        <color rgb="FF1155CC"/>
        <rFont val="Calibri"/>
        <family val="2"/>
      </rPr>
      <t>Storytelling Tips for Learning and Development Leaders</t>
    </r>
  </si>
  <si>
    <r>
      <rPr>
        <u/>
        <sz val="12"/>
        <color rgb="FF1155CC"/>
        <rFont val="Calibri"/>
        <family val="2"/>
      </rPr>
      <t>AI Agents: Preparing Your Organization for Change as a Business Leader</t>
    </r>
  </si>
  <si>
    <r>
      <rPr>
        <u/>
        <sz val="12"/>
        <color rgb="FF1155CC"/>
        <rFont val="Calibri"/>
        <family val="2"/>
      </rPr>
      <t>DEI Actions for Managers</t>
    </r>
  </si>
  <si>
    <r>
      <rPr>
        <u/>
        <sz val="12"/>
        <color rgb="FF1155CC"/>
        <rFont val="Calibri"/>
        <family val="2"/>
      </rPr>
      <t>Empathy for Managers</t>
    </r>
  </si>
  <si>
    <r>
      <rPr>
        <u/>
        <sz val="12"/>
        <color rgb="FF1155CC"/>
        <rFont val="Calibri"/>
        <family val="2"/>
      </rPr>
      <t>DEI Actions for Senior Leaders</t>
    </r>
  </si>
  <si>
    <r>
      <rPr>
        <u/>
        <sz val="12"/>
        <color rgb="FF1155CC"/>
        <rFont val="Calibri"/>
        <family val="2"/>
      </rPr>
      <t>Establishing Your Leadership Brand</t>
    </r>
  </si>
  <si>
    <r>
      <rPr>
        <u/>
        <sz val="12"/>
        <color rgb="FF1155CC"/>
        <rFont val="Calibri"/>
        <family val="2"/>
      </rPr>
      <t>DEI Awareness for Managers</t>
    </r>
  </si>
  <si>
    <r>
      <rPr>
        <u/>
        <sz val="12"/>
        <color rgb="FF1155CC"/>
        <rFont val="Calibri"/>
        <family val="2"/>
      </rPr>
      <t>Board Leadership in the Age of AI</t>
    </r>
  </si>
  <si>
    <r>
      <rPr>
        <u/>
        <sz val="12"/>
        <color rgb="FF1155CC"/>
        <rFont val="Calibri"/>
        <family val="2"/>
      </rPr>
      <t>DEI Awareness for Senior Leaders</t>
    </r>
  </si>
  <si>
    <r>
      <rPr>
        <u/>
        <sz val="12"/>
        <color rgb="FF1155CC"/>
        <rFont val="Calibri"/>
        <family val="2"/>
      </rPr>
      <t>Leadership Foundations</t>
    </r>
  </si>
  <si>
    <r>
      <rPr>
        <u/>
        <sz val="12"/>
        <color rgb="FF1155CC"/>
        <rFont val="Calibri"/>
        <family val="2"/>
      </rPr>
      <t>DEI Awareness Professional Certificate by LinkedIn Learning</t>
    </r>
  </si>
  <si>
    <r>
      <rPr>
        <u/>
        <sz val="12"/>
        <color rgb="FF1155CC"/>
        <rFont val="Calibri"/>
        <family val="2"/>
      </rPr>
      <t>Develop the Skills to Lead During Times of Change</t>
    </r>
  </si>
  <si>
    <r>
      <rPr>
        <u/>
        <sz val="12"/>
        <color rgb="FF1155CC"/>
        <rFont val="Calibri"/>
        <family val="2"/>
      </rPr>
      <t>The Crucial Perspectives of Effective Leaders</t>
    </r>
  </si>
  <si>
    <r>
      <rPr>
        <u/>
        <sz val="12"/>
        <color rgb="FF1155CC"/>
        <rFont val="Calibri"/>
        <family val="2"/>
      </rPr>
      <t>The Foundational Principle Separating Good Leaders from Bad Ones</t>
    </r>
  </si>
  <si>
    <r>
      <rPr>
        <u/>
        <sz val="12"/>
        <color rgb="FF1155CC"/>
        <rFont val="Calibri"/>
        <family val="2"/>
      </rPr>
      <t>Developing Assertive Leadership</t>
    </r>
  </si>
  <si>
    <r>
      <rPr>
        <u/>
        <sz val="12"/>
        <color rgb="FF1155CC"/>
        <rFont val="Calibri"/>
        <family val="2"/>
      </rPr>
      <t>How to Build Credibility as a Leader</t>
    </r>
  </si>
  <si>
    <r>
      <rPr>
        <u/>
        <sz val="12"/>
        <color rgb="FF1155CC"/>
        <rFont val="Calibri"/>
        <family val="2"/>
      </rPr>
      <t>Develop Your Strategic Planning Skills</t>
    </r>
  </si>
  <si>
    <r>
      <rPr>
        <u/>
        <sz val="12"/>
        <color rgb="FF1155CC"/>
        <rFont val="Calibri"/>
        <family val="2"/>
      </rPr>
      <t>Making More Impact as a Middle Manager</t>
    </r>
  </si>
  <si>
    <r>
      <rPr>
        <u/>
        <sz val="12"/>
        <color rgb="FF1155CC"/>
        <rFont val="Calibri"/>
        <family val="2"/>
      </rPr>
      <t>Digital Transformation for Tech Leaders</t>
    </r>
  </si>
  <si>
    <r>
      <rPr>
        <u/>
        <sz val="12"/>
        <color rgb="FF1155CC"/>
        <rFont val="Calibri"/>
        <family val="2"/>
      </rPr>
      <t>Diversity and Inclusion in Technology</t>
    </r>
  </si>
  <si>
    <r>
      <rPr>
        <u/>
        <sz val="12"/>
        <color rgb="FF1155CC"/>
        <rFont val="Calibri"/>
        <family val="2"/>
      </rPr>
      <t>Social Media for Leadership</t>
    </r>
  </si>
  <si>
    <r>
      <rPr>
        <u/>
        <sz val="12"/>
        <color rgb="FF1155CC"/>
        <rFont val="Calibri"/>
        <family val="2"/>
      </rPr>
      <t>Diversity, Equity, Inclusion, and Belonging for All</t>
    </r>
  </si>
  <si>
    <r>
      <rPr>
        <u/>
        <sz val="12"/>
        <color rgb="FF1155CC"/>
        <rFont val="Calibri"/>
        <family val="2"/>
      </rPr>
      <t>Leading as a Highly Sensitive Person</t>
    </r>
  </si>
  <si>
    <r>
      <rPr>
        <u/>
        <sz val="12"/>
        <color rgb="FF1155CC"/>
        <rFont val="Calibri"/>
        <family val="2"/>
      </rPr>
      <t>AI-Enhanced Leadership Development and Self-Coaching for Managers</t>
    </r>
  </si>
  <si>
    <r>
      <rPr>
        <u/>
        <sz val="12"/>
        <color rgb="FF1155CC"/>
        <rFont val="Calibri"/>
        <family val="2"/>
      </rPr>
      <t>Answering Tough Questions As A Leader</t>
    </r>
  </si>
  <si>
    <r>
      <rPr>
        <u/>
        <sz val="12"/>
        <color rgb="FF1155CC"/>
        <rFont val="Calibri"/>
        <family val="2"/>
      </rPr>
      <t>Human Skills for Managers Professional Certificate by LinkedIn Learning</t>
    </r>
  </si>
  <si>
    <r>
      <rPr>
        <u/>
        <sz val="12"/>
        <color rgb="FF1155CC"/>
        <rFont val="Calibri"/>
        <family val="2"/>
      </rPr>
      <t>How Leaders Can Connect Empathy and Results</t>
    </r>
  </si>
  <si>
    <r>
      <rPr>
        <u/>
        <sz val="12"/>
        <color rgb="FF1155CC"/>
        <rFont val="Calibri"/>
        <family val="2"/>
      </rPr>
      <t>How to Support Flexible Work as a Manager</t>
    </r>
  </si>
  <si>
    <r>
      <rPr>
        <u/>
        <sz val="12"/>
        <color rgb="FF1155CC"/>
        <rFont val="Calibri"/>
        <family val="2"/>
      </rPr>
      <t>Human Leadership</t>
    </r>
  </si>
  <si>
    <r>
      <rPr>
        <u/>
        <sz val="12"/>
        <color rgb="FF1155CC"/>
        <rFont val="Calibri"/>
        <family val="2"/>
      </rPr>
      <t>Leadership Effectiveness in Global Organizations</t>
    </r>
  </si>
  <si>
    <r>
      <rPr>
        <u/>
        <sz val="12"/>
        <color rgb="FF1155CC"/>
        <rFont val="Calibri"/>
        <family val="2"/>
      </rPr>
      <t>Lead with Positive Power</t>
    </r>
  </si>
  <si>
    <r>
      <rPr>
        <u/>
        <sz val="12"/>
        <color rgb="FF1155CC"/>
        <rFont val="Calibri"/>
        <family val="2"/>
      </rPr>
      <t>Leadership Styles, Behaviors, and Approaches</t>
    </r>
  </si>
  <si>
    <r>
      <rPr>
        <u/>
        <sz val="12"/>
        <color rgb="FF1155CC"/>
        <rFont val="Calibri"/>
        <family val="2"/>
      </rPr>
      <t>Leading with Emotional Intelligence</t>
    </r>
  </si>
  <si>
    <r>
      <rPr>
        <u/>
        <sz val="12"/>
        <color rgb="FF1155CC"/>
        <rFont val="Calibri"/>
        <family val="2"/>
      </rPr>
      <t>Mentoring Tips for Senior Leaders</t>
    </r>
  </si>
  <si>
    <r>
      <rPr>
        <u/>
        <sz val="12"/>
        <color rgb="FF1155CC"/>
        <rFont val="Calibri"/>
        <family val="2"/>
      </rPr>
      <t>Managing and Leading Developers</t>
    </r>
  </si>
  <si>
    <r>
      <rPr>
        <u/>
        <sz val="12"/>
        <color rgb="FF1155CC"/>
        <rFont val="Calibri"/>
        <family val="2"/>
      </rPr>
      <t>Nano Tips for Avoiding Leadership Missteps With Ashley Herd</t>
    </r>
  </si>
  <si>
    <r>
      <rPr>
        <u/>
        <sz val="12"/>
        <color rgb="FF1155CC"/>
        <rFont val="Calibri"/>
        <family val="2"/>
      </rPr>
      <t>Master In Demand Skills for Technology Leadership</t>
    </r>
  </si>
  <si>
    <r>
      <rPr>
        <u/>
        <sz val="12"/>
        <color rgb="FF1155CC"/>
        <rFont val="Calibri"/>
        <family val="2"/>
      </rPr>
      <t>Master Your Leadership Effectiveness Skills</t>
    </r>
  </si>
  <si>
    <r>
      <rPr>
        <u/>
        <sz val="12"/>
        <color rgb="FF1155CC"/>
        <rFont val="Calibri"/>
        <family val="2"/>
      </rPr>
      <t>Nano Tips for Effective Sponsorship as a Leader with India Gary-Martin</t>
    </r>
  </si>
  <si>
    <r>
      <rPr>
        <u/>
        <sz val="12"/>
        <color rgb="FF1155CC"/>
        <rFont val="Calibri"/>
        <family val="2"/>
      </rPr>
      <t>PowerHER in Unity for Women's History Month</t>
    </r>
  </si>
  <si>
    <r>
      <rPr>
        <u/>
        <sz val="12"/>
        <color rgb="FF1155CC"/>
        <rFont val="Calibri"/>
        <family val="2"/>
      </rPr>
      <t>Nano Tips for Empathetic Leadership with India Gary Martin</t>
    </r>
  </si>
  <si>
    <r>
      <rPr>
        <u/>
        <sz val="12"/>
        <color rgb="FF1155CC"/>
        <rFont val="Calibri"/>
        <family val="2"/>
      </rPr>
      <t>Nano Tips for Inclusive Leadership with India Martin</t>
    </r>
  </si>
  <si>
    <r>
      <rPr>
        <u/>
        <sz val="12"/>
        <color rgb="FF1155CC"/>
        <rFont val="Calibri"/>
        <family val="2"/>
      </rPr>
      <t>Succeeding as a Mid Career Manager Professional Certificate by LinkedIn Learning</t>
    </r>
  </si>
  <si>
    <r>
      <rPr>
        <u/>
        <sz val="12"/>
        <color rgb="FF1155CC"/>
        <rFont val="Calibri"/>
        <family val="2"/>
      </rPr>
      <t>Navigating the Mental Toll and Stress of Leadership</t>
    </r>
  </si>
  <si>
    <r>
      <rPr>
        <u/>
        <sz val="12"/>
        <color rgb="FF1155CC"/>
        <rFont val="Calibri"/>
        <family val="2"/>
      </rPr>
      <t>Succeeding as a Senior Manager Professional Certificate by LinkedIn Learning</t>
    </r>
  </si>
  <si>
    <r>
      <rPr>
        <u/>
        <sz val="12"/>
        <color rgb="FF1155CC"/>
        <rFont val="Calibri"/>
        <family val="2"/>
      </rPr>
      <t>Sustainability Transformation for Leaders</t>
    </r>
  </si>
  <si>
    <r>
      <rPr>
        <u/>
        <sz val="12"/>
        <color rgb="FF1155CC"/>
        <rFont val="Calibri"/>
        <family val="2"/>
      </rPr>
      <t>Anticipating the Future as a Leader</t>
    </r>
  </si>
  <si>
    <r>
      <rPr>
        <u/>
        <sz val="12"/>
        <color rgb="FF1155CC"/>
        <rFont val="Calibri"/>
        <family val="2"/>
      </rPr>
      <t>The Top 15 Most Popular Courses: Leadership Edition</t>
    </r>
  </si>
  <si>
    <r>
      <rPr>
        <u/>
        <sz val="12"/>
        <color rgb="FF1155CC"/>
        <rFont val="Calibri"/>
        <family val="2"/>
      </rPr>
      <t>Understanding Generative AI for Tech Leaders</t>
    </r>
  </si>
  <si>
    <r>
      <rPr>
        <u/>
        <sz val="12"/>
        <color rgb="FF1155CC"/>
        <rFont val="Calibri"/>
        <family val="2"/>
      </rPr>
      <t>Leadership Upskilling in a Zoom Economy</t>
    </r>
  </si>
  <si>
    <r>
      <rPr>
        <u/>
        <sz val="12"/>
        <color rgb="FF1155CC"/>
        <rFont val="Calibri"/>
        <family val="2"/>
      </rPr>
      <t>Women Transforming Tech: Navigating Your Career</t>
    </r>
  </si>
  <si>
    <r>
      <rPr>
        <u/>
        <sz val="12"/>
        <color rgb="FF1155CC"/>
        <rFont val="Calibri"/>
        <family val="2"/>
      </rPr>
      <t>Leading Responsible AI in Organizations</t>
    </r>
  </si>
  <si>
    <r>
      <rPr>
        <u/>
        <sz val="12"/>
        <color rgb="FF1155CC"/>
        <rFont val="Calibri"/>
        <family val="2"/>
      </rPr>
      <t>Organizational Leadership in the Era of AI</t>
    </r>
  </si>
  <si>
    <r>
      <rPr>
        <u/>
        <sz val="12"/>
        <color rgb="FF1155CC"/>
        <rFont val="Calibri"/>
        <family val="2"/>
      </rPr>
      <t>Strategic Communication for Leaders</t>
    </r>
  </si>
  <si>
    <r>
      <rPr>
        <u/>
        <sz val="12"/>
        <color rgb="FF1155CC"/>
        <rFont val="Calibri"/>
        <family val="2"/>
      </rPr>
      <t>Human-Centered Training Techniques for Effective Leadership</t>
    </r>
  </si>
  <si>
    <r>
      <rPr>
        <u/>
        <sz val="12"/>
        <color rgb="FF1155CC"/>
        <rFont val="Calibri"/>
        <family val="2"/>
      </rPr>
      <t>Leadership Effectiveness: Moving Beyond Traditional Success Metrics</t>
    </r>
  </si>
  <si>
    <r>
      <rPr>
        <u/>
        <sz val="12"/>
        <color rgb="FF1155CC"/>
        <rFont val="Calibri"/>
        <family val="2"/>
      </rPr>
      <t>Leading at a Distance</t>
    </r>
  </si>
  <si>
    <r>
      <rPr>
        <u/>
        <sz val="12"/>
        <color rgb="FF1155CC"/>
        <rFont val="Calibri"/>
        <family val="2"/>
      </rPr>
      <t>Change Readiness for Leaders, Teams, and Organizations</t>
    </r>
  </si>
  <si>
    <r>
      <rPr>
        <u/>
        <sz val="12"/>
        <color rgb="FF1155CC"/>
        <rFont val="Calibri"/>
        <family val="2"/>
      </rPr>
      <t>Coaching Yourself through the Ambiguity of Leading</t>
    </r>
  </si>
  <si>
    <r>
      <rPr>
        <u/>
        <sz val="12"/>
        <color rgb="FF1155CC"/>
        <rFont val="Calibri"/>
        <family val="2"/>
      </rPr>
      <t>Discovery-Driven Leadership with Rita McGrath</t>
    </r>
  </si>
  <si>
    <r>
      <rPr>
        <u/>
        <sz val="12"/>
        <color rgb="FF1155CC"/>
        <rFont val="Calibri"/>
        <family val="2"/>
      </rPr>
      <t>Executive Leadership</t>
    </r>
  </si>
  <si>
    <r>
      <rPr>
        <u/>
        <sz val="12"/>
        <color rgb="FF1155CC"/>
        <rFont val="Calibri"/>
        <family val="2"/>
      </rPr>
      <t>How Leaders Generate Energy and Cultivate Commitment</t>
    </r>
  </si>
  <si>
    <r>
      <rPr>
        <u/>
        <sz val="12"/>
        <color rgb="FF1155CC"/>
        <rFont val="Calibri"/>
        <family val="2"/>
      </rPr>
      <t>Leading with a Digital Mindset in the Age of AI</t>
    </r>
  </si>
  <si>
    <r>
      <rPr>
        <u/>
        <sz val="12"/>
        <color rgb="FF1155CC"/>
        <rFont val="Calibri"/>
        <family val="2"/>
      </rPr>
      <t>Leveraging Organizational Power Dynamics as a Leader</t>
    </r>
  </si>
  <si>
    <r>
      <rPr>
        <u/>
        <sz val="12"/>
        <color rgb="FF1155CC"/>
        <rFont val="Calibri"/>
        <family val="2"/>
      </rPr>
      <t>Redesigning the Manager Role for the Modern Workplace</t>
    </r>
  </si>
  <si>
    <r>
      <rPr>
        <u/>
        <sz val="12"/>
        <color rgb="FF1155CC"/>
        <rFont val="Calibri"/>
        <family val="2"/>
      </rPr>
      <t>AI Challenges and Opportunities for Leadership</t>
    </r>
  </si>
  <si>
    <r>
      <rPr>
        <u/>
        <sz val="12"/>
        <color rgb="FF1155CC"/>
        <rFont val="Calibri"/>
        <family val="2"/>
      </rPr>
      <t>Leading International Growth</t>
    </r>
  </si>
  <si>
    <r>
      <rPr>
        <u/>
        <sz val="12"/>
        <color rgb="FF1155CC"/>
        <rFont val="Calibri"/>
        <family val="2"/>
      </rPr>
      <t>The Changing Role of the CEO</t>
    </r>
  </si>
  <si>
    <t>Leading Change</t>
  </si>
  <si>
    <r>
      <rPr>
        <u/>
        <sz val="12"/>
        <color rgb="FF1155CC"/>
        <rFont val="Calibri"/>
        <family val="2"/>
      </rPr>
      <t>Adapt and Thrive: Change Management Skills Every Project Manager Needs</t>
    </r>
  </si>
  <si>
    <r>
      <rPr>
        <u/>
        <sz val="12"/>
        <color rgb="FF1155CC"/>
        <rFont val="Calibri"/>
        <family val="2"/>
      </rPr>
      <t>Change Management: Plan on a Page</t>
    </r>
  </si>
  <si>
    <r>
      <rPr>
        <u/>
        <sz val="12"/>
        <color rgb="FF1155CC"/>
        <rFont val="Calibri"/>
        <family val="2"/>
      </rPr>
      <t>Change Management: Roadmap to Execution</t>
    </r>
  </si>
  <si>
    <r>
      <rPr>
        <u/>
        <sz val="12"/>
        <color rgb="FF1155CC"/>
        <rFont val="Calibri"/>
        <family val="2"/>
      </rPr>
      <t>Designing Workplaces for Employee Engagement</t>
    </r>
  </si>
  <si>
    <r>
      <rPr>
        <u/>
        <sz val="12"/>
        <color rgb="FF1155CC"/>
        <rFont val="Calibri"/>
        <family val="2"/>
      </rPr>
      <t>Embracing Unexpected Change (with Audio Descriptions)</t>
    </r>
  </si>
  <si>
    <r>
      <rPr>
        <u/>
        <sz val="12"/>
        <color rgb="FF1155CC"/>
        <rFont val="Calibri"/>
        <family val="2"/>
      </rPr>
      <t>Change Management Professional Certificate by LinkedIn Learning</t>
    </r>
  </si>
  <si>
    <r>
      <rPr>
        <u/>
        <sz val="12"/>
        <color rgb="FF1155CC"/>
        <rFont val="Calibri"/>
        <family val="2"/>
      </rPr>
      <t>Making a Difference: How to Advocate for the Change You Want</t>
    </r>
  </si>
  <si>
    <r>
      <rPr>
        <u/>
        <sz val="12"/>
        <color rgb="FF1155CC"/>
        <rFont val="Calibri"/>
        <family val="2"/>
      </rPr>
      <t>Master of Change: How to Thrive in Unstable Times</t>
    </r>
  </si>
  <si>
    <r>
      <rPr>
        <u/>
        <sz val="12"/>
        <color rgb="FF1155CC"/>
        <rFont val="Calibri"/>
        <family val="2"/>
      </rPr>
      <t>Nano Tips to Thrive in Uncertainty and Embrace Change with Shadé Zahrai</t>
    </r>
  </si>
  <si>
    <r>
      <rPr>
        <u/>
        <sz val="12"/>
        <color rgb="FF1155CC"/>
        <rFont val="Calibri"/>
        <family val="2"/>
      </rPr>
      <t>Support Your Well Being during Times of Change and Uncertainty</t>
    </r>
  </si>
  <si>
    <r>
      <rPr>
        <u/>
        <sz val="12"/>
        <color rgb="FF1155CC"/>
        <rFont val="Calibri"/>
        <family val="2"/>
      </rPr>
      <t>Preparing Yourself for Change</t>
    </r>
  </si>
  <si>
    <r>
      <rPr>
        <u/>
        <sz val="12"/>
        <color rgb="FF1155CC"/>
        <rFont val="Calibri"/>
        <family val="2"/>
      </rPr>
      <t>What Is Change Management?</t>
    </r>
  </si>
  <si>
    <r>
      <rPr>
        <u/>
        <sz val="12"/>
        <color rgb="FF1155CC"/>
        <rFont val="Calibri"/>
        <family val="2"/>
      </rPr>
      <t>The Power of Luck: Creating Positive Outcomes</t>
    </r>
  </si>
  <si>
    <r>
      <rPr>
        <u/>
        <sz val="12"/>
        <color rgb="FF1155CC"/>
        <rFont val="Calibri"/>
        <family val="2"/>
      </rPr>
      <t>From AI Anxiety to Action: A Leader’s Guide to AI Readiness</t>
    </r>
  </si>
  <si>
    <r>
      <rPr>
        <u/>
        <sz val="12"/>
        <color rgb="FF1155CC"/>
        <rFont val="Calibri"/>
        <family val="2"/>
      </rPr>
      <t>Goal-Driven Organizational Change for Business Leaders</t>
    </r>
  </si>
  <si>
    <r>
      <rPr>
        <u/>
        <sz val="12"/>
        <color rgb="FF1155CC"/>
        <rFont val="Calibri"/>
        <family val="2"/>
      </rPr>
      <t>Leading through Challenges: Strategies for Executive Leaders</t>
    </r>
  </si>
  <si>
    <r>
      <rPr>
        <u/>
        <sz val="12"/>
        <color rgb="FF1155CC"/>
        <rFont val="Calibri"/>
        <family val="2"/>
      </rPr>
      <t>Nano Tips for Leading Change as a New Manager with Chris Williams</t>
    </r>
  </si>
  <si>
    <r>
      <rPr>
        <u/>
        <sz val="12"/>
        <color rgb="FF1155CC"/>
        <rFont val="Calibri"/>
        <family val="2"/>
      </rPr>
      <t>Navigating Environmental Sustainability: A Guide for Leaders</t>
    </r>
  </si>
  <si>
    <r>
      <rPr>
        <u/>
        <sz val="12"/>
        <color rgb="FF1155CC"/>
        <rFont val="Calibri"/>
        <family val="2"/>
      </rPr>
      <t>Advocating for Change in Your Organization</t>
    </r>
  </si>
  <si>
    <r>
      <rPr>
        <u/>
        <sz val="12"/>
        <color rgb="FF1155CC"/>
        <rFont val="Calibri"/>
        <family val="2"/>
      </rPr>
      <t>Change Management Tips for Individuals</t>
    </r>
  </si>
  <si>
    <r>
      <rPr>
        <u/>
        <sz val="12"/>
        <color rgb="FF1155CC"/>
        <rFont val="Calibri"/>
        <family val="2"/>
      </rPr>
      <t>Flux: 8 Tips for Thriving in Constant Change (Book Bite)</t>
    </r>
  </si>
  <si>
    <r>
      <rPr>
        <u/>
        <sz val="12"/>
        <color rgb="FF1155CC"/>
        <rFont val="Calibri"/>
        <family val="2"/>
      </rPr>
      <t>How to Lead and Inspire Change</t>
    </r>
  </si>
  <si>
    <r>
      <rPr>
        <u/>
        <sz val="12"/>
        <color rgb="FF1155CC"/>
        <rFont val="Calibri"/>
        <family val="2"/>
      </rPr>
      <t>The Catalyst: How to Change Anyone's Mind (Book Bite)</t>
    </r>
  </si>
  <si>
    <r>
      <rPr>
        <u/>
        <sz val="12"/>
        <color rgb="FF1155CC"/>
        <rFont val="Calibri"/>
        <family val="2"/>
      </rPr>
      <t>Becoming an AI-First Product Leader</t>
    </r>
  </si>
  <si>
    <r>
      <rPr>
        <u/>
        <sz val="12"/>
        <color rgb="FF1155CC"/>
        <rFont val="Calibri"/>
        <family val="2"/>
      </rPr>
      <t>How to Be an Inclusive Leader (getAbstract Summary)</t>
    </r>
  </si>
  <si>
    <r>
      <rPr>
        <u/>
        <sz val="12"/>
        <color rgb="FF1155CC"/>
        <rFont val="Calibri"/>
        <family val="2"/>
      </rPr>
      <t>Learning Design Thinking: Lead Change in Your Organization</t>
    </r>
  </si>
  <si>
    <r>
      <rPr>
        <u/>
        <sz val="12"/>
        <color rgb="FF1155CC"/>
        <rFont val="Calibri"/>
        <family val="2"/>
      </rPr>
      <t>What Not to Do on Change Work</t>
    </r>
  </si>
  <si>
    <r>
      <rPr>
        <u/>
        <sz val="12"/>
        <color rgb="FF1155CC"/>
        <rFont val="Calibri"/>
        <family val="2"/>
      </rPr>
      <t>Change Management Foundations</t>
    </r>
  </si>
  <si>
    <r>
      <rPr>
        <u/>
        <sz val="12"/>
        <color rgb="FF1155CC"/>
        <rFont val="Calibri"/>
        <family val="2"/>
      </rPr>
      <t>How Marketers Can Lead Change Management for Marketing Transformations</t>
    </r>
  </si>
  <si>
    <r>
      <rPr>
        <u/>
        <sz val="12"/>
        <color rgb="FF1155CC"/>
        <rFont val="Calibri"/>
        <family val="2"/>
      </rPr>
      <t>Leading with Generative AI: Master Change Management for Success</t>
    </r>
  </si>
  <si>
    <r>
      <rPr>
        <u/>
        <sz val="12"/>
        <color rgb="FF1155CC"/>
        <rFont val="Calibri"/>
        <family val="2"/>
      </rPr>
      <t>Digital Transformation Tips</t>
    </r>
  </si>
  <si>
    <r>
      <rPr>
        <u/>
        <sz val="12"/>
        <color rgb="FF1155CC"/>
        <rFont val="Calibri"/>
        <family val="2"/>
      </rPr>
      <t>Leading Change: Essential Skills for Program and Project Sponsors</t>
    </r>
  </si>
  <si>
    <r>
      <rPr>
        <u/>
        <sz val="12"/>
        <color rgb="FF1155CC"/>
        <rFont val="Calibri"/>
        <family val="2"/>
      </rPr>
      <t>Change Management Tips for Leaders</t>
    </r>
  </si>
  <si>
    <r>
      <rPr>
        <u/>
        <sz val="12"/>
        <color rgb="FF1155CC"/>
        <rFont val="Calibri"/>
        <family val="2"/>
      </rPr>
      <t>Effectively Leading Digital Transformation</t>
    </r>
  </si>
  <si>
    <r>
      <rPr>
        <u/>
        <sz val="12"/>
        <color rgb="FF1155CC"/>
        <rFont val="Calibri"/>
        <family val="2"/>
      </rPr>
      <t>Initiating Change as a Leader</t>
    </r>
  </si>
  <si>
    <r>
      <rPr>
        <u/>
        <sz val="12"/>
        <color rgb="FF1155CC"/>
        <rFont val="Calibri"/>
        <family val="2"/>
      </rPr>
      <t>Leading Your Team Through Change</t>
    </r>
  </si>
  <si>
    <r>
      <rPr>
        <u/>
        <sz val="12"/>
        <color rgb="FF1155CC"/>
        <rFont val="Calibri"/>
        <family val="2"/>
      </rPr>
      <t>Moving Past Change Fatigue to the Growth Edge</t>
    </r>
  </si>
  <si>
    <r>
      <rPr>
        <u/>
        <sz val="12"/>
        <color rgb="FF1155CC"/>
        <rFont val="Calibri"/>
        <family val="2"/>
      </rPr>
      <t>Reorganize and Transition Your Team for Change</t>
    </r>
  </si>
  <si>
    <r>
      <rPr>
        <u/>
        <sz val="12"/>
        <color rgb="FF1155CC"/>
        <rFont val="Calibri"/>
        <family val="2"/>
      </rPr>
      <t>Trauma-Informed Change Management</t>
    </r>
  </si>
  <si>
    <r>
      <rPr>
        <u/>
        <sz val="12"/>
        <color rgb="FF1155CC"/>
        <rFont val="Calibri"/>
        <family val="2"/>
      </rPr>
      <t>Coaching Yourself and Your Team from Uncertainty to Action</t>
    </r>
  </si>
  <si>
    <r>
      <rPr>
        <u/>
        <sz val="12"/>
        <color rgb="FF1155CC"/>
        <rFont val="Calibri"/>
        <family val="2"/>
      </rPr>
      <t>Leading DEIB Change: A Methodology</t>
    </r>
  </si>
  <si>
    <r>
      <rPr>
        <u/>
        <sz val="12"/>
        <color rgb="FF1155CC"/>
        <rFont val="Calibri"/>
        <family val="2"/>
      </rPr>
      <t>Overcoming Resistance: A Leadership Change Management Model for DEI</t>
    </r>
  </si>
  <si>
    <t>Leading Others Effectively and Transformational Leadership</t>
  </si>
  <si>
    <r>
      <rPr>
        <u/>
        <sz val="12"/>
        <color rgb="FF1155CC"/>
        <rFont val="Calibri"/>
        <family val="2"/>
      </rPr>
      <t>Creating a High-Performance Sales Culture</t>
    </r>
  </si>
  <si>
    <r>
      <rPr>
        <u/>
        <sz val="12"/>
        <color rgb="FF1155CC"/>
        <rFont val="Calibri"/>
        <family val="2"/>
      </rPr>
      <t>Digital Transformation Blockers and Enablers</t>
    </r>
  </si>
  <si>
    <r>
      <rPr>
        <u/>
        <sz val="12"/>
        <color rgb="FF1155CC"/>
        <rFont val="Calibri"/>
        <family val="2"/>
      </rPr>
      <t>Evaluating Your Growth as a Leader</t>
    </r>
  </si>
  <si>
    <r>
      <rPr>
        <u/>
        <sz val="12"/>
        <color rgb="FF1155CC"/>
        <rFont val="Calibri"/>
        <family val="2"/>
      </rPr>
      <t>Leadership through Learning: Teaching Your Team How to Grow with Whitney Johnson</t>
    </r>
  </si>
  <si>
    <r>
      <rPr>
        <u/>
        <sz val="12"/>
        <color rgb="FF1155CC"/>
        <rFont val="Calibri"/>
        <family val="2"/>
      </rPr>
      <t>Leading In Every Direction</t>
    </r>
  </si>
  <si>
    <r>
      <rPr>
        <u/>
        <sz val="12"/>
        <color rgb="FF1155CC"/>
        <rFont val="Calibri"/>
        <family val="2"/>
      </rPr>
      <t>Create a Future Proof Organization</t>
    </r>
  </si>
  <si>
    <r>
      <rPr>
        <u/>
        <sz val="12"/>
        <color rgb="FF1155CC"/>
        <rFont val="Calibri"/>
        <family val="2"/>
      </rPr>
      <t>Nano Tips for Becoming a Better Thought Leader with Peter Winick</t>
    </r>
  </si>
  <si>
    <r>
      <rPr>
        <u/>
        <sz val="12"/>
        <color rgb="FF1155CC"/>
        <rFont val="Calibri"/>
        <family val="2"/>
      </rPr>
      <t>Strategies for Female Empowerment</t>
    </r>
  </si>
  <si>
    <r>
      <rPr>
        <u/>
        <sz val="12"/>
        <color rgb="FF1155CC"/>
        <rFont val="Calibri"/>
        <family val="2"/>
      </rPr>
      <t>The Neuroscience of Office Politics and Team Leadership</t>
    </r>
  </si>
  <si>
    <r>
      <rPr>
        <u/>
        <sz val="12"/>
        <color rgb="FF1155CC"/>
        <rFont val="Calibri"/>
        <family val="2"/>
      </rPr>
      <t>The Neuroscience of Strategy and Creative Leadership</t>
    </r>
  </si>
  <si>
    <r>
      <rPr>
        <u/>
        <sz val="12"/>
        <color rgb="FF1155CC"/>
        <rFont val="Calibri"/>
        <family val="2"/>
      </rPr>
      <t>Transform Your Business through Sustainability and Climate Leadership</t>
    </r>
  </si>
  <si>
    <r>
      <rPr>
        <u/>
        <sz val="12"/>
        <color rgb="FF1155CC"/>
        <rFont val="Calibri"/>
        <family val="2"/>
      </rPr>
      <t>Improve Your Digital Transformation Skills</t>
    </r>
  </si>
  <si>
    <r>
      <rPr>
        <u/>
        <sz val="12"/>
        <color rgb="FF1155CC"/>
        <rFont val="Calibri"/>
        <family val="2"/>
      </rPr>
      <t>Nano Tips for Dealing with a Difficult Boss with Elayne Fluker</t>
    </r>
  </si>
  <si>
    <r>
      <rPr>
        <u/>
        <sz val="12"/>
        <color rgb="FF1155CC"/>
        <rFont val="Calibri"/>
        <family val="2"/>
      </rPr>
      <t>Master Digital Transformation</t>
    </r>
  </si>
  <si>
    <r>
      <rPr>
        <u/>
        <sz val="12"/>
        <color rgb="FF1155CC"/>
        <rFont val="Calibri"/>
        <family val="2"/>
      </rPr>
      <t>Body Language for Leaders and Managers</t>
    </r>
  </si>
  <si>
    <r>
      <rPr>
        <u/>
        <sz val="12"/>
        <color rgb="FF1155CC"/>
        <rFont val="Calibri"/>
        <family val="2"/>
      </rPr>
      <t>Delegation Strategies for People Leaders</t>
    </r>
  </si>
  <si>
    <r>
      <rPr>
        <u/>
        <sz val="12"/>
        <color rgb="FF1155CC"/>
        <rFont val="Calibri"/>
        <family val="2"/>
      </rPr>
      <t>Head and Heart: The Art of Modern Leadership</t>
    </r>
  </si>
  <si>
    <r>
      <rPr>
        <u/>
        <sz val="12"/>
        <color rgb="FF1155CC"/>
        <rFont val="Calibri"/>
        <family val="2"/>
      </rPr>
      <t>Basketball Legend David Robinson (Thirty Minute Mentors)</t>
    </r>
  </si>
  <si>
    <r>
      <rPr>
        <u/>
        <sz val="12"/>
        <color rgb="FF1155CC"/>
        <rFont val="Calibri"/>
        <family val="2"/>
      </rPr>
      <t>Citizens Bank CEO Bruce Van Saun (Thirty Minute Mentors)</t>
    </r>
  </si>
  <si>
    <r>
      <rPr>
        <u/>
        <sz val="12"/>
        <color rgb="FF1155CC"/>
        <rFont val="Calibri"/>
        <family val="2"/>
      </rPr>
      <t>Edward Jones CEO Penny Pennington (Thirty Minute Mentors)</t>
    </r>
  </si>
  <si>
    <r>
      <rPr>
        <u/>
        <sz val="12"/>
        <color rgb="FF1155CC"/>
        <rFont val="Calibri"/>
        <family val="2"/>
      </rPr>
      <t>Forbes 400 Private Equity Leader Steve Klinsky (Thirty Minute Mentors)</t>
    </r>
  </si>
  <si>
    <r>
      <rPr>
        <u/>
        <sz val="12"/>
        <color rgb="FF1155CC"/>
        <rFont val="Calibri"/>
        <family val="2"/>
      </rPr>
      <t>Former FBI Chief Hostage Negotiator Gary Noesner (Thirty Minute Mentors)</t>
    </r>
  </si>
  <si>
    <r>
      <rPr>
        <u/>
        <sz val="12"/>
        <color rgb="FF1155CC"/>
        <rFont val="Calibri"/>
        <family val="2"/>
      </rPr>
      <t>Leading When You're Not in Charge</t>
    </r>
  </si>
  <si>
    <r>
      <rPr>
        <u/>
        <sz val="12"/>
        <color rgb="FF1155CC"/>
        <rFont val="Calibri"/>
        <family val="2"/>
      </rPr>
      <t>Lids CEO Tom Ripley (Thirty Minute Mentors)</t>
    </r>
  </si>
  <si>
    <r>
      <rPr>
        <u/>
        <sz val="12"/>
        <color rgb="FF1155CC"/>
        <rFont val="Calibri"/>
        <family val="2"/>
      </rPr>
      <t>Lieutenant General Reynold Hoover (Thirty Minute Mentors)</t>
    </r>
  </si>
  <si>
    <r>
      <rPr>
        <u/>
        <sz val="12"/>
        <color rgb="FF1155CC"/>
        <rFont val="Calibri"/>
        <family val="2"/>
      </rPr>
      <t>MLB Announcer and Baseball Executive Victor Rojas (Thirty Minute Mentors)</t>
    </r>
  </si>
  <si>
    <r>
      <rPr>
        <u/>
        <sz val="12"/>
        <color rgb="FF1155CC"/>
        <rFont val="Calibri"/>
        <family val="2"/>
      </rPr>
      <t>The CEO Test: Mastering Leadership Challenges (Book Bite)</t>
    </r>
  </si>
  <si>
    <r>
      <rPr>
        <u/>
        <sz val="12"/>
        <color rgb="FF1155CC"/>
        <rFont val="Calibri"/>
        <family val="2"/>
      </rPr>
      <t>The Successful Young Leader</t>
    </r>
  </si>
  <si>
    <r>
      <rPr>
        <u/>
        <sz val="12"/>
        <color rgb="FF1155CC"/>
        <rFont val="Calibri"/>
        <family val="2"/>
      </rPr>
      <t>Conscious Leadership</t>
    </r>
  </si>
  <si>
    <r>
      <rPr>
        <u/>
        <sz val="12"/>
        <color rgb="FF1155CC"/>
        <rFont val="Calibri"/>
        <family val="2"/>
      </rPr>
      <t>Leadership Principles for Emerging Leaders with Bill George</t>
    </r>
  </si>
  <si>
    <r>
      <rPr>
        <u/>
        <sz val="12"/>
        <color rgb="FF1155CC"/>
        <rFont val="Calibri"/>
        <family val="2"/>
      </rPr>
      <t>Become a Trauma Informed Leader</t>
    </r>
  </si>
  <si>
    <r>
      <rPr>
        <u/>
        <sz val="12"/>
        <color rgb="FF1155CC"/>
        <rFont val="Calibri"/>
        <family val="2"/>
      </rPr>
      <t>Influence Skills for Leaders and Managers</t>
    </r>
  </si>
  <si>
    <r>
      <rPr>
        <u/>
        <sz val="12"/>
        <color rgb="FF1155CC"/>
        <rFont val="Calibri"/>
        <family val="2"/>
      </rPr>
      <t>Storytelling for Leaders</t>
    </r>
  </si>
  <si>
    <r>
      <rPr>
        <u/>
        <sz val="12"/>
        <color rgb="FF1155CC"/>
        <rFont val="Calibri"/>
        <family val="2"/>
      </rPr>
      <t>Skills for Leading the Future of Work</t>
    </r>
  </si>
  <si>
    <r>
      <rPr>
        <u/>
        <sz val="12"/>
        <color rgb="FF1155CC"/>
        <rFont val="Calibri"/>
        <family val="2"/>
      </rPr>
      <t>Be the Transformative Leader Your Organization Needs Now</t>
    </r>
  </si>
  <si>
    <r>
      <rPr>
        <u/>
        <sz val="12"/>
        <color rgb="FF1155CC"/>
        <rFont val="Calibri"/>
        <family val="2"/>
      </rPr>
      <t>Coaching in Action for Leaders and Managers</t>
    </r>
  </si>
  <si>
    <t>Managing Others Effectively</t>
  </si>
  <si>
    <r>
      <rPr>
        <u/>
        <sz val="12"/>
        <color rgb="FF1155CC"/>
        <rFont val="Calibri"/>
        <family val="2"/>
      </rPr>
      <t>Agile Teams in the Age of AI</t>
    </r>
  </si>
  <si>
    <r>
      <rPr>
        <u/>
        <sz val="12"/>
        <color rgb="FF1155CC"/>
        <rFont val="Calibri"/>
        <family val="2"/>
      </rPr>
      <t>Energy Management Tips for Leaders</t>
    </r>
  </si>
  <si>
    <r>
      <rPr>
        <u/>
        <sz val="12"/>
        <color rgb="FF1155CC"/>
        <rFont val="Calibri"/>
        <family val="2"/>
      </rPr>
      <t>How to Be an Effective Manager to Drive Impact</t>
    </r>
  </si>
  <si>
    <r>
      <rPr>
        <u/>
        <sz val="12"/>
        <color rgb="FF1155CC"/>
        <rFont val="Calibri"/>
        <family val="2"/>
      </rPr>
      <t>AI for Managers by Microsoft and LinkedIn</t>
    </r>
  </si>
  <si>
    <r>
      <rPr>
        <u/>
        <sz val="12"/>
        <color rgb="FF1155CC"/>
        <rFont val="Calibri"/>
        <family val="2"/>
      </rPr>
      <t>How to Have Productive One-on-One Meetings</t>
    </r>
  </si>
  <si>
    <r>
      <rPr>
        <u/>
        <sz val="12"/>
        <color rgb="FF1155CC"/>
        <rFont val="Calibri"/>
        <family val="2"/>
      </rPr>
      <t>Nano Tips for Delegating as a Manager with Lorraine K. Lee</t>
    </r>
  </si>
  <si>
    <r>
      <rPr>
        <u/>
        <sz val="12"/>
        <color rgb="FF1155CC"/>
        <rFont val="Calibri"/>
        <family val="2"/>
      </rPr>
      <t>A New Way to Think: Your Guide to Management Effectiveness (Book Bite)</t>
    </r>
  </si>
  <si>
    <r>
      <rPr>
        <u/>
        <sz val="12"/>
        <color rgb="FF1155CC"/>
        <rFont val="Calibri"/>
        <family val="2"/>
      </rPr>
      <t>Building the Reputation and Skills to Become a First-Time Manager</t>
    </r>
  </si>
  <si>
    <r>
      <rPr>
        <u/>
        <sz val="12"/>
        <color rgb="FF1155CC"/>
        <rFont val="Calibri"/>
        <family val="2"/>
      </rPr>
      <t>How to Run Efficient Hybrid Meetings Nano Tips with Lorraine K. Lee</t>
    </r>
  </si>
  <si>
    <r>
      <rPr>
        <u/>
        <sz val="12"/>
        <color rgb="FF1155CC"/>
        <rFont val="Calibri"/>
        <family val="2"/>
      </rPr>
      <t>Nano Tips for Delegating with Kim Kaupe</t>
    </r>
  </si>
  <si>
    <r>
      <rPr>
        <u/>
        <sz val="12"/>
        <color rgb="FF1155CC"/>
        <rFont val="Calibri"/>
        <family val="2"/>
      </rPr>
      <t>Become an AI-Powered People Manager</t>
    </r>
  </si>
  <si>
    <r>
      <rPr>
        <u/>
        <sz val="12"/>
        <color rgb="FF1155CC"/>
        <rFont val="Calibri"/>
        <family val="2"/>
      </rPr>
      <t>Develop the Skills for Effective Performance Management</t>
    </r>
  </si>
  <si>
    <r>
      <rPr>
        <u/>
        <sz val="12"/>
        <color rgb="FF1155CC"/>
        <rFont val="Calibri"/>
        <family val="2"/>
      </rPr>
      <t>Leading Productive Meetings</t>
    </r>
  </si>
  <si>
    <r>
      <rPr>
        <u/>
        <sz val="12"/>
        <color rgb="FF1155CC"/>
        <rFont val="Calibri"/>
        <family val="2"/>
      </rPr>
      <t>Develop Your Coaching Skills as a Leader or Manager</t>
    </r>
  </si>
  <si>
    <r>
      <rPr>
        <u/>
        <sz val="12"/>
        <color rgb="FF1155CC"/>
        <rFont val="Calibri"/>
        <family val="2"/>
      </rPr>
      <t>Nano Tips for Managing Gen Z with Watchen Nyanue</t>
    </r>
  </si>
  <si>
    <r>
      <rPr>
        <u/>
        <sz val="12"/>
        <color rgb="FF1155CC"/>
        <rFont val="Calibri"/>
        <family val="2"/>
      </rPr>
      <t>Develop Your Skills as a Program Manager</t>
    </r>
  </si>
  <si>
    <r>
      <rPr>
        <u/>
        <sz val="12"/>
        <color rgb="FF1155CC"/>
        <rFont val="Calibri"/>
        <family val="2"/>
      </rPr>
      <t>Nano Tips to Use AI to Be a More Effective Manager with Ashley Herd</t>
    </r>
  </si>
  <si>
    <r>
      <rPr>
        <u/>
        <sz val="12"/>
        <color rgb="FF1155CC"/>
        <rFont val="Calibri"/>
        <family val="2"/>
      </rPr>
      <t>Navigating Perfectionism as a Manager</t>
    </r>
  </si>
  <si>
    <r>
      <rPr>
        <u/>
        <sz val="12"/>
        <color rgb="FF1155CC"/>
        <rFont val="Calibri"/>
        <family val="2"/>
      </rPr>
      <t>Explore a Career as a People Manager</t>
    </r>
  </si>
  <si>
    <r>
      <rPr>
        <u/>
        <sz val="12"/>
        <color rgb="FF1155CC"/>
        <rFont val="Calibri"/>
        <family val="2"/>
      </rPr>
      <t>Overcome Common Management Challenges</t>
    </r>
  </si>
  <si>
    <r>
      <rPr>
        <u/>
        <sz val="12"/>
        <color rgb="FF1155CC"/>
        <rFont val="Calibri"/>
        <family val="2"/>
      </rPr>
      <t>Explore a Career as a Sales Manager</t>
    </r>
  </si>
  <si>
    <r>
      <rPr>
        <u/>
        <sz val="12"/>
        <color rgb="FF1155CC"/>
        <rFont val="Calibri"/>
        <family val="2"/>
      </rPr>
      <t>Becoming the Manager that Your Team Wants</t>
    </r>
  </si>
  <si>
    <r>
      <rPr>
        <u/>
        <sz val="12"/>
        <color rgb="FF1155CC"/>
        <rFont val="Calibri"/>
        <family val="2"/>
      </rPr>
      <t>Leaders as Multipliers of Well Being</t>
    </r>
  </si>
  <si>
    <r>
      <rPr>
        <u/>
        <sz val="12"/>
        <color rgb="FF1155CC"/>
        <rFont val="Calibri"/>
        <family val="2"/>
      </rPr>
      <t>Mastering the Eight Paradoxes of Effective Leaders</t>
    </r>
  </si>
  <si>
    <r>
      <rPr>
        <u/>
        <sz val="12"/>
        <color rgb="FF1155CC"/>
        <rFont val="Calibri"/>
        <family val="2"/>
      </rPr>
      <t>Nano Tips for New Managers with Lorraine K. Lee</t>
    </r>
  </si>
  <si>
    <r>
      <rPr>
        <u/>
        <sz val="12"/>
        <color rgb="FF1155CC"/>
        <rFont val="Calibri"/>
        <family val="2"/>
      </rPr>
      <t>New Manager Foundations</t>
    </r>
  </si>
  <si>
    <r>
      <rPr>
        <u/>
        <sz val="12"/>
        <color rgb="FF1155CC"/>
        <rFont val="Calibri"/>
        <family val="2"/>
      </rPr>
      <t>Build Your Team’s Learning Agility</t>
    </r>
  </si>
  <si>
    <r>
      <rPr>
        <u/>
        <sz val="12"/>
        <color rgb="FF1155CC"/>
        <rFont val="Calibri"/>
        <family val="2"/>
      </rPr>
      <t>How to Build a Culture of Appreciation as a Manager</t>
    </r>
  </si>
  <si>
    <r>
      <rPr>
        <u/>
        <sz val="12"/>
        <color rgb="FF1155CC"/>
        <rFont val="Calibri"/>
        <family val="2"/>
      </rPr>
      <t>Inclusive Feedback Skills for Managers</t>
    </r>
  </si>
  <si>
    <r>
      <rPr>
        <u/>
        <sz val="12"/>
        <color rgb="FF1155CC"/>
        <rFont val="Calibri"/>
        <family val="2"/>
      </rPr>
      <t>How to Be a Better Boss</t>
    </r>
  </si>
  <si>
    <r>
      <rPr>
        <u/>
        <sz val="12"/>
        <color rgb="FF1155CC"/>
        <rFont val="Calibri"/>
        <family val="2"/>
      </rPr>
      <t>Help Your Team Build the Skills that Matter Most</t>
    </r>
  </si>
  <si>
    <r>
      <rPr>
        <u/>
        <sz val="12"/>
        <color rgb="FF1155CC"/>
        <rFont val="Calibri"/>
        <family val="2"/>
      </rPr>
      <t>Leading Diverse Teams to Success</t>
    </r>
  </si>
  <si>
    <r>
      <rPr>
        <u/>
        <sz val="12"/>
        <color rgb="FF1155CC"/>
        <rFont val="Calibri"/>
        <family val="2"/>
      </rPr>
      <t>Management Excellence at Microsoft: Model, Coach, Care</t>
    </r>
  </si>
  <si>
    <r>
      <rPr>
        <u/>
        <sz val="12"/>
        <color rgb="FF1155CC"/>
        <rFont val="Calibri"/>
        <family val="2"/>
      </rPr>
      <t>Managing a Multigenerational Team</t>
    </r>
  </si>
  <si>
    <r>
      <rPr>
        <u/>
        <sz val="12"/>
        <color rgb="FF1155CC"/>
        <rFont val="Calibri"/>
        <family val="2"/>
      </rPr>
      <t>Using Generative AI for Performance Management</t>
    </r>
  </si>
  <si>
    <r>
      <rPr>
        <u/>
        <sz val="12"/>
        <color rgb="FF1155CC"/>
        <rFont val="Calibri"/>
        <family val="2"/>
      </rPr>
      <t>Foundations of Performance Management</t>
    </r>
  </si>
  <si>
    <r>
      <rPr>
        <u/>
        <sz val="12"/>
        <color rgb="FF1155CC"/>
        <rFont val="Calibri"/>
        <family val="2"/>
      </rPr>
      <t>Overcome Managerial Bias in Performance Management</t>
    </r>
  </si>
  <si>
    <t>Operational Excellence and Process Improvement</t>
  </si>
  <si>
    <r>
      <rPr>
        <u/>
        <sz val="12"/>
        <color rgb="FF1155CC"/>
        <rFont val="Calibri"/>
        <family val="2"/>
      </rPr>
      <t>Agile Project Management: Continuous Improvement</t>
    </r>
  </si>
  <si>
    <r>
      <rPr>
        <u/>
        <sz val="12"/>
        <color rgb="FF1155CC"/>
        <rFont val="Calibri"/>
        <family val="2"/>
      </rPr>
      <t>Applying Lean, DevOps, and Agile to Your IT Organization</t>
    </r>
  </si>
  <si>
    <r>
      <rPr>
        <u/>
        <sz val="12"/>
        <color rgb="FF1155CC"/>
        <rFont val="Calibri"/>
        <family val="2"/>
      </rPr>
      <t>Constraint and Bottleneck Management</t>
    </r>
  </si>
  <si>
    <r>
      <rPr>
        <u/>
        <sz val="12"/>
        <color rgb="FF1155CC"/>
        <rFont val="Calibri"/>
        <family val="2"/>
      </rPr>
      <t>Become a Six Sigma Black Belt</t>
    </r>
  </si>
  <si>
    <r>
      <rPr>
        <u/>
        <sz val="12"/>
        <color rgb="FF1155CC"/>
        <rFont val="Calibri"/>
        <family val="2"/>
      </rPr>
      <t>Become a Six Sigma Green Belt</t>
    </r>
  </si>
  <si>
    <r>
      <rPr>
        <u/>
        <sz val="12"/>
        <color rgb="FF1155CC"/>
        <rFont val="Calibri"/>
        <family val="2"/>
      </rPr>
      <t>Enhance Custom GPTs with Zapier Actions</t>
    </r>
  </si>
  <si>
    <r>
      <rPr>
        <u/>
        <sz val="12"/>
        <color rgb="FF1155CC"/>
        <rFont val="Calibri"/>
        <family val="2"/>
      </rPr>
      <t>Become a Six Sigma Yellow Belt</t>
    </r>
  </si>
  <si>
    <r>
      <rPr>
        <u/>
        <sz val="12"/>
        <color rgb="FF1155CC"/>
        <rFont val="Calibri"/>
        <family val="2"/>
      </rPr>
      <t>CSCMP Supply Chain Foundations: Manufacturing and Service Operations Professional Certificate</t>
    </r>
  </si>
  <si>
    <r>
      <rPr>
        <u/>
        <sz val="12"/>
        <color rgb="FF1155CC"/>
        <rFont val="Calibri"/>
        <family val="2"/>
      </rPr>
      <t>Improve Business Process Modeling with Generative AI</t>
    </r>
  </si>
  <si>
    <r>
      <rPr>
        <u/>
        <sz val="12"/>
        <color rgb="FF1155CC"/>
        <rFont val="Calibri"/>
        <family val="2"/>
      </rPr>
      <t>CSCMP Supply Chain Foundations: The Essentials Professional Certificate</t>
    </r>
  </si>
  <si>
    <r>
      <rPr>
        <u/>
        <sz val="12"/>
        <color rgb="FF1155CC"/>
        <rFont val="Calibri"/>
        <family val="2"/>
      </rPr>
      <t>Project Management for Business Process Improvement</t>
    </r>
  </si>
  <si>
    <r>
      <rPr>
        <u/>
        <sz val="12"/>
        <color rgb="FF1155CC"/>
        <rFont val="Calibri"/>
        <family val="2"/>
      </rPr>
      <t>CSCMP Supply Chain Foundations: Warehousing Operations Professional Certificate</t>
    </r>
  </si>
  <si>
    <r>
      <rPr>
        <u/>
        <sz val="12"/>
        <color rgb="FF1155CC"/>
        <rFont val="Calibri"/>
        <family val="2"/>
      </rPr>
      <t>Use AI to Reimagine Business Processes</t>
    </r>
  </si>
  <si>
    <r>
      <rPr>
        <u/>
        <sz val="12"/>
        <color rgb="FF1155CC"/>
        <rFont val="Calibri"/>
        <family val="2"/>
      </rPr>
      <t>Improve Processes and Deliver Operational Excellence</t>
    </r>
  </si>
  <si>
    <r>
      <rPr>
        <u/>
        <sz val="12"/>
        <color rgb="FF1155CC"/>
        <rFont val="Calibri"/>
        <family val="2"/>
      </rPr>
      <t>Use Generative AI for SWOT Analysis</t>
    </r>
  </si>
  <si>
    <r>
      <rPr>
        <u/>
        <sz val="12"/>
        <color rgb="FF1155CC"/>
        <rFont val="Calibri"/>
        <family val="2"/>
      </rPr>
      <t>Stay Ahead in Sustainable Green Building</t>
    </r>
  </si>
  <si>
    <r>
      <rPr>
        <u/>
        <sz val="12"/>
        <color rgb="FF1155CC"/>
        <rFont val="Calibri"/>
        <family val="2"/>
      </rPr>
      <t>Align Sales Operations with Business Strategy</t>
    </r>
  </si>
  <si>
    <r>
      <rPr>
        <u/>
        <sz val="12"/>
        <color rgb="FF1155CC"/>
        <rFont val="Calibri"/>
        <family val="2"/>
      </rPr>
      <t>Demand and Capacity Management for Operations</t>
    </r>
  </si>
  <si>
    <r>
      <rPr>
        <u/>
        <sz val="12"/>
        <color rgb="FF1155CC"/>
        <rFont val="Calibri"/>
        <family val="2"/>
      </rPr>
      <t>Operations Strategy for Business</t>
    </r>
  </si>
  <si>
    <r>
      <rPr>
        <u/>
        <sz val="12"/>
        <color rgb="FF1155CC"/>
        <rFont val="Calibri"/>
        <family val="2"/>
      </rPr>
      <t>Developing Organizational Awareness</t>
    </r>
  </si>
  <si>
    <r>
      <rPr>
        <u/>
        <sz val="12"/>
        <color rgb="FF1155CC"/>
        <rFont val="Calibri"/>
        <family val="2"/>
      </rPr>
      <t>Operations Management Foundations</t>
    </r>
  </si>
  <si>
    <r>
      <rPr>
        <u/>
        <sz val="12"/>
        <color rgb="FF1155CC"/>
        <rFont val="Calibri"/>
        <family val="2"/>
      </rPr>
      <t>Root Cause Analysis: Getting to the Root of Business Problems</t>
    </r>
  </si>
  <si>
    <r>
      <rPr>
        <u/>
        <sz val="12"/>
        <color rgb="FF1155CC"/>
        <rFont val="Calibri"/>
        <family val="2"/>
      </rPr>
      <t>Supply Chain Foundations: Managing the Process</t>
    </r>
  </si>
  <si>
    <r>
      <rPr>
        <u/>
        <sz val="12"/>
        <color rgb="FF1155CC"/>
        <rFont val="Calibri"/>
        <family val="2"/>
      </rPr>
      <t>Sustainable and ESG Supply Chains</t>
    </r>
  </si>
  <si>
    <r>
      <rPr>
        <u/>
        <sz val="12"/>
        <color rgb="FF1155CC"/>
        <rFont val="Calibri"/>
        <family val="2"/>
      </rPr>
      <t>Analysis and Reporting for Supply Chain Management</t>
    </r>
  </si>
  <si>
    <r>
      <rPr>
        <u/>
        <sz val="12"/>
        <color rgb="FF1155CC"/>
        <rFont val="Calibri"/>
        <family val="2"/>
      </rPr>
      <t>Lean Foundations: 5S</t>
    </r>
  </si>
  <si>
    <r>
      <rPr>
        <u/>
        <sz val="12"/>
        <color rgb="FF1155CC"/>
        <rFont val="Calibri"/>
        <family val="2"/>
      </rPr>
      <t>Digital Transformation in Supply Chains</t>
    </r>
  </si>
  <si>
    <r>
      <rPr>
        <u/>
        <sz val="12"/>
        <color rgb="FF1155CC"/>
        <rFont val="Calibri"/>
        <family val="2"/>
      </rPr>
      <t>Excel Supply Chain Analysis: Solving Inventory Problems</t>
    </r>
  </si>
  <si>
    <r>
      <rPr>
        <u/>
        <sz val="12"/>
        <color rgb="FF1155CC"/>
        <rFont val="Calibri"/>
        <family val="2"/>
      </rPr>
      <t>Excel Supply Chain Analysis: Solving Transportation Problems</t>
    </r>
  </si>
  <si>
    <r>
      <rPr>
        <u/>
        <sz val="12"/>
        <color rgb="FF1155CC"/>
        <rFont val="Calibri"/>
        <family val="2"/>
      </rPr>
      <t>Change Management in Lean Six Sigma Projects</t>
    </r>
  </si>
  <si>
    <r>
      <rPr>
        <u/>
        <sz val="12"/>
        <color rgb="FF1155CC"/>
        <rFont val="Calibri"/>
        <family val="2"/>
      </rPr>
      <t>Creating a Culture of Continuous Improvement</t>
    </r>
  </si>
  <si>
    <r>
      <rPr>
        <u/>
        <sz val="12"/>
        <color rgb="FF1155CC"/>
        <rFont val="Calibri"/>
        <family val="2"/>
      </rPr>
      <t>International Logistics</t>
    </r>
  </si>
  <si>
    <r>
      <rPr>
        <u/>
        <sz val="12"/>
        <color rgb="FF1155CC"/>
        <rFont val="Calibri"/>
        <family val="2"/>
      </rPr>
      <t>Lean Principles for Environmental Sustainability</t>
    </r>
  </si>
  <si>
    <r>
      <rPr>
        <u/>
        <sz val="12"/>
        <color rgb="FF1155CC"/>
        <rFont val="Calibri"/>
        <family val="2"/>
      </rPr>
      <t>Operations Foundations: Total Productive Maintenance (TPM)</t>
    </r>
  </si>
  <si>
    <r>
      <rPr>
        <u/>
        <sz val="12"/>
        <color rgb="FF1155CC"/>
        <rFont val="Calibri"/>
        <family val="2"/>
      </rPr>
      <t>Process Model Analysis</t>
    </r>
  </si>
  <si>
    <r>
      <rPr>
        <u/>
        <sz val="12"/>
        <color rgb="FF1155CC"/>
        <rFont val="Calibri"/>
        <family val="2"/>
      </rPr>
      <t>Production Management Foundations</t>
    </r>
  </si>
  <si>
    <r>
      <rPr>
        <u/>
        <sz val="12"/>
        <color rgb="FF1155CC"/>
        <rFont val="Calibri"/>
        <family val="2"/>
      </rPr>
      <t>Quality Management for Operational Excellence</t>
    </r>
  </si>
  <si>
    <r>
      <rPr>
        <u/>
        <sz val="12"/>
        <color rgb="FF1155CC"/>
        <rFont val="Calibri"/>
        <family val="2"/>
      </rPr>
      <t>Reconnecting Your Silos: A Roadmap to Success</t>
    </r>
  </si>
  <si>
    <r>
      <rPr>
        <u/>
        <sz val="12"/>
        <color rgb="FF1155CC"/>
        <rFont val="Calibri"/>
        <family val="2"/>
      </rPr>
      <t>Six Sigma: White Belt</t>
    </r>
  </si>
  <si>
    <r>
      <rPr>
        <u/>
        <sz val="12"/>
        <color rgb="FF1155CC"/>
        <rFont val="Calibri"/>
        <family val="2"/>
      </rPr>
      <t>Supply Chain Foundations: Risk and Resilience</t>
    </r>
  </si>
  <si>
    <r>
      <rPr>
        <u/>
        <sz val="12"/>
        <color rgb="FF1155CC"/>
        <rFont val="Calibri"/>
        <family val="2"/>
      </rPr>
      <t>Using AI to Improve Ops for Your Data Organization</t>
    </r>
  </si>
  <si>
    <r>
      <rPr>
        <u/>
        <sz val="12"/>
        <color rgb="FF1155CC"/>
        <rFont val="Calibri"/>
        <family val="2"/>
      </rPr>
      <t>AI Agents for Product Leaders</t>
    </r>
  </si>
  <si>
    <r>
      <rPr>
        <u/>
        <sz val="12"/>
        <color rgb="FF1155CC"/>
        <rFont val="Calibri"/>
        <family val="2"/>
      </rPr>
      <t>Facilitating Process Improvement in Teams</t>
    </r>
  </si>
  <si>
    <r>
      <rPr>
        <u/>
        <sz val="12"/>
        <color rgb="FF1155CC"/>
        <rFont val="Calibri"/>
        <family val="2"/>
      </rPr>
      <t>Lean Six Sigma for a Sustainable Future</t>
    </r>
  </si>
  <si>
    <t>Presentation Skills</t>
  </si>
  <si>
    <r>
      <rPr>
        <u/>
        <sz val="12"/>
        <color rgb="FF1155CC"/>
        <rFont val="Calibri"/>
        <family val="2"/>
      </rPr>
      <t>Body Language Secrets for Powerful Presentations</t>
    </r>
  </si>
  <si>
    <r>
      <rPr>
        <u/>
        <sz val="12"/>
        <color rgb="FF1155CC"/>
        <rFont val="Calibri"/>
        <family val="2"/>
      </rPr>
      <t>Create and Deliver Engaging Presentations</t>
    </r>
  </si>
  <si>
    <r>
      <rPr>
        <u/>
        <sz val="12"/>
        <color rgb="FF1155CC"/>
        <rFont val="Calibri"/>
        <family val="2"/>
      </rPr>
      <t>Create and Deliver Standout Technical Presentations</t>
    </r>
  </si>
  <si>
    <r>
      <rPr>
        <u/>
        <sz val="12"/>
        <color rgb="FF1155CC"/>
        <rFont val="Calibri"/>
        <family val="2"/>
      </rPr>
      <t>Getting Started with Microsoft PowerPoint</t>
    </r>
  </si>
  <si>
    <r>
      <rPr>
        <u/>
        <sz val="12"/>
        <color rgb="FF1155CC"/>
        <rFont val="Calibri"/>
        <family val="2"/>
      </rPr>
      <t>Creating and Giving Business Presentations</t>
    </r>
  </si>
  <si>
    <r>
      <rPr>
        <u/>
        <sz val="12"/>
        <color rgb="FF1155CC"/>
        <rFont val="Calibri"/>
        <family val="2"/>
      </rPr>
      <t>Prepare for the PowerPoint Associate</t>
    </r>
    <r>
      <rPr>
        <sz val="12"/>
        <rFont val="Calibri"/>
        <family val="2"/>
      </rPr>
      <t xml:space="preserve"> Microsoft Office Specialist Exam for M365 Apps (MO 310)</t>
    </r>
  </si>
  <si>
    <r>
      <rPr>
        <u/>
        <sz val="12"/>
        <color rgb="FF1155CC"/>
        <rFont val="Calibri"/>
        <family val="2"/>
      </rPr>
      <t>Crunch Time Tips to Nail Your Next Presentation</t>
    </r>
  </si>
  <si>
    <r>
      <rPr>
        <u/>
        <sz val="12"/>
        <color rgb="FF1155CC"/>
        <rFont val="Calibri"/>
        <family val="2"/>
      </rPr>
      <t>Public Speaking Skills Professional Certificate by Toastmasters International</t>
    </r>
  </si>
  <si>
    <r>
      <rPr>
        <u/>
        <sz val="12"/>
        <color rgb="FF1155CC"/>
        <rFont val="Calibri"/>
        <family val="2"/>
      </rPr>
      <t>Successfully Pitching to Investors</t>
    </r>
  </si>
  <si>
    <r>
      <rPr>
        <u/>
        <sz val="12"/>
        <color rgb="FF1155CC"/>
        <rFont val="Calibri"/>
        <family val="2"/>
      </rPr>
      <t>Mastering Presentations for Non-Native English Speakers</t>
    </r>
  </si>
  <si>
    <r>
      <rPr>
        <u/>
        <sz val="12"/>
        <color rgb="FF1155CC"/>
        <rFont val="Calibri"/>
        <family val="2"/>
      </rPr>
      <t>Mastering Virtual Presentations</t>
    </r>
  </si>
  <si>
    <r>
      <rPr>
        <u/>
        <sz val="12"/>
        <color rgb="FF1155CC"/>
        <rFont val="Calibri"/>
        <family val="2"/>
      </rPr>
      <t>Memorization and Rehearsal Tips for Public Speaking</t>
    </r>
  </si>
  <si>
    <r>
      <rPr>
        <u/>
        <sz val="12"/>
        <color rgb="FF1155CC"/>
        <rFont val="Calibri"/>
        <family val="2"/>
      </rPr>
      <t>Micro-Presentations: Saying More in Less Time</t>
    </r>
  </si>
  <si>
    <r>
      <rPr>
        <u/>
        <sz val="12"/>
        <color rgb="FF1155CC"/>
        <rFont val="Calibri"/>
        <family val="2"/>
      </rPr>
      <t>Nano Tips for Creating Captivating Virtual Presentations with Lorraine K. Lee</t>
    </r>
  </si>
  <si>
    <r>
      <rPr>
        <u/>
        <sz val="12"/>
        <color rgb="FF1155CC"/>
        <rFont val="Calibri"/>
        <family val="2"/>
      </rPr>
      <t>Nano Tips to Project Confidence and Executive Presence with Shadé Zahrai</t>
    </r>
  </si>
  <si>
    <r>
      <rPr>
        <u/>
        <sz val="12"/>
        <color rgb="FF1155CC"/>
        <rFont val="Calibri"/>
        <family val="2"/>
      </rPr>
      <t>Public Speaking for Non-Native English Speakers</t>
    </r>
  </si>
  <si>
    <r>
      <rPr>
        <u/>
        <sz val="12"/>
        <color rgb="FF1155CC"/>
        <rFont val="Calibri"/>
        <family val="2"/>
      </rPr>
      <t>Public Speaking: Find Your Confidence</t>
    </r>
  </si>
  <si>
    <r>
      <rPr>
        <u/>
        <sz val="12"/>
        <color rgb="FF1155CC"/>
        <rFont val="Calibri"/>
        <family val="2"/>
      </rPr>
      <t>The 3-Minute Rule: Say Less to Get More</t>
    </r>
  </si>
  <si>
    <r>
      <rPr>
        <u/>
        <sz val="12"/>
        <color rgb="FF1155CC"/>
        <rFont val="Calibri"/>
        <family val="2"/>
      </rPr>
      <t>Three Thought-Provoking Questions to Ask in Your Next Presentation</t>
    </r>
  </si>
  <si>
    <r>
      <rPr>
        <u/>
        <sz val="12"/>
        <color rgb="FF1155CC"/>
        <rFont val="Calibri"/>
        <family val="2"/>
      </rPr>
      <t>Nano Tips to Overcome Your Fear of Public Speaking with Nausheen I. Chen</t>
    </r>
  </si>
  <si>
    <r>
      <rPr>
        <u/>
        <sz val="12"/>
        <color rgb="FF1155CC"/>
        <rFont val="Calibri"/>
        <family val="2"/>
      </rPr>
      <t>Nano Tips to Prepare for Public Speaking with Nausheen I. Chen</t>
    </r>
  </si>
  <si>
    <r>
      <rPr>
        <u/>
        <sz val="12"/>
        <color rgb="FF1155CC"/>
        <rFont val="Calibri"/>
        <family val="2"/>
      </rPr>
      <t>How to Command the Room, Connect with Your Audience, and Close the Deal</t>
    </r>
  </si>
  <si>
    <r>
      <rPr>
        <u/>
        <sz val="12"/>
        <color rgb="FF1155CC"/>
        <rFont val="Calibri"/>
        <family val="2"/>
      </rPr>
      <t>How to Master Your Executive Presence</t>
    </r>
  </si>
  <si>
    <r>
      <rPr>
        <u/>
        <sz val="12"/>
        <color rgb="FF1155CC"/>
        <rFont val="Calibri"/>
        <family val="2"/>
      </rPr>
      <t>How to Speak with Effortless Confidence</t>
    </r>
  </si>
  <si>
    <r>
      <rPr>
        <u/>
        <sz val="12"/>
        <color rgb="FF1155CC"/>
        <rFont val="Calibri"/>
        <family val="2"/>
      </rPr>
      <t>Nano Tips for Presenting with Confidence with Diana YK Chan</t>
    </r>
  </si>
  <si>
    <r>
      <rPr>
        <u/>
        <sz val="12"/>
        <color rgb="FF1155CC"/>
        <rFont val="Calibri"/>
        <family val="2"/>
      </rPr>
      <t>AI-Powered Presentations: Crafting Compelling PowerPoints with ChatGPT and Copilot</t>
    </r>
  </si>
  <si>
    <r>
      <rPr>
        <u/>
        <sz val="12"/>
        <color rgb="FF1155CC"/>
        <rFont val="Calibri"/>
        <family val="2"/>
      </rPr>
      <t>Designing a Presentation</t>
    </r>
  </si>
  <si>
    <r>
      <rPr>
        <u/>
        <sz val="12"/>
        <color rgb="FF1155CC"/>
        <rFont val="Calibri"/>
        <family val="2"/>
      </rPr>
      <t>Google Slides Essential Training</t>
    </r>
  </si>
  <si>
    <r>
      <rPr>
        <u/>
        <sz val="12"/>
        <color rgb="FF1155CC"/>
        <rFont val="Calibri"/>
        <family val="2"/>
      </rPr>
      <t>The Pre-Sales Engineer's Guide to Whiteboarding: Engaging Executives to Close Deals</t>
    </r>
  </si>
  <si>
    <r>
      <rPr>
        <u/>
        <sz val="12"/>
        <color rgb="FF1155CC"/>
        <rFont val="Calibri"/>
        <family val="2"/>
      </rPr>
      <t>Copilot in PowerPoint: From Prompt to Presentation</t>
    </r>
  </si>
  <si>
    <r>
      <rPr>
        <u/>
        <sz val="12"/>
        <color rgb="FF1155CC"/>
        <rFont val="Calibri"/>
        <family val="2"/>
      </rPr>
      <t>Excel and PowerPoint: Creating High-Impact Financial Presentations</t>
    </r>
  </si>
  <si>
    <r>
      <rPr>
        <u/>
        <sz val="12"/>
        <color rgb="FF1155CC"/>
        <rFont val="Calibri"/>
        <family val="2"/>
      </rPr>
      <t>PowerPoint: Silicon Valley Presentation Secrets</t>
    </r>
  </si>
  <si>
    <r>
      <rPr>
        <u/>
        <sz val="12"/>
        <color rgb="FF1155CC"/>
        <rFont val="Calibri"/>
        <family val="2"/>
      </rPr>
      <t>PowerPoint: Transforming Presentations with Cinematic Effects</t>
    </r>
  </si>
  <si>
    <r>
      <rPr>
        <u/>
        <sz val="12"/>
        <color rgb="FF1155CC"/>
        <rFont val="Calibri"/>
        <family val="2"/>
      </rPr>
      <t>Using AI for Executive Sales Presentations</t>
    </r>
  </si>
  <si>
    <r>
      <rPr>
        <u/>
        <sz val="12"/>
        <color rgb="FF1155CC"/>
        <rFont val="Calibri"/>
        <family val="2"/>
      </rPr>
      <t>Visual Storytelling in PowerPoint</t>
    </r>
  </si>
  <si>
    <r>
      <rPr>
        <u/>
        <sz val="12"/>
        <color rgb="FF1155CC"/>
        <rFont val="Calibri"/>
        <family val="2"/>
      </rPr>
      <t>Designing Presentations with Figma Slides</t>
    </r>
  </si>
  <si>
    <t>Project Management</t>
  </si>
  <si>
    <r>
      <rPr>
        <u/>
        <sz val="12"/>
        <color rgb="FF1155CC"/>
        <rFont val="Calibri"/>
        <family val="2"/>
      </rPr>
      <t>Advance Your Microsoft Project Skills</t>
    </r>
  </si>
  <si>
    <r>
      <rPr>
        <u/>
        <sz val="12"/>
        <color rgb="FF1155CC"/>
        <rFont val="Calibri"/>
        <family val="2"/>
      </rPr>
      <t>Advance Your Skills as a Project Manager</t>
    </r>
  </si>
  <si>
    <r>
      <rPr>
        <u/>
        <sz val="12"/>
        <color rgb="FF1155CC"/>
        <rFont val="Calibri"/>
        <family val="2"/>
      </rPr>
      <t>AI in Project Management</t>
    </r>
  </si>
  <si>
    <r>
      <rPr>
        <u/>
        <sz val="12"/>
        <color rgb="FF1155CC"/>
        <rFont val="Calibri"/>
        <family val="2"/>
      </rPr>
      <t>AI Essentials for Project Managers</t>
    </r>
  </si>
  <si>
    <r>
      <rPr>
        <u/>
        <sz val="12"/>
        <color rgb="FF1155CC"/>
        <rFont val="Calibri"/>
        <family val="2"/>
      </rPr>
      <t>Artificial Intelligence for Project Managers</t>
    </r>
  </si>
  <si>
    <r>
      <rPr>
        <u/>
        <sz val="12"/>
        <color rgb="FF1155CC"/>
        <rFont val="Calibri"/>
        <family val="2"/>
      </rPr>
      <t>Atlassian Agile Project Management Professional Certificate</t>
    </r>
  </si>
  <si>
    <r>
      <rPr>
        <u/>
        <sz val="12"/>
        <color rgb="FF1155CC"/>
        <rFont val="Calibri"/>
        <family val="2"/>
      </rPr>
      <t>Copilot in Microsoft Planner: Set Goals and Track Projects</t>
    </r>
  </si>
  <si>
    <r>
      <rPr>
        <u/>
        <sz val="12"/>
        <color rgb="FF1155CC"/>
        <rFont val="Calibri"/>
        <family val="2"/>
      </rPr>
      <t>Disciplined Agile in Project Management</t>
    </r>
  </si>
  <si>
    <r>
      <rPr>
        <u/>
        <sz val="12"/>
        <color rgb="FF1155CC"/>
        <rFont val="Calibri"/>
        <family val="2"/>
      </rPr>
      <t>Find Your Project Management Style</t>
    </r>
  </si>
  <si>
    <r>
      <rPr>
        <u/>
        <sz val="12"/>
        <color rgb="FF1155CC"/>
        <rFont val="Calibri"/>
        <family val="2"/>
      </rPr>
      <t>Generative AI for Project Managers: Fourteen Ways to Streamline Your Work</t>
    </r>
  </si>
  <si>
    <r>
      <rPr>
        <u/>
        <sz val="12"/>
        <color rgb="FF1155CC"/>
        <rFont val="Calibri"/>
        <family val="2"/>
      </rPr>
      <t>Career Essentials in Project Management by Microsoft and LinkedIn</t>
    </r>
  </si>
  <si>
    <r>
      <rPr>
        <u/>
        <sz val="12"/>
        <color rgb="FF1155CC"/>
        <rFont val="Calibri"/>
        <family val="2"/>
      </rPr>
      <t>Get It Done: Complete Projects that Matter with Seth Godin</t>
    </r>
  </si>
  <si>
    <r>
      <rPr>
        <u/>
        <sz val="12"/>
        <color rgb="FF1155CC"/>
        <rFont val="Calibri"/>
        <family val="2"/>
      </rPr>
      <t>Develop Your Skills as a Healthcare Project Manager</t>
    </r>
  </si>
  <si>
    <r>
      <rPr>
        <u/>
        <sz val="12"/>
        <color rgb="FF1155CC"/>
        <rFont val="Calibri"/>
        <family val="2"/>
      </rPr>
      <t>Getting Started as a Project Scheduler</t>
    </r>
  </si>
  <si>
    <r>
      <rPr>
        <u/>
        <sz val="12"/>
        <color rgb="FF1155CC"/>
        <rFont val="Calibri"/>
        <family val="2"/>
      </rPr>
      <t>Getting Started as a Technical Project Manager</t>
    </r>
  </si>
  <si>
    <r>
      <rPr>
        <u/>
        <sz val="12"/>
        <color rgb="FF1155CC"/>
        <rFont val="Calibri"/>
        <family val="2"/>
      </rPr>
      <t>Develop Your Skills as a Project Scheduler</t>
    </r>
  </si>
  <si>
    <r>
      <rPr>
        <u/>
        <sz val="12"/>
        <color rgb="FF1155CC"/>
        <rFont val="Calibri"/>
        <family val="2"/>
      </rPr>
      <t>Hybrid Project Management: Combining Agile and Predictive Methods</t>
    </r>
  </si>
  <si>
    <r>
      <rPr>
        <u/>
        <sz val="12"/>
        <color rgb="FF1155CC"/>
        <rFont val="Calibri"/>
        <family val="2"/>
      </rPr>
      <t>Develop Your Skills as a Software Project Manager</t>
    </r>
  </si>
  <si>
    <r>
      <rPr>
        <u/>
        <sz val="12"/>
        <color rgb="FF1155CC"/>
        <rFont val="Calibri"/>
        <family val="2"/>
      </rPr>
      <t>Leveraging Generative AI for Project Management: Strategic Insights and Future Trends</t>
    </r>
  </si>
  <si>
    <r>
      <rPr>
        <u/>
        <sz val="12"/>
        <color rgb="FF1155CC"/>
        <rFont val="Calibri"/>
        <family val="2"/>
      </rPr>
      <t>Essential New Skills in Project Management</t>
    </r>
  </si>
  <si>
    <r>
      <rPr>
        <u/>
        <sz val="12"/>
        <color rgb="FF1155CC"/>
        <rFont val="Calibri"/>
        <family val="2"/>
      </rPr>
      <t>Managing Multiple Projects</t>
    </r>
  </si>
  <si>
    <r>
      <rPr>
        <u/>
        <sz val="12"/>
        <color rgb="FF1155CC"/>
        <rFont val="Calibri"/>
        <family val="2"/>
      </rPr>
      <t>Explore a Career in Project Management</t>
    </r>
  </si>
  <si>
    <r>
      <rPr>
        <u/>
        <sz val="12"/>
        <color rgb="FF1155CC"/>
        <rFont val="Calibri"/>
        <family val="2"/>
      </rPr>
      <t>Mastering Complexity: Essential Skills for Project Managers</t>
    </r>
  </si>
  <si>
    <r>
      <rPr>
        <u/>
        <sz val="12"/>
        <color rgb="FF1155CC"/>
        <rFont val="Calibri"/>
        <family val="2"/>
      </rPr>
      <t>Getting Started as a Government Project Manager</t>
    </r>
  </si>
  <si>
    <r>
      <rPr>
        <u/>
        <sz val="12"/>
        <color rgb="FF1155CC"/>
        <rFont val="Calibri"/>
        <family val="2"/>
      </rPr>
      <t>Getting Started as a Project Coordinator</t>
    </r>
  </si>
  <si>
    <r>
      <rPr>
        <u/>
        <sz val="12"/>
        <color rgb="FF1155CC"/>
        <rFont val="Calibri"/>
        <family val="2"/>
      </rPr>
      <t>Overcoming Project Risks: Real Strategies for Real Results</t>
    </r>
  </si>
  <si>
    <r>
      <rPr>
        <u/>
        <sz val="12"/>
        <color rgb="FF1155CC"/>
        <rFont val="Calibri"/>
        <family val="2"/>
      </rPr>
      <t>Getting Started as a Project Manager</t>
    </r>
  </si>
  <si>
    <r>
      <rPr>
        <u/>
        <sz val="12"/>
        <color rgb="FF1155CC"/>
        <rFont val="Calibri"/>
        <family val="2"/>
      </rPr>
      <t>Getting Started as an Agile Project Manager</t>
    </r>
  </si>
  <si>
    <r>
      <rPr>
        <u/>
        <sz val="12"/>
        <color rgb="FF1155CC"/>
        <rFont val="Calibri"/>
        <family val="2"/>
      </rPr>
      <t>Project Management Mediation: Conflict Resolution for PMs</t>
    </r>
  </si>
  <si>
    <r>
      <rPr>
        <u/>
        <sz val="12"/>
        <color rgb="FF1155CC"/>
        <rFont val="Calibri"/>
        <family val="2"/>
      </rPr>
      <t>Getting Started with Microsoft Project</t>
    </r>
  </si>
  <si>
    <r>
      <rPr>
        <u/>
        <sz val="12"/>
        <color rgb="FF1155CC"/>
        <rFont val="Calibri"/>
        <family val="2"/>
      </rPr>
      <t>Project Management: Choosing the Right Online Tool</t>
    </r>
  </si>
  <si>
    <r>
      <rPr>
        <u/>
        <sz val="12"/>
        <color rgb="FF1155CC"/>
        <rFont val="Calibri"/>
        <family val="2"/>
      </rPr>
      <t>Prepare for the Atlassian Managing Jira Projects (ACP 620) Certification</t>
    </r>
  </si>
  <si>
    <r>
      <rPr>
        <u/>
        <sz val="12"/>
        <color rgb="FF1155CC"/>
        <rFont val="Calibri"/>
        <family val="2"/>
      </rPr>
      <t>Project Management: Energy and Water Projects</t>
    </r>
  </si>
  <si>
    <r>
      <rPr>
        <u/>
        <sz val="12"/>
        <color rgb="FF1155CC"/>
        <rFont val="Calibri"/>
        <family val="2"/>
      </rPr>
      <t>Prepare for the PMI ACP Certification</t>
    </r>
  </si>
  <si>
    <r>
      <rPr>
        <u/>
        <sz val="12"/>
        <color rgb="FF1155CC"/>
        <rFont val="Calibri"/>
        <family val="2"/>
      </rPr>
      <t>Succeeding in Project Management as an Introvert</t>
    </r>
  </si>
  <si>
    <r>
      <rPr>
        <u/>
        <sz val="12"/>
        <color rgb="FF1155CC"/>
        <rFont val="Calibri"/>
        <family val="2"/>
      </rPr>
      <t>The Top Skills Project Management Professionals Have Right Now</t>
    </r>
  </si>
  <si>
    <r>
      <rPr>
        <u/>
        <sz val="12"/>
        <color rgb="FF1155CC"/>
        <rFont val="Calibri"/>
        <family val="2"/>
      </rPr>
      <t>Sustainable Project Management: Strategies to Boost Social, Economic, and Environmental Impact</t>
    </r>
  </si>
  <si>
    <r>
      <rPr>
        <u/>
        <sz val="12"/>
        <color rgb="FF1155CC"/>
        <rFont val="Calibri"/>
        <family val="2"/>
      </rPr>
      <t>Unlock the Secrets of Hybrid Project Management</t>
    </r>
  </si>
  <si>
    <r>
      <rPr>
        <u/>
        <sz val="12"/>
        <color rgb="FF1155CC"/>
        <rFont val="Calibri"/>
        <family val="2"/>
      </rPr>
      <t>What Is Program Management?</t>
    </r>
  </si>
  <si>
    <r>
      <rPr>
        <u/>
        <sz val="12"/>
        <color rgb="FF1155CC"/>
        <rFont val="Calibri"/>
        <family val="2"/>
      </rPr>
      <t>Design Thinking for Project Managers</t>
    </r>
  </si>
  <si>
    <r>
      <rPr>
        <u/>
        <sz val="12"/>
        <color rgb="FF1155CC"/>
        <rFont val="Calibri"/>
        <family val="2"/>
      </rPr>
      <t>Fearless Project Management: Becoming More Assertive</t>
    </r>
  </si>
  <si>
    <r>
      <rPr>
        <u/>
        <sz val="12"/>
        <color rgb="FF1155CC"/>
        <rFont val="Calibri"/>
        <family val="2"/>
      </rPr>
      <t>Getting Started as a Project Estimator</t>
    </r>
  </si>
  <si>
    <r>
      <rPr>
        <u/>
        <sz val="12"/>
        <color rgb="FF1155CC"/>
        <rFont val="Calibri"/>
        <family val="2"/>
      </rPr>
      <t>Getting Started as a Project Procurement Manager</t>
    </r>
  </si>
  <si>
    <r>
      <rPr>
        <u/>
        <sz val="12"/>
        <color rgb="FF1155CC"/>
        <rFont val="Calibri"/>
        <family val="2"/>
      </rPr>
      <t>Mind Mapping for Business Analysis and Project Management</t>
    </r>
  </si>
  <si>
    <r>
      <rPr>
        <u/>
        <sz val="12"/>
        <color rgb="FF1155CC"/>
        <rFont val="Calibri"/>
        <family val="2"/>
      </rPr>
      <t>Project Management Power Moves: Leading with Influence</t>
    </r>
  </si>
  <si>
    <r>
      <rPr>
        <u/>
        <sz val="12"/>
        <color rgb="FF1155CC"/>
        <rFont val="Calibri"/>
        <family val="2"/>
      </rPr>
      <t>Project Manager Burnout: Recognizing, Disrupting, and Reversing</t>
    </r>
  </si>
  <si>
    <r>
      <rPr>
        <u/>
        <sz val="12"/>
        <color rgb="FF1155CC"/>
        <rFont val="Calibri"/>
        <family val="2"/>
      </rPr>
      <t>Six Tips for Project Management During a Crisis</t>
    </r>
  </si>
  <si>
    <r>
      <rPr>
        <u/>
        <sz val="12"/>
        <color rgb="FF1155CC"/>
        <rFont val="Calibri"/>
        <family val="2"/>
      </rPr>
      <t>Team Coaching Strategies for Project Managers</t>
    </r>
  </si>
  <si>
    <r>
      <rPr>
        <u/>
        <sz val="12"/>
        <color rgb="FF1155CC"/>
        <rFont val="Calibri"/>
        <family val="2"/>
      </rPr>
      <t>Thriving as a Project Manager in the Age of AI</t>
    </r>
  </si>
  <si>
    <r>
      <rPr>
        <u/>
        <sz val="12"/>
        <color rgb="FF1155CC"/>
        <rFont val="Calibri"/>
        <family val="2"/>
      </rPr>
      <t>Adopting Agile: Strategies for Successful Implementation</t>
    </r>
  </si>
  <si>
    <r>
      <rPr>
        <u/>
        <sz val="12"/>
        <color rgb="FF1155CC"/>
        <rFont val="Calibri"/>
        <family val="2"/>
      </rPr>
      <t>AI-Driven Project Management: Techniques and Insights with Ricardo Vargas</t>
    </r>
  </si>
  <si>
    <r>
      <rPr>
        <u/>
        <sz val="12"/>
        <color rgb="FF1155CC"/>
        <rFont val="Calibri"/>
        <family val="2"/>
      </rPr>
      <t>Killing the Save Button: Making Brave Product Decisions</t>
    </r>
  </si>
  <si>
    <r>
      <rPr>
        <u/>
        <sz val="12"/>
        <color rgb="FF1155CC"/>
        <rFont val="Calibri"/>
        <family val="2"/>
      </rPr>
      <t>Asking Effective Questions During Requirements Elicitation</t>
    </r>
  </si>
  <si>
    <r>
      <rPr>
        <u/>
        <sz val="12"/>
        <color rgb="FF1155CC"/>
        <rFont val="Calibri"/>
        <family val="2"/>
      </rPr>
      <t>Learning Asana</t>
    </r>
  </si>
  <si>
    <r>
      <rPr>
        <u/>
        <sz val="12"/>
        <color rgb="FF1155CC"/>
        <rFont val="Calibri"/>
        <family val="2"/>
      </rPr>
      <t>Mastering Project Management with Asana</t>
    </r>
  </si>
  <si>
    <r>
      <rPr>
        <u/>
        <sz val="12"/>
        <color rgb="FF1155CC"/>
        <rFont val="Calibri"/>
        <family val="2"/>
      </rPr>
      <t>Mistakes to Avoid When Obtaining Your PMP Certification</t>
    </r>
  </si>
  <si>
    <r>
      <rPr>
        <u/>
        <sz val="12"/>
        <color rgb="FF1155CC"/>
        <rFont val="Calibri"/>
        <family val="2"/>
      </rPr>
      <t>Project Canvas: A Simple Framework to Learn Project Management Fundamentals</t>
    </r>
  </si>
  <si>
    <r>
      <rPr>
        <u/>
        <sz val="12"/>
        <color rgb="FF1155CC"/>
        <rFont val="Calibri"/>
        <family val="2"/>
      </rPr>
      <t>Project Management Foundations: Ethics</t>
    </r>
  </si>
  <si>
    <r>
      <rPr>
        <u/>
        <sz val="12"/>
        <color rgb="FF1155CC"/>
        <rFont val="Calibri"/>
        <family val="2"/>
      </rPr>
      <t>Project Management Foundations: Small Projects</t>
    </r>
  </si>
  <si>
    <r>
      <rPr>
        <u/>
        <sz val="12"/>
        <color rgb="FF1155CC"/>
        <rFont val="Calibri"/>
        <family val="2"/>
      </rPr>
      <t>Nano Tips for Aspiring Product Managers with Cherie Luo</t>
    </r>
  </si>
  <si>
    <r>
      <rPr>
        <u/>
        <sz val="12"/>
        <color rgb="FF1155CC"/>
        <rFont val="Calibri"/>
        <family val="2"/>
      </rPr>
      <t>Project Management Foundations</t>
    </r>
  </si>
  <si>
    <t>Project Management with Monday.com</t>
  </si>
  <si>
    <r>
      <rPr>
        <u/>
        <sz val="12"/>
        <color rgb="FF1155CC"/>
        <rFont val="Calibri"/>
        <family val="2"/>
      </rPr>
      <t>Supply Chain Foundations: Project Management</t>
    </r>
  </si>
  <si>
    <r>
      <rPr>
        <u/>
        <sz val="12"/>
        <color rgb="FF1155CC"/>
        <rFont val="Calibri"/>
        <family val="2"/>
      </rPr>
      <t>Mistakes to Avoid in Agile Project Management</t>
    </r>
  </si>
  <si>
    <r>
      <rPr>
        <u/>
        <sz val="12"/>
        <color rgb="FF1155CC"/>
        <rFont val="Calibri"/>
        <family val="2"/>
      </rPr>
      <t>Getting Started with Professional Scrum</t>
    </r>
  </si>
  <si>
    <r>
      <rPr>
        <u/>
        <sz val="12"/>
        <color rgb="FF1155CC"/>
        <rFont val="Calibri"/>
        <family val="2"/>
      </rPr>
      <t>Project Management Foundations: Procurement</t>
    </r>
  </si>
  <si>
    <r>
      <rPr>
        <u/>
        <sz val="12"/>
        <color rgb="FF1155CC"/>
        <rFont val="Calibri"/>
        <family val="2"/>
      </rPr>
      <t>Project Management with Microsoft Copilot</t>
    </r>
  </si>
  <si>
    <r>
      <rPr>
        <u/>
        <sz val="12"/>
        <color rgb="FF1155CC"/>
        <rFont val="Calibri"/>
        <family val="2"/>
      </rPr>
      <t>Project Management with monday.com</t>
    </r>
  </si>
  <si>
    <r>
      <rPr>
        <u/>
        <sz val="12"/>
        <color rgb="FF1155CC"/>
        <rFont val="Calibri"/>
        <family val="2"/>
      </rPr>
      <t>Requirements Elicitation for Business Analysis: Stakeholder Conversations</t>
    </r>
  </si>
  <si>
    <r>
      <rPr>
        <u/>
        <sz val="12"/>
        <color rgb="FF1155CC"/>
        <rFont val="Calibri"/>
        <family val="2"/>
      </rPr>
      <t>Business Analysis Foundations: Enterprise</t>
    </r>
  </si>
  <si>
    <r>
      <rPr>
        <u/>
        <sz val="12"/>
        <color rgb="FF1155CC"/>
        <rFont val="Calibri"/>
        <family val="2"/>
      </rPr>
      <t>Agile Project Management with Microsoft Project</t>
    </r>
  </si>
  <si>
    <r>
      <rPr>
        <u/>
        <sz val="12"/>
        <color rgb="FF1155CC"/>
        <rFont val="Calibri"/>
        <family val="2"/>
      </rPr>
      <t>Agile Project Management: Comparing Agile Tools</t>
    </r>
  </si>
  <si>
    <r>
      <rPr>
        <u/>
        <sz val="12"/>
        <color rgb="FF1155CC"/>
        <rFont val="Calibri"/>
        <family val="2"/>
      </rPr>
      <t>Copilot for Project Management: Build an AI-Powered Budget Tracker and Forecaster</t>
    </r>
  </si>
  <si>
    <r>
      <rPr>
        <u/>
        <sz val="12"/>
        <color rgb="FF1155CC"/>
        <rFont val="Calibri"/>
        <family val="2"/>
      </rPr>
      <t>Copilot for Project Management: Build an AI-Powered Stakeholder Comms Plan</t>
    </r>
  </si>
  <si>
    <r>
      <rPr>
        <u/>
        <sz val="12"/>
        <color rgb="FF1155CC"/>
        <rFont val="Calibri"/>
        <family val="2"/>
      </rPr>
      <t>Generative AI Powered Project Plans</t>
    </r>
  </si>
  <si>
    <r>
      <rPr>
        <u/>
        <sz val="12"/>
        <color rgb="FF1155CC"/>
        <rFont val="Calibri"/>
        <family val="2"/>
      </rPr>
      <t>Managing Projects with Smartsheet</t>
    </r>
  </si>
  <si>
    <r>
      <rPr>
        <u/>
        <sz val="12"/>
        <color rgb="FF1155CC"/>
        <rFont val="Calibri"/>
        <family val="2"/>
      </rPr>
      <t>Modern Project Management in Microsoft 365</t>
    </r>
  </si>
  <si>
    <r>
      <rPr>
        <u/>
        <sz val="12"/>
        <color rgb="FF1155CC"/>
        <rFont val="Calibri"/>
        <family val="2"/>
      </rPr>
      <t>Project Management Value Delivery: Top 10 Mistakes to Avoid</t>
    </r>
  </si>
  <si>
    <r>
      <rPr>
        <u/>
        <sz val="12"/>
        <color rgb="FF1155CC"/>
        <rFont val="Calibri"/>
        <family val="2"/>
      </rPr>
      <t>Project Management: Healthcare Projects</t>
    </r>
  </si>
  <si>
    <r>
      <rPr>
        <u/>
        <sz val="12"/>
        <color rgb="FF1155CC"/>
        <rFont val="Calibri"/>
        <family val="2"/>
      </rPr>
      <t>Strategic Project Risk Management</t>
    </r>
  </si>
  <si>
    <r>
      <rPr>
        <u/>
        <sz val="12"/>
        <color rgb="FF1155CC"/>
        <rFont val="Calibri"/>
        <family val="2"/>
      </rPr>
      <t>What Is MoSCoW Prioritization?</t>
    </r>
  </si>
  <si>
    <r>
      <rPr>
        <u/>
        <sz val="12"/>
        <color rgb="FF1155CC"/>
        <rFont val="Calibri"/>
        <family val="2"/>
      </rPr>
      <t>AI-Powered Agile: Strategies for Modern Project Managers</t>
    </r>
  </si>
  <si>
    <r>
      <rPr>
        <u/>
        <sz val="12"/>
        <color rgb="FF1155CC"/>
        <rFont val="Calibri"/>
        <family val="2"/>
      </rPr>
      <t>Intelligent Automation for Project Managers</t>
    </r>
  </si>
  <si>
    <r>
      <rPr>
        <u/>
        <sz val="12"/>
        <color rgb="FF1155CC"/>
        <rFont val="Calibri"/>
        <family val="2"/>
      </rPr>
      <t>Managing Project Uncertainty</t>
    </r>
  </si>
  <si>
    <r>
      <rPr>
        <u/>
        <sz val="12"/>
        <color rgb="FF1155CC"/>
        <rFont val="Calibri"/>
        <family val="2"/>
      </rPr>
      <t>Managing Projects with Microsoft Teams</t>
    </r>
  </si>
  <si>
    <r>
      <rPr>
        <u/>
        <sz val="12"/>
        <color rgb="FF1155CC"/>
        <rFont val="Calibri"/>
        <family val="2"/>
      </rPr>
      <t>Change Management for IT Professionals</t>
    </r>
  </si>
  <si>
    <r>
      <rPr>
        <u/>
        <sz val="12"/>
        <color rgb="FF1155CC"/>
        <rFont val="Calibri"/>
        <family val="2"/>
      </rPr>
      <t>Project Management Skills for Leaders</t>
    </r>
  </si>
  <si>
    <t>Sales Knowledge and Sales Skills</t>
  </si>
  <si>
    <r>
      <rPr>
        <u/>
        <sz val="12"/>
        <color rgb="FF1155CC"/>
        <rFont val="Calibri"/>
        <family val="2"/>
      </rPr>
      <t>A Sales Trainer's Tips for Coaching a Sales Team</t>
    </r>
  </si>
  <si>
    <r>
      <rPr>
        <u/>
        <sz val="12"/>
        <color rgb="FF1155CC"/>
        <rFont val="Calibri"/>
        <family val="2"/>
      </rPr>
      <t>AI Essentials for Sales Professionals</t>
    </r>
  </si>
  <si>
    <r>
      <rPr>
        <u/>
        <sz val="12"/>
        <color rgb="FF1155CC"/>
        <rFont val="Calibri"/>
        <family val="2"/>
      </rPr>
      <t>Connecting Thought Leadership to Sales and Lead Generation</t>
    </r>
  </si>
  <si>
    <r>
      <rPr>
        <u/>
        <sz val="12"/>
        <color rgb="FF1155CC"/>
        <rFont val="Calibri"/>
        <family val="2"/>
      </rPr>
      <t>Cybersecurity for Sales Professionals</t>
    </r>
  </si>
  <si>
    <r>
      <rPr>
        <u/>
        <sz val="12"/>
        <color rgb="FF1155CC"/>
        <rFont val="Calibri"/>
        <family val="2"/>
      </rPr>
      <t>Develop Your Retail Sales Skills</t>
    </r>
  </si>
  <si>
    <r>
      <rPr>
        <u/>
        <sz val="12"/>
        <color rgb="FF1155CC"/>
        <rFont val="Calibri"/>
        <family val="2"/>
      </rPr>
      <t>Develop Your Sales Knowledge and Skills</t>
    </r>
  </si>
  <si>
    <r>
      <rPr>
        <u/>
        <sz val="12"/>
        <color rgb="FF1155CC"/>
        <rFont val="Calibri"/>
        <family val="2"/>
      </rPr>
      <t>Generative AI for Sales and Services Professionals</t>
    </r>
  </si>
  <si>
    <r>
      <rPr>
        <u/>
        <sz val="12"/>
        <color rgb="FF1155CC"/>
        <rFont val="Calibri"/>
        <family val="2"/>
      </rPr>
      <t>How to Effectively Nurture Sales Leads</t>
    </r>
  </si>
  <si>
    <r>
      <rPr>
        <u/>
        <sz val="12"/>
        <color rgb="FF1155CC"/>
        <rFont val="Calibri"/>
        <family val="2"/>
      </rPr>
      <t>Essential New Skills in Sales</t>
    </r>
  </si>
  <si>
    <r>
      <rPr>
        <u/>
        <sz val="12"/>
        <color rgb="FF1155CC"/>
        <rFont val="Calibri"/>
        <family val="2"/>
      </rPr>
      <t>How to Listen More and Talk Less in Sales</t>
    </r>
  </si>
  <si>
    <r>
      <rPr>
        <u/>
        <sz val="12"/>
        <color rgb="FF1155CC"/>
        <rFont val="Calibri"/>
        <family val="2"/>
      </rPr>
      <t>How to Run an Effective Sales Deal Review</t>
    </r>
  </si>
  <si>
    <r>
      <rPr>
        <u/>
        <sz val="12"/>
        <color rgb="FF1155CC"/>
        <rFont val="Calibri"/>
        <family val="2"/>
      </rPr>
      <t>Explore a Career as a Sales Representative</t>
    </r>
  </si>
  <si>
    <r>
      <rPr>
        <u/>
        <sz val="12"/>
        <color rgb="FF1155CC"/>
        <rFont val="Calibri"/>
        <family val="2"/>
      </rPr>
      <t>How to Sell Anything with Confidence</t>
    </r>
  </si>
  <si>
    <r>
      <rPr>
        <u/>
        <sz val="12"/>
        <color rgb="FF1155CC"/>
        <rFont val="Calibri"/>
        <family val="2"/>
      </rPr>
      <t>Generative AI for Sales with Microsoft 365 Copilot Professional Certificate</t>
    </r>
  </si>
  <si>
    <r>
      <rPr>
        <u/>
        <sz val="12"/>
        <color rgb="FF1155CC"/>
        <rFont val="Calibri"/>
        <family val="2"/>
      </rPr>
      <t>Nano Tips For Closing the Sale with Richard Moore</t>
    </r>
  </si>
  <si>
    <r>
      <rPr>
        <u/>
        <sz val="12"/>
        <color rgb="FF1155CC"/>
        <rFont val="Calibri"/>
        <family val="2"/>
      </rPr>
      <t>Getting Started as a Sales Representative</t>
    </r>
  </si>
  <si>
    <r>
      <rPr>
        <u/>
        <sz val="12"/>
        <color rgb="FF1155CC"/>
        <rFont val="Calibri"/>
        <family val="2"/>
      </rPr>
      <t>Nano Tips for Selling More Using AI with Miles Croft</t>
    </r>
  </si>
  <si>
    <r>
      <rPr>
        <u/>
        <sz val="12"/>
        <color rgb="FF1155CC"/>
        <rFont val="Calibri"/>
        <family val="2"/>
      </rPr>
      <t>Growing as a Sales Manager</t>
    </r>
  </si>
  <si>
    <r>
      <rPr>
        <u/>
        <sz val="12"/>
        <color rgb="FF1155CC"/>
        <rFont val="Calibri"/>
        <family val="2"/>
      </rPr>
      <t>Overcoming a Transactional Mindset for Sales</t>
    </r>
  </si>
  <si>
    <r>
      <rPr>
        <u/>
        <sz val="12"/>
        <color rgb="FF1155CC"/>
        <rFont val="Calibri"/>
        <family val="2"/>
      </rPr>
      <t>How to Succeed in Sales During Economic Downturns</t>
    </r>
  </si>
  <si>
    <r>
      <rPr>
        <u/>
        <sz val="12"/>
        <color rgb="FF1155CC"/>
        <rFont val="Calibri"/>
        <family val="2"/>
      </rPr>
      <t>The Top 10 Most Popular Courses among Sales Professionals</t>
    </r>
  </si>
  <si>
    <r>
      <rPr>
        <u/>
        <sz val="12"/>
        <color rgb="FF1155CC"/>
        <rFont val="Calibri"/>
        <family val="2"/>
      </rPr>
      <t>Sales Skills for Non-Sales Professionals</t>
    </r>
  </si>
  <si>
    <r>
      <rPr>
        <u/>
        <sz val="12"/>
        <color rgb="FF1155CC"/>
        <rFont val="Calibri"/>
        <family val="2"/>
      </rPr>
      <t>The Top Skills Sales Professionals Have Right Now</t>
    </r>
  </si>
  <si>
    <r>
      <rPr>
        <u/>
        <sz val="12"/>
        <color rgb="FF1155CC"/>
        <rFont val="Calibri"/>
        <family val="2"/>
      </rPr>
      <t>The Science of Selling: Proven Strategies to Close the Deal</t>
    </r>
  </si>
  <si>
    <r>
      <rPr>
        <u/>
        <sz val="12"/>
        <color rgb="FF1155CC"/>
        <rFont val="Calibri"/>
        <family val="2"/>
      </rPr>
      <t>Using Empathy to Close Deals</t>
    </r>
  </si>
  <si>
    <r>
      <rPr>
        <u/>
        <sz val="12"/>
        <color rgb="FF1155CC"/>
        <rFont val="Calibri"/>
        <family val="2"/>
      </rPr>
      <t>Winning Sales Demos: Skills and Strategies for Success</t>
    </r>
  </si>
  <si>
    <r>
      <rPr>
        <u/>
        <sz val="12"/>
        <color rgb="FF1155CC"/>
        <rFont val="Calibri"/>
        <family val="2"/>
      </rPr>
      <t>Nano Tips for Sales Strategy Success with Marcus Chan</t>
    </r>
  </si>
  <si>
    <r>
      <rPr>
        <u/>
        <sz val="12"/>
        <color rgb="FF1155CC"/>
        <rFont val="Calibri"/>
        <family val="2"/>
      </rPr>
      <t>Nano Tips to Succeed in Sales with Morgan Ingram</t>
    </r>
  </si>
  <si>
    <r>
      <rPr>
        <u/>
        <sz val="12"/>
        <color rgb="FF1155CC"/>
        <rFont val="Calibri"/>
        <family val="2"/>
      </rPr>
      <t>Revenue Enablement: Achieving Your Sales Targets with Scalable Strategies</t>
    </r>
  </si>
  <si>
    <r>
      <rPr>
        <u/>
        <sz val="12"/>
        <color rgb="FF1155CC"/>
        <rFont val="Calibri"/>
        <family val="2"/>
      </rPr>
      <t>Building and Coaching a Sales Development Team</t>
    </r>
  </si>
  <si>
    <r>
      <rPr>
        <u/>
        <sz val="12"/>
        <color rgb="FF1155CC"/>
        <rFont val="Calibri"/>
        <family val="2"/>
      </rPr>
      <t>How to Hire Great Salespeople</t>
    </r>
  </si>
  <si>
    <r>
      <rPr>
        <u/>
        <sz val="12"/>
        <color rgb="FF1155CC"/>
        <rFont val="Calibri"/>
        <family val="2"/>
      </rPr>
      <t>How to Motivate Your Sales Teams</t>
    </r>
  </si>
  <si>
    <r>
      <rPr>
        <u/>
        <sz val="12"/>
        <color rgb="FF1155CC"/>
        <rFont val="Calibri"/>
        <family val="2"/>
      </rPr>
      <t>Next Level Sales Leadership</t>
    </r>
  </si>
  <si>
    <r>
      <rPr>
        <u/>
        <sz val="12"/>
        <color rgb="FF1155CC"/>
        <rFont val="Calibri"/>
        <family val="2"/>
      </rPr>
      <t>B2B Sales Foundations</t>
    </r>
  </si>
  <si>
    <r>
      <rPr>
        <u/>
        <sz val="12"/>
        <color rgb="FF1155CC"/>
        <rFont val="Calibri"/>
        <family val="2"/>
      </rPr>
      <t>B2B Sales Strategy: Avoid Prospect Stalls and Stops</t>
    </r>
  </si>
  <si>
    <r>
      <rPr>
        <u/>
        <sz val="12"/>
        <color rgb="FF1155CC"/>
        <rFont val="Calibri"/>
        <family val="2"/>
      </rPr>
      <t>B2B Sales Strategy: How to Effectively Engage Executives</t>
    </r>
  </si>
  <si>
    <r>
      <rPr>
        <u/>
        <sz val="12"/>
        <color rgb="FF1155CC"/>
        <rFont val="Calibri"/>
        <family val="2"/>
      </rPr>
      <t>B2B Sales Strategy: Winning Plays for Big Contracts</t>
    </r>
  </si>
  <si>
    <r>
      <rPr>
        <u/>
        <sz val="12"/>
        <color rgb="FF1155CC"/>
        <rFont val="Calibri"/>
        <family val="2"/>
      </rPr>
      <t>Beginner Sales Nano Tips with Miles Croft</t>
    </r>
  </si>
  <si>
    <r>
      <rPr>
        <u/>
        <sz val="12"/>
        <color rgb="FF1155CC"/>
        <rFont val="Calibri"/>
        <family val="2"/>
      </rPr>
      <t>Better Relationships and More Sales: Using ChatGPT to Sell</t>
    </r>
  </si>
  <si>
    <r>
      <rPr>
        <u/>
        <sz val="12"/>
        <color rgb="FF1155CC"/>
        <rFont val="Calibri"/>
        <family val="2"/>
      </rPr>
      <t>Dealing with Difficult Clients in B2B Sales</t>
    </r>
  </si>
  <si>
    <r>
      <rPr>
        <u/>
        <sz val="12"/>
        <color rgb="FF1155CC"/>
        <rFont val="Calibri"/>
        <family val="2"/>
      </rPr>
      <t>Get More by Saying Less in Negotiations</t>
    </r>
  </si>
  <si>
    <r>
      <rPr>
        <u/>
        <sz val="12"/>
        <color rgb="FF1155CC"/>
        <rFont val="Calibri"/>
        <family val="2"/>
      </rPr>
      <t>Happiness and Success in Sales</t>
    </r>
  </si>
  <si>
    <r>
      <rPr>
        <u/>
        <sz val="12"/>
        <color rgb="FF1155CC"/>
        <rFont val="Calibri"/>
        <family val="2"/>
      </rPr>
      <t>How to Fearlessly Negotiate to Get More of What You Want</t>
    </r>
  </si>
  <si>
    <r>
      <rPr>
        <u/>
        <sz val="12"/>
        <color rgb="FF1155CC"/>
        <rFont val="Calibri"/>
        <family val="2"/>
      </rPr>
      <t>How to Find Sales Leads</t>
    </r>
  </si>
  <si>
    <r>
      <rPr>
        <u/>
        <sz val="12"/>
        <color rgb="FF1155CC"/>
        <rFont val="Calibri"/>
        <family val="2"/>
      </rPr>
      <t>Increase Sales with ChatGPT</t>
    </r>
  </si>
  <si>
    <r>
      <rPr>
        <u/>
        <sz val="12"/>
        <color rgb="FF1155CC"/>
        <rFont val="Calibri"/>
        <family val="2"/>
      </rPr>
      <t>Personalized Sales: How Real Connections Can Produce Powerful Results</t>
    </r>
  </si>
  <si>
    <r>
      <rPr>
        <u/>
        <sz val="12"/>
        <color rgb="FF1155CC"/>
        <rFont val="Calibri"/>
        <family val="2"/>
      </rPr>
      <t>Sales Enablement: Design Programs That Drive Business Strategy</t>
    </r>
  </si>
  <si>
    <r>
      <rPr>
        <u/>
        <sz val="12"/>
        <color rgb="FF1155CC"/>
        <rFont val="Calibri"/>
        <family val="2"/>
      </rPr>
      <t>Sales Prospecting: How to Connect with Today’s Busy Buyers</t>
    </r>
  </si>
  <si>
    <r>
      <rPr>
        <u/>
        <sz val="12"/>
        <color rgb="FF1155CC"/>
        <rFont val="Calibri"/>
        <family val="2"/>
      </rPr>
      <t>Sales Skills: 12 Common Mistakes to Avoid in Your Next Persuasive Presentation</t>
    </r>
  </si>
  <si>
    <r>
      <rPr>
        <u/>
        <sz val="12"/>
        <color rgb="FF1155CC"/>
        <rFont val="Calibri"/>
        <family val="2"/>
      </rPr>
      <t>Sales Skills: Identifying Buying Signals</t>
    </r>
  </si>
  <si>
    <r>
      <rPr>
        <u/>
        <sz val="12"/>
        <color rgb="FF1155CC"/>
        <rFont val="Calibri"/>
        <family val="2"/>
      </rPr>
      <t>Sales Strategy: Building Relationships to Successfully Sell</t>
    </r>
  </si>
  <si>
    <r>
      <rPr>
        <u/>
        <sz val="12"/>
        <color rgb="FF1155CC"/>
        <rFont val="Calibri"/>
        <family val="2"/>
      </rPr>
      <t>Sales Strategy: How to Effectively Sell Your Product or Service</t>
    </r>
  </si>
  <si>
    <r>
      <rPr>
        <u/>
        <sz val="12"/>
        <color rgb="FF1155CC"/>
        <rFont val="Calibri"/>
        <family val="2"/>
      </rPr>
      <t>Sales Strategy: Qualifying Opportunities</t>
    </r>
  </si>
  <si>
    <r>
      <rPr>
        <u/>
        <sz val="12"/>
        <color rgb="FF1155CC"/>
        <rFont val="Calibri"/>
        <family val="2"/>
      </rPr>
      <t>Sales Strategy: Using AI and Automation to Sell More</t>
    </r>
  </si>
  <si>
    <r>
      <rPr>
        <u/>
        <sz val="12"/>
        <color rgb="FF1155CC"/>
        <rFont val="Calibri"/>
        <family val="2"/>
      </rPr>
      <t>Sales Trends</t>
    </r>
  </si>
  <si>
    <r>
      <rPr>
        <u/>
        <sz val="12"/>
        <color rgb="FF1155CC"/>
        <rFont val="Calibri"/>
        <family val="2"/>
      </rPr>
      <t>Soft Skills for Sales Professionals</t>
    </r>
  </si>
  <si>
    <r>
      <rPr>
        <u/>
        <sz val="12"/>
        <color rgb="FF1155CC"/>
        <rFont val="Calibri"/>
        <family val="2"/>
      </rPr>
      <t>Strategic B2B Networking for Driving Sales</t>
    </r>
  </si>
  <si>
    <r>
      <rPr>
        <u/>
        <sz val="12"/>
        <color rgb="FF1155CC"/>
        <rFont val="Calibri"/>
        <family val="2"/>
      </rPr>
      <t>Strategic Selling: How to Communicate with the C-Suite and Decision Makers</t>
    </r>
  </si>
  <si>
    <r>
      <rPr>
        <u/>
        <sz val="12"/>
        <color rgb="FF1155CC"/>
        <rFont val="Calibri"/>
        <family val="2"/>
      </rPr>
      <t>The Persuasion Code, Part 3: The Neuroscience of Closing Sales</t>
    </r>
  </si>
  <si>
    <r>
      <rPr>
        <u/>
        <sz val="12"/>
        <color rgb="FF1155CC"/>
        <rFont val="Calibri"/>
        <family val="2"/>
      </rPr>
      <t>The Sales Discovery Conversation: 10 Steps to Build Credibility</t>
    </r>
  </si>
  <si>
    <r>
      <rPr>
        <u/>
        <sz val="12"/>
        <color rgb="FF1155CC"/>
        <rFont val="Calibri"/>
        <family val="2"/>
      </rPr>
      <t>The Traits of Successful Salespeople</t>
    </r>
  </si>
  <si>
    <r>
      <rPr>
        <u/>
        <sz val="12"/>
        <color rgb="FF1155CC"/>
        <rFont val="Calibri"/>
        <family val="2"/>
      </rPr>
      <t>3 Simple Steps to the Perfect Sales Pitch</t>
    </r>
  </si>
  <si>
    <r>
      <rPr>
        <u/>
        <sz val="12"/>
        <color rgb="FF1155CC"/>
        <rFont val="Calibri"/>
        <family val="2"/>
      </rPr>
      <t>Salesforce Essential Training</t>
    </r>
  </si>
  <si>
    <r>
      <rPr>
        <u/>
        <sz val="12"/>
        <color rgb="FF1155CC"/>
        <rFont val="Calibri"/>
        <family val="2"/>
      </rPr>
      <t>Nano Tips for Using LinkedIn to Close More Sales with Jake Dunlap</t>
    </r>
  </si>
  <si>
    <r>
      <rPr>
        <u/>
        <sz val="12"/>
        <color rgb="FF1155CC"/>
        <rFont val="Calibri"/>
        <family val="2"/>
      </rPr>
      <t>Analyzing Sales Competitors</t>
    </r>
  </si>
  <si>
    <r>
      <rPr>
        <u/>
        <sz val="12"/>
        <color rgb="FF1155CC"/>
        <rFont val="Calibri"/>
        <family val="2"/>
      </rPr>
      <t>Cold Calling: The First Seven Seconds</t>
    </r>
  </si>
  <si>
    <r>
      <rPr>
        <u/>
        <sz val="12"/>
        <color rgb="FF1155CC"/>
        <rFont val="Calibri"/>
        <family val="2"/>
      </rPr>
      <t>Controlling the Sale</t>
    </r>
  </si>
  <si>
    <r>
      <rPr>
        <u/>
        <sz val="12"/>
        <color rgb="FF1155CC"/>
        <rFont val="Calibri"/>
        <family val="2"/>
      </rPr>
      <t>Cultivating Strategic and Analytical Skills in CPG Selling</t>
    </r>
  </si>
  <si>
    <r>
      <rPr>
        <u/>
        <sz val="12"/>
        <color rgb="FF1155CC"/>
        <rFont val="Calibri"/>
        <family val="2"/>
      </rPr>
      <t>Dealing with Inbound Sales Leads</t>
    </r>
  </si>
  <si>
    <r>
      <rPr>
        <u/>
        <sz val="12"/>
        <color rgb="FF1155CC"/>
        <rFont val="Calibri"/>
        <family val="2"/>
      </rPr>
      <t>Hitting Your Sales Targets</t>
    </r>
  </si>
  <si>
    <r>
      <rPr>
        <u/>
        <sz val="12"/>
        <color rgb="FF1155CC"/>
        <rFont val="Calibri"/>
        <family val="2"/>
      </rPr>
      <t>Influencing the Decision Maker with Sales Champions</t>
    </r>
  </si>
  <si>
    <r>
      <rPr>
        <u/>
        <sz val="12"/>
        <color rgb="FF1155CC"/>
        <rFont val="Calibri"/>
        <family val="2"/>
      </rPr>
      <t>Sales Performance Measurement and Reporting</t>
    </r>
  </si>
  <si>
    <r>
      <rPr>
        <u/>
        <sz val="12"/>
        <color rgb="FF1155CC"/>
        <rFont val="Calibri"/>
        <family val="2"/>
      </rPr>
      <t>Sales Skills: How to Adapt Your Value Proposition</t>
    </r>
  </si>
  <si>
    <r>
      <rPr>
        <u/>
        <sz val="12"/>
        <color rgb="FF1155CC"/>
        <rFont val="Calibri"/>
        <family val="2"/>
      </rPr>
      <t>B2B Sales Strategy: Pre-call Prep for Virtual or In-Person Deals</t>
    </r>
  </si>
  <si>
    <r>
      <rPr>
        <u/>
        <sz val="12"/>
        <color rgb="FF1155CC"/>
        <rFont val="Calibri"/>
        <family val="2"/>
      </rPr>
      <t>Inside Sales</t>
    </r>
  </si>
  <si>
    <r>
      <rPr>
        <u/>
        <sz val="12"/>
        <color rgb="FF1155CC"/>
        <rFont val="Calibri"/>
        <family val="2"/>
      </rPr>
      <t>Sales Strategy: Key Account Growth with AI</t>
    </r>
  </si>
  <si>
    <r>
      <rPr>
        <u/>
        <sz val="12"/>
        <color rgb="FF1155CC"/>
        <rFont val="Calibri"/>
        <family val="2"/>
      </rPr>
      <t>Sales Strategy: Storytelling to Speed Up Your Sales Cycle</t>
    </r>
  </si>
  <si>
    <r>
      <rPr>
        <u/>
        <sz val="12"/>
        <color rgb="FF1155CC"/>
        <rFont val="Calibri"/>
        <family val="2"/>
      </rPr>
      <t>Creating a Consistency Mindset on Your Sales Team</t>
    </r>
  </si>
  <si>
    <r>
      <rPr>
        <u/>
        <sz val="12"/>
        <color rgb="FF1155CC"/>
        <rFont val="Calibri"/>
        <family val="2"/>
      </rPr>
      <t>Inclusive Selling for Leaders</t>
    </r>
  </si>
  <si>
    <r>
      <rPr>
        <u/>
        <sz val="12"/>
        <color rgb="FF1155CC"/>
        <rFont val="Calibri"/>
        <family val="2"/>
      </rPr>
      <t>Sales Forecasting</t>
    </r>
  </si>
  <si>
    <r>
      <rPr>
        <u/>
        <sz val="12"/>
        <color rgb="FF1155CC"/>
        <rFont val="Calibri"/>
        <family val="2"/>
      </rPr>
      <t>Sales Management Foundations</t>
    </r>
  </si>
  <si>
    <r>
      <rPr>
        <u/>
        <sz val="12"/>
        <color rgb="FF1155CC"/>
        <rFont val="Calibri"/>
        <family val="2"/>
      </rPr>
      <t>Sales Strategies for an Economic Downturn</t>
    </r>
  </si>
  <si>
    <r>
      <rPr>
        <u/>
        <sz val="12"/>
        <color rgb="FF1155CC"/>
        <rFont val="Calibri"/>
        <family val="2"/>
      </rPr>
      <t>Virtual Training for Sales Trainers and Coaches</t>
    </r>
  </si>
  <si>
    <r>
      <rPr>
        <u/>
        <sz val="12"/>
        <color rgb="FF1155CC"/>
        <rFont val="Calibri"/>
        <family val="2"/>
      </rPr>
      <t>The Persuasion Code, Part 2: The Neuroscience of Selling Remotely</t>
    </r>
  </si>
  <si>
    <r>
      <rPr>
        <u/>
        <sz val="12"/>
        <color rgb="FF1155CC"/>
        <rFont val="Calibri"/>
        <family val="2"/>
      </rPr>
      <t>Sales: Analytics-Driven Storytelling</t>
    </r>
  </si>
  <si>
    <t>Self care, Well being, Mindfulness</t>
  </si>
  <si>
    <r>
      <rPr>
        <u/>
        <sz val="12"/>
        <color rgb="FF1155CC"/>
        <rFont val="Calibri"/>
        <family val="2"/>
      </rPr>
      <t>Building Emotional Intelligence Skills in the Age of AI</t>
    </r>
  </si>
  <si>
    <r>
      <rPr>
        <u/>
        <sz val="12"/>
        <color rgb="FF1155CC"/>
        <rFont val="Calibri"/>
        <family val="2"/>
      </rPr>
      <t>Balancing Work and Life</t>
    </r>
  </si>
  <si>
    <r>
      <rPr>
        <u/>
        <sz val="12"/>
        <color rgb="FF1155CC"/>
        <rFont val="Calibri"/>
        <family val="2"/>
      </rPr>
      <t>Building Better Digital Habits for Focus and Well-being</t>
    </r>
  </si>
  <si>
    <r>
      <rPr>
        <u/>
        <sz val="12"/>
        <color rgb="FF1155CC"/>
        <rFont val="Calibri"/>
        <family val="2"/>
      </rPr>
      <t>Building Optimism for Performance and Well-Being</t>
    </r>
  </si>
  <si>
    <r>
      <rPr>
        <u/>
        <sz val="12"/>
        <color rgb="FF1155CC"/>
        <rFont val="Calibri"/>
        <family val="2"/>
      </rPr>
      <t>Cultivate Work Life Balance for Less Stress</t>
    </r>
  </si>
  <si>
    <r>
      <rPr>
        <u/>
        <sz val="12"/>
        <color rgb="FF1155CC"/>
        <rFont val="Calibri"/>
        <family val="2"/>
      </rPr>
      <t>Challenge Your Mindset for Better Mental Performance</t>
    </r>
  </si>
  <si>
    <r>
      <rPr>
        <u/>
        <sz val="12"/>
        <color rgb="FF1155CC"/>
        <rFont val="Calibri"/>
        <family val="2"/>
      </rPr>
      <t>Circles of Competence: Know Your Strike Zone</t>
    </r>
  </si>
  <si>
    <r>
      <rPr>
        <u/>
        <sz val="12"/>
        <color rgb="FF1155CC"/>
        <rFont val="Calibri"/>
        <family val="2"/>
      </rPr>
      <t>Developing Real Confidence</t>
    </r>
  </si>
  <si>
    <r>
      <rPr>
        <u/>
        <sz val="12"/>
        <color rgb="FF1155CC"/>
        <rFont val="Calibri"/>
        <family val="2"/>
      </rPr>
      <t>Support Your Mental Health at Work</t>
    </r>
  </si>
  <si>
    <r>
      <rPr>
        <u/>
        <sz val="12"/>
        <color rgb="FF1155CC"/>
        <rFont val="Calibri"/>
        <family val="2"/>
      </rPr>
      <t>Exceptional (Blinkist Summary)</t>
    </r>
  </si>
  <si>
    <r>
      <rPr>
        <u/>
        <sz val="12"/>
        <color rgb="FF1155CC"/>
        <rFont val="Calibri"/>
        <family val="2"/>
      </rPr>
      <t>Finding Energy and Optimism during Difficult Times</t>
    </r>
  </si>
  <si>
    <r>
      <rPr>
        <u/>
        <sz val="12"/>
        <color rgb="FF1155CC"/>
        <rFont val="Calibri"/>
        <family val="2"/>
      </rPr>
      <t>Focus on the Now: Why Only This Moment Matters</t>
    </r>
  </si>
  <si>
    <r>
      <rPr>
        <u/>
        <sz val="12"/>
        <color rgb="FF1155CC"/>
        <rFont val="Calibri"/>
        <family val="2"/>
      </rPr>
      <t>Good Vibes, Good Life (Blinkist Summary)</t>
    </r>
  </si>
  <si>
    <r>
      <rPr>
        <u/>
        <sz val="12"/>
        <color rgb="FF1155CC"/>
        <rFont val="Calibri"/>
        <family val="2"/>
      </rPr>
      <t>Greg McKeown on the Art of Getting Effortless Results (Without Burning Out)</t>
    </r>
  </si>
  <si>
    <r>
      <rPr>
        <u/>
        <sz val="12"/>
        <color rgb="FF1155CC"/>
        <rFont val="Calibri"/>
        <family val="2"/>
      </rPr>
      <t>How to Beat Workplace Loneliness</t>
    </r>
  </si>
  <si>
    <r>
      <rPr>
        <u/>
        <sz val="12"/>
        <color rgb="FF1155CC"/>
        <rFont val="Calibri"/>
        <family val="2"/>
      </rPr>
      <t>How to Quiet Your Mind and Boost Productivity</t>
    </r>
  </si>
  <si>
    <r>
      <rPr>
        <u/>
        <sz val="12"/>
        <color rgb="FF1155CC"/>
        <rFont val="Calibri"/>
        <family val="2"/>
      </rPr>
      <t>How to Stop Overcommitting</t>
    </r>
  </si>
  <si>
    <r>
      <rPr>
        <u/>
        <sz val="12"/>
        <color rgb="FF1155CC"/>
        <rFont val="Calibri"/>
        <family val="2"/>
      </rPr>
      <t>It's All Possible (Blinkist Summary)</t>
    </r>
  </si>
  <si>
    <r>
      <rPr>
        <u/>
        <sz val="12"/>
        <color rgb="FF1155CC"/>
        <rFont val="Calibri"/>
        <family val="2"/>
      </rPr>
      <t>Managing Anxiety During Negotiations</t>
    </r>
  </si>
  <si>
    <r>
      <rPr>
        <u/>
        <sz val="12"/>
        <color rgb="FF1155CC"/>
        <rFont val="Calibri"/>
        <family val="2"/>
      </rPr>
      <t>Managing Anxiety in the Workplace</t>
    </r>
  </si>
  <si>
    <r>
      <rPr>
        <u/>
        <sz val="12"/>
        <color rgb="FF1155CC"/>
        <rFont val="Calibri"/>
        <family val="2"/>
      </rPr>
      <t>Managing Anxiety Triggers with Effective Techniques</t>
    </r>
  </si>
  <si>
    <r>
      <rPr>
        <u/>
        <sz val="12"/>
        <color rgb="FF1155CC"/>
        <rFont val="Calibri"/>
        <family val="2"/>
      </rPr>
      <t>Managing Small Stresses Before They Create Big Problems</t>
    </r>
  </si>
  <si>
    <r>
      <rPr>
        <u/>
        <sz val="12"/>
        <color rgb="FF1155CC"/>
        <rFont val="Calibri"/>
        <family val="2"/>
      </rPr>
      <t>Managing Your Emotional Response to Workplace Stress</t>
    </r>
  </si>
  <si>
    <r>
      <rPr>
        <u/>
        <sz val="12"/>
        <color rgb="FF1155CC"/>
        <rFont val="Calibri"/>
        <family val="2"/>
      </rPr>
      <t>Managing Your Post-pandemic, Anxiety-Triggered Brain</t>
    </r>
  </si>
  <si>
    <r>
      <rPr>
        <u/>
        <sz val="12"/>
        <color rgb="FF1155CC"/>
        <rFont val="Calibri"/>
        <family val="2"/>
      </rPr>
      <t>Nano Tips for Managing Workplace Stress with Melody Wilding</t>
    </r>
  </si>
  <si>
    <r>
      <rPr>
        <u/>
        <sz val="12"/>
        <color rgb="FF1155CC"/>
        <rFont val="Calibri"/>
        <family val="2"/>
      </rPr>
      <t>Nano Tips for Unlocking Micro Moments with Gemma Leigh Roberts</t>
    </r>
  </si>
  <si>
    <r>
      <rPr>
        <u/>
        <sz val="12"/>
        <color rgb="FF1155CC"/>
        <rFont val="Calibri"/>
        <family val="2"/>
      </rPr>
      <t>Nano Tips to Use AI for Better Work-Life Balance with Ashley Herd</t>
    </r>
  </si>
  <si>
    <r>
      <rPr>
        <u/>
        <sz val="12"/>
        <color rgb="FF1155CC"/>
        <rFont val="Calibri"/>
        <family val="2"/>
      </rPr>
      <t>NanoTips for Using Mindfulness Strategies to Build Resilience with Gemma Leigh Roberts</t>
    </r>
  </si>
  <si>
    <r>
      <rPr>
        <u/>
        <sz val="12"/>
        <color rgb="FF1155CC"/>
        <rFont val="Calibri"/>
        <family val="2"/>
      </rPr>
      <t>Navigating Fear of Missing Out (FOMO) at Work</t>
    </r>
  </si>
  <si>
    <r>
      <rPr>
        <u/>
        <sz val="12"/>
        <color rgb="FF1155CC"/>
        <rFont val="Calibri"/>
        <family val="2"/>
      </rPr>
      <t>Noise (Blinkist Summary)</t>
    </r>
  </si>
  <si>
    <r>
      <rPr>
        <u/>
        <sz val="12"/>
        <color rgb="FF1155CC"/>
        <rFont val="Calibri"/>
        <family val="2"/>
      </rPr>
      <t>Optimize Your iPhone for Focus, Productivity, and Well-Being</t>
    </r>
  </si>
  <si>
    <r>
      <rPr>
        <u/>
        <sz val="12"/>
        <color rgb="FF1155CC"/>
        <rFont val="Calibri"/>
        <family val="2"/>
      </rPr>
      <t>Positive Psychology for Less Stress and Happier Workdays</t>
    </r>
  </si>
  <si>
    <r>
      <rPr>
        <u/>
        <sz val="12"/>
        <color rgb="FF1155CC"/>
        <rFont val="Calibri"/>
        <family val="2"/>
      </rPr>
      <t>Protect Your Well-being Through Change and Uncertainty</t>
    </r>
  </si>
  <si>
    <r>
      <rPr>
        <u/>
        <sz val="12"/>
        <color rgb="FF1155CC"/>
        <rFont val="Calibri"/>
        <family val="2"/>
      </rPr>
      <t>Reducing Your Stress in 5 Minutes or Less</t>
    </r>
  </si>
  <si>
    <r>
      <rPr>
        <u/>
        <sz val="12"/>
        <color rgb="FF1155CC"/>
        <rFont val="Calibri"/>
        <family val="2"/>
      </rPr>
      <t>Reinventing You with Debbie Millman</t>
    </r>
  </si>
  <si>
    <r>
      <rPr>
        <u/>
        <sz val="12"/>
        <color rgb="FF1155CC"/>
        <rFont val="Calibri"/>
        <family val="2"/>
      </rPr>
      <t>Relieve Body Tension: Exercises You Can Do at Your Desk</t>
    </r>
  </si>
  <si>
    <r>
      <rPr>
        <u/>
        <sz val="12"/>
        <color rgb="FF1155CC"/>
        <rFont val="Calibri"/>
        <family val="2"/>
      </rPr>
      <t>Seven Paths to Happiness (and Two Dead Ends): Strategies for Your Life and Career</t>
    </r>
  </si>
  <si>
    <r>
      <rPr>
        <u/>
        <sz val="12"/>
        <color rgb="FF1155CC"/>
        <rFont val="Calibri"/>
        <family val="2"/>
      </rPr>
      <t>Strategies for Being Happy at Work</t>
    </r>
  </si>
  <si>
    <r>
      <rPr>
        <u/>
        <sz val="12"/>
        <color rgb="FF1155CC"/>
        <rFont val="Calibri"/>
        <family val="2"/>
      </rPr>
      <t>Strategies for Working Parents</t>
    </r>
  </si>
  <si>
    <r>
      <rPr>
        <u/>
        <sz val="12"/>
        <color rgb="FF1155CC"/>
        <rFont val="Calibri"/>
        <family val="2"/>
      </rPr>
      <t>The Art of Impossible (Blinkist Summary)</t>
    </r>
  </si>
  <si>
    <r>
      <rPr>
        <u/>
        <sz val="12"/>
        <color rgb="FF1155CC"/>
        <rFont val="Calibri"/>
        <family val="2"/>
      </rPr>
      <t>The Joy of Missing Out (Blinkist Summary)</t>
    </r>
  </si>
  <si>
    <r>
      <rPr>
        <u/>
        <sz val="12"/>
        <color rgb="FF1155CC"/>
        <rFont val="Calibri"/>
        <family val="2"/>
      </rPr>
      <t>The Motivation Code: Discover the Hidden Forces That Drive Your Best Work</t>
    </r>
  </si>
  <si>
    <r>
      <rPr>
        <u/>
        <sz val="12"/>
        <color rgb="FF1155CC"/>
        <rFont val="Calibri"/>
        <family val="2"/>
      </rPr>
      <t>The Neuroscience of Emotional Intelligence and Self-Awareness</t>
    </r>
  </si>
  <si>
    <r>
      <rPr>
        <u/>
        <sz val="12"/>
        <color rgb="FF1155CC"/>
        <rFont val="Calibri"/>
        <family val="2"/>
      </rPr>
      <t>The Power of Having Fun</t>
    </r>
  </si>
  <si>
    <r>
      <rPr>
        <u/>
        <sz val="12"/>
        <color rgb="FF1155CC"/>
        <rFont val="Calibri"/>
        <family val="2"/>
      </rPr>
      <t>The Six Mind Shifts for Thriving at Work</t>
    </r>
  </si>
  <si>
    <r>
      <rPr>
        <u/>
        <sz val="12"/>
        <color rgb="FF1155CC"/>
        <rFont val="Calibri"/>
        <family val="2"/>
      </rPr>
      <t>Thriving Amid Stress and Irritation</t>
    </r>
  </si>
  <si>
    <r>
      <rPr>
        <u/>
        <sz val="12"/>
        <color rgb="FF1155CC"/>
        <rFont val="Calibri"/>
        <family val="2"/>
      </rPr>
      <t>Tips to Build a Positive Mindset</t>
    </r>
  </si>
  <si>
    <r>
      <rPr>
        <u/>
        <sz val="12"/>
        <color rgb="FF1155CC"/>
        <rFont val="Calibri"/>
        <family val="2"/>
      </rPr>
      <t>Tips to Enhance Emotional Intelligence with Calming Exercises</t>
    </r>
  </si>
  <si>
    <r>
      <rPr>
        <u/>
        <sz val="12"/>
        <color rgb="FF1155CC"/>
        <rFont val="Calibri"/>
        <family val="2"/>
      </rPr>
      <t>Tips to Reset on an Overwhelming Day</t>
    </r>
  </si>
  <si>
    <r>
      <rPr>
        <u/>
        <sz val="12"/>
        <color rgb="FF1155CC"/>
        <rFont val="Calibri"/>
        <family val="2"/>
      </rPr>
      <t>Train Your Brain's Awareness-Focus Loop</t>
    </r>
  </si>
  <si>
    <r>
      <rPr>
        <u/>
        <sz val="12"/>
        <color rgb="FF1155CC"/>
        <rFont val="Calibri"/>
        <family val="2"/>
      </rPr>
      <t>Unlock the Power of Rest for Creativity, Productivity, and Well-Being</t>
    </r>
  </si>
  <si>
    <r>
      <rPr>
        <u/>
        <sz val="12"/>
        <color rgb="FF1155CC"/>
        <rFont val="Calibri"/>
        <family val="2"/>
      </rPr>
      <t>Wellbeing as a Habit: Tips and Best Practices</t>
    </r>
  </si>
  <si>
    <r>
      <rPr>
        <u/>
        <sz val="12"/>
        <color rgb="FF1155CC"/>
        <rFont val="Calibri"/>
        <family val="2"/>
      </rPr>
      <t>Work-Life Balance: Tips to End Your Workday</t>
    </r>
  </si>
  <si>
    <r>
      <rPr>
        <u/>
        <sz val="12"/>
        <color rgb="FF1155CC"/>
        <rFont val="Calibri"/>
        <family val="2"/>
      </rPr>
      <t>A Guide to Setting Boundaries in the Modern Workplace</t>
    </r>
  </si>
  <si>
    <r>
      <rPr>
        <u/>
        <sz val="12"/>
        <color rgb="FF1155CC"/>
        <rFont val="Calibri"/>
        <family val="2"/>
      </rPr>
      <t>Combating Burnout with Mindfulness</t>
    </r>
  </si>
  <si>
    <r>
      <rPr>
        <u/>
        <sz val="12"/>
        <color rgb="FF1155CC"/>
        <rFont val="Calibri"/>
        <family val="2"/>
      </rPr>
      <t>Emotional Intelligence Nano Tips with Selena Rezvani</t>
    </r>
  </si>
  <si>
    <r>
      <rPr>
        <u/>
        <sz val="12"/>
        <color rgb="FF1155CC"/>
        <rFont val="Calibri"/>
        <family val="2"/>
      </rPr>
      <t>Improving Your Mental Health at Work</t>
    </r>
  </si>
  <si>
    <r>
      <rPr>
        <u/>
        <sz val="12"/>
        <color rgb="FF1155CC"/>
        <rFont val="Calibri"/>
        <family val="2"/>
      </rPr>
      <t>Nano Tips for Avoiding Burnout with Kim Kaupe</t>
    </r>
  </si>
  <si>
    <r>
      <rPr>
        <u/>
        <sz val="12"/>
        <color rgb="FF1155CC"/>
        <rFont val="Calibri"/>
        <family val="2"/>
      </rPr>
      <t>Navigate Hybrid Working with Mindfulness</t>
    </r>
  </si>
  <si>
    <r>
      <rPr>
        <u/>
        <sz val="12"/>
        <color rgb="FF1155CC"/>
        <rFont val="Calibri"/>
        <family val="2"/>
      </rPr>
      <t>Realistic Strategies to Talk about Mental Health at Work</t>
    </r>
  </si>
  <si>
    <r>
      <rPr>
        <u/>
        <sz val="12"/>
        <color rgb="FF1155CC"/>
        <rFont val="Calibri"/>
        <family val="2"/>
      </rPr>
      <t>Sustainable Development and Well-Being</t>
    </r>
  </si>
  <si>
    <r>
      <rPr>
        <u/>
        <sz val="12"/>
        <color rgb="FF1155CC"/>
        <rFont val="Calibri"/>
        <family val="2"/>
      </rPr>
      <t>The Good Life: Lessons from the Longest Study on Happiness (Book Bite)</t>
    </r>
  </si>
  <si>
    <r>
      <rPr>
        <u/>
        <sz val="12"/>
        <color rgb="FF1155CC"/>
        <rFont val="Calibri"/>
        <family val="2"/>
      </rPr>
      <t>The Nine Key Attitudes of Mindfulness</t>
    </r>
  </si>
  <si>
    <r>
      <rPr>
        <u/>
        <sz val="12"/>
        <color rgb="FF1155CC"/>
        <rFont val="Calibri"/>
        <family val="2"/>
      </rPr>
      <t>The Power of Visualization to Enhance Performance and Well-being</t>
    </r>
  </si>
  <si>
    <r>
      <rPr>
        <u/>
        <sz val="12"/>
        <color rgb="FF1155CC"/>
        <rFont val="Calibri"/>
        <family val="2"/>
      </rPr>
      <t>Work-Life Blend: The New Work-Life Balance</t>
    </r>
  </si>
  <si>
    <r>
      <rPr>
        <u/>
        <sz val="12"/>
        <color rgb="FF1155CC"/>
        <rFont val="Calibri"/>
        <family val="2"/>
      </rPr>
      <t>Strengthening Your Inner IQ: Align Body and Mind for Optimal Results</t>
    </r>
  </si>
  <si>
    <r>
      <rPr>
        <u/>
        <sz val="12"/>
        <color rgb="FF1155CC"/>
        <rFont val="Calibri"/>
        <family val="2"/>
      </rPr>
      <t>Overcoming Imposter Syndrome as a New Executive</t>
    </r>
  </si>
  <si>
    <r>
      <rPr>
        <u/>
        <sz val="12"/>
        <color rgb="FF1155CC"/>
        <rFont val="Calibri"/>
        <family val="2"/>
      </rPr>
      <t>Break Free from the Negative Chatter in Your Head</t>
    </r>
  </si>
  <si>
    <r>
      <rPr>
        <u/>
        <sz val="12"/>
        <color rgb="FF1155CC"/>
        <rFont val="Calibri"/>
        <family val="2"/>
      </rPr>
      <t>Building Better Routines</t>
    </r>
  </si>
  <si>
    <r>
      <rPr>
        <u/>
        <sz val="12"/>
        <color rgb="FF1155CC"/>
        <rFont val="Calibri"/>
        <family val="2"/>
      </rPr>
      <t>Calming Anxiety to Achieve Peak Performance</t>
    </r>
  </si>
  <si>
    <r>
      <rPr>
        <u/>
        <sz val="12"/>
        <color rgb="FF1155CC"/>
        <rFont val="Calibri"/>
        <family val="2"/>
      </rPr>
      <t>Chatter: How to Harness The Voice in Our Head (Book Bite)</t>
    </r>
  </si>
  <si>
    <r>
      <rPr>
        <u/>
        <sz val="12"/>
        <color rgb="FF1155CC"/>
        <rFont val="Calibri"/>
        <family val="2"/>
      </rPr>
      <t>Coping Strategies in Difficult Times</t>
    </r>
  </si>
  <si>
    <r>
      <rPr>
        <u/>
        <sz val="12"/>
        <color rgb="FF1155CC"/>
        <rFont val="Calibri"/>
        <family val="2"/>
      </rPr>
      <t>Create Healthy Self-Esteem: Know Your Worth</t>
    </r>
  </si>
  <si>
    <r>
      <rPr>
        <u/>
        <sz val="12"/>
        <color rgb="FF1155CC"/>
        <rFont val="Calibri"/>
        <family val="2"/>
      </rPr>
      <t>Effortless: Make It Easy to Do What Matters (Book Bite)</t>
    </r>
  </si>
  <si>
    <r>
      <rPr>
        <u/>
        <sz val="12"/>
        <color rgb="FF1155CC"/>
        <rFont val="Calibri"/>
        <family val="2"/>
      </rPr>
      <t>Emotional Intelligence Basics</t>
    </r>
  </si>
  <si>
    <r>
      <rPr>
        <u/>
        <sz val="12"/>
        <color rgb="FF1155CC"/>
        <rFont val="Calibri"/>
        <family val="2"/>
      </rPr>
      <t>Friday Forward: Ending Your Week Strong (Book Bite)</t>
    </r>
  </si>
  <si>
    <r>
      <rPr>
        <u/>
        <sz val="12"/>
        <color rgb="FF1155CC"/>
        <rFont val="Calibri"/>
        <family val="2"/>
      </rPr>
      <t>Happiness Habits</t>
    </r>
  </si>
  <si>
    <r>
      <rPr>
        <u/>
        <sz val="12"/>
        <color rgb="FF1155CC"/>
        <rFont val="Calibri"/>
        <family val="2"/>
      </rPr>
      <t>How to Beat Burnout, Exhaustion, and Stress</t>
    </r>
  </si>
  <si>
    <r>
      <rPr>
        <u/>
        <sz val="12"/>
        <color rgb="FF1155CC"/>
        <rFont val="Calibri"/>
        <family val="2"/>
      </rPr>
      <t>How to Create Interesting and Meaningful Work</t>
    </r>
  </si>
  <si>
    <r>
      <rPr>
        <u/>
        <sz val="12"/>
        <color rgb="FF1155CC"/>
        <rFont val="Calibri"/>
        <family val="2"/>
      </rPr>
      <t>Humor, Seriously: Your Secret Weapon in Business (Book Bite)</t>
    </r>
  </si>
  <si>
    <r>
      <rPr>
        <u/>
        <sz val="12"/>
        <color rgb="FF1155CC"/>
        <rFont val="Calibri"/>
        <family val="2"/>
      </rPr>
      <t>Making Your Anxiety Work for You</t>
    </r>
  </si>
  <si>
    <r>
      <rPr>
        <u/>
        <sz val="12"/>
        <color rgb="FF1155CC"/>
        <rFont val="Calibri"/>
        <family val="2"/>
      </rPr>
      <t>Managing Burnout</t>
    </r>
  </si>
  <si>
    <r>
      <rPr>
        <u/>
        <sz val="12"/>
        <color rgb="FF1155CC"/>
        <rFont val="Calibri"/>
        <family val="2"/>
      </rPr>
      <t>Managing Your Energy</t>
    </r>
  </si>
  <si>
    <r>
      <rPr>
        <u/>
        <sz val="12"/>
        <color rgb="FF1155CC"/>
        <rFont val="Calibri"/>
        <family val="2"/>
      </rPr>
      <t>Mastering the Skill of Confidence</t>
    </r>
  </si>
  <si>
    <r>
      <rPr>
        <u/>
        <sz val="12"/>
        <color rgb="FF1155CC"/>
        <rFont val="Calibri"/>
        <family val="2"/>
      </rPr>
      <t>Nano Tips for Finding Happiness Through Empathy with Shadé Zahrai</t>
    </r>
  </si>
  <si>
    <r>
      <rPr>
        <u/>
        <sz val="12"/>
        <color rgb="FF1155CC"/>
        <rFont val="Calibri"/>
        <family val="2"/>
      </rPr>
      <t>Nano Tips for Using Mindfulness to Handle Difficult Conversations at Work with Lillian Daniels</t>
    </r>
  </si>
  <si>
    <r>
      <rPr>
        <u/>
        <sz val="12"/>
        <color rgb="FF1155CC"/>
        <rFont val="Calibri"/>
        <family val="2"/>
      </rPr>
      <t>Reconnect to Your Spark for More Happiness at Work</t>
    </r>
  </si>
  <si>
    <r>
      <rPr>
        <u/>
        <sz val="12"/>
        <color rgb="FF1155CC"/>
        <rFont val="Calibri"/>
        <family val="2"/>
      </rPr>
      <t>Rediscovering Your Joy, Energy, and Purpose</t>
    </r>
  </si>
  <si>
    <r>
      <rPr>
        <u/>
        <sz val="12"/>
        <color rgb="FF1155CC"/>
        <rFont val="Calibri"/>
        <family val="2"/>
      </rPr>
      <t>Stop Overthinking and Manage Your Inner Critic</t>
    </r>
  </si>
  <si>
    <r>
      <rPr>
        <u/>
        <sz val="12"/>
        <color rgb="FF1155CC"/>
        <rFont val="Calibri"/>
        <family val="2"/>
      </rPr>
      <t>Sunday Habits for a Better Work Week</t>
    </r>
  </si>
  <si>
    <r>
      <rPr>
        <u/>
        <sz val="12"/>
        <color rgb="FF1155CC"/>
        <rFont val="Calibri"/>
        <family val="2"/>
      </rPr>
      <t>Ten Habits of Mentally Strong People</t>
    </r>
  </si>
  <si>
    <r>
      <rPr>
        <u/>
        <sz val="12"/>
        <color rgb="FF1155CC"/>
        <rFont val="Calibri"/>
        <family val="2"/>
      </rPr>
      <t>The End of Burnout: How to Build Better Lives (Book Bite)</t>
    </r>
  </si>
  <si>
    <r>
      <rPr>
        <u/>
        <sz val="12"/>
        <color rgb="FF1155CC"/>
        <rFont val="Calibri"/>
        <family val="2"/>
      </rPr>
      <t>Three Steps to Mental Well Being at Work</t>
    </r>
  </si>
  <si>
    <r>
      <rPr>
        <u/>
        <sz val="12"/>
        <color rgb="FF1155CC"/>
        <rFont val="Calibri"/>
        <family val="2"/>
      </rPr>
      <t>Together: The Healing Power of Human Connection (Book Bite)</t>
    </r>
  </si>
  <si>
    <r>
      <rPr>
        <u/>
        <sz val="12"/>
        <color rgb="FF1155CC"/>
        <rFont val="Calibri"/>
        <family val="2"/>
      </rPr>
      <t>Training Your Mind to Overcome Pressure and Underperformance</t>
    </r>
  </si>
  <si>
    <r>
      <rPr>
        <u/>
        <sz val="12"/>
        <color rgb="FF1155CC"/>
        <rFont val="Calibri"/>
        <family val="2"/>
      </rPr>
      <t>Turning Pressure into Power</t>
    </r>
  </si>
  <si>
    <r>
      <rPr>
        <u/>
        <sz val="12"/>
        <color rgb="FF1155CC"/>
        <rFont val="Calibri"/>
        <family val="2"/>
      </rPr>
      <t>After a Layoff: How to Cope at Work When Coworkers Lose Their Jobs</t>
    </r>
  </si>
  <si>
    <r>
      <rPr>
        <u/>
        <sz val="12"/>
        <color rgb="FF1155CC"/>
        <rFont val="Calibri"/>
        <family val="2"/>
      </rPr>
      <t>Career Wellness Nano Tips with Shadé Zahrai</t>
    </r>
  </si>
  <si>
    <r>
      <rPr>
        <u/>
        <sz val="12"/>
        <color rgb="FF1155CC"/>
        <rFont val="Calibri"/>
        <family val="2"/>
      </rPr>
      <t>Managing Your Mental Health in Your First Corporate Job Nano Tips with Julian Sarafian</t>
    </r>
  </si>
  <si>
    <r>
      <rPr>
        <u/>
        <sz val="12"/>
        <color rgb="FF1155CC"/>
        <rFont val="Calibri"/>
        <family val="2"/>
      </rPr>
      <t>Nano Tips to Stop Overthinking with Shadé Zahrai</t>
    </r>
  </si>
  <si>
    <r>
      <rPr>
        <u/>
        <sz val="12"/>
        <color rgb="FF1155CC"/>
        <rFont val="Calibri"/>
        <family val="2"/>
      </rPr>
      <t>A Leader's Guide to Reducing Team Burnout</t>
    </r>
  </si>
  <si>
    <r>
      <rPr>
        <u/>
        <sz val="12"/>
        <color rgb="FF1155CC"/>
        <rFont val="Calibri"/>
        <family val="2"/>
      </rPr>
      <t>Finding Balance in Shift Work</t>
    </r>
  </si>
  <si>
    <r>
      <rPr>
        <u/>
        <sz val="12"/>
        <color rgb="FF1155CC"/>
        <rFont val="Calibri"/>
        <family val="2"/>
      </rPr>
      <t>Developing Your Emotional Intelligence</t>
    </r>
  </si>
  <si>
    <r>
      <rPr>
        <u/>
        <sz val="12"/>
        <color rgb="FF1155CC"/>
        <rFont val="Calibri"/>
        <family val="2"/>
      </rPr>
      <t>Integrating Mental Health into DEI</t>
    </r>
  </si>
  <si>
    <r>
      <rPr>
        <u/>
        <sz val="12"/>
        <color rgb="FF1155CC"/>
        <rFont val="Calibri"/>
        <family val="2"/>
      </rPr>
      <t>Balancing AI Adoption and Employee Well-Being as a Manager</t>
    </r>
  </si>
  <si>
    <r>
      <rPr>
        <u/>
        <sz val="12"/>
        <color rgb="FF1155CC"/>
        <rFont val="Calibri"/>
        <family val="2"/>
      </rPr>
      <t>Prevent Team Burnout as a Manager</t>
    </r>
  </si>
  <si>
    <r>
      <rPr>
        <u/>
        <sz val="12"/>
        <color rgb="FF1155CC"/>
        <rFont val="Calibri"/>
        <family val="2"/>
      </rPr>
      <t>Designing a 4 Day Work Week</t>
    </r>
  </si>
  <si>
    <r>
      <rPr>
        <u/>
        <sz val="12"/>
        <color rgb="FF1155CC"/>
        <rFont val="Calibri"/>
        <family val="2"/>
      </rPr>
      <t>Leading Through Anxiety</t>
    </r>
  </si>
  <si>
    <r>
      <rPr>
        <u/>
        <sz val="12"/>
        <color rgb="FF1155CC"/>
        <rFont val="Calibri"/>
        <family val="2"/>
      </rPr>
      <t>Tips for Finding Calm and Reducing Stress</t>
    </r>
  </si>
  <si>
    <t>Strategic Planning and Strategic Thinking</t>
  </si>
  <si>
    <r>
      <rPr>
        <u/>
        <sz val="12"/>
        <color rgb="FF1155CC"/>
        <rFont val="Calibri"/>
        <family val="2"/>
      </rPr>
      <t>Agentic AI Business Strategy: A Conversation with Charlene Li</t>
    </r>
  </si>
  <si>
    <r>
      <rPr>
        <u/>
        <sz val="12"/>
        <color rgb="FF1155CC"/>
        <rFont val="Calibri"/>
        <family val="2"/>
      </rPr>
      <t>Design and Present Your Cloud Strategy</t>
    </r>
  </si>
  <si>
    <r>
      <rPr>
        <u/>
        <sz val="12"/>
        <color rgb="FF1155CC"/>
        <rFont val="Calibri"/>
        <family val="2"/>
      </rPr>
      <t>Fix This Next: Make the Vital Change That Will Level Up Your Business</t>
    </r>
  </si>
  <si>
    <r>
      <rPr>
        <u/>
        <sz val="12"/>
        <color rgb="FF1155CC"/>
        <rFont val="Calibri"/>
        <family val="2"/>
      </rPr>
      <t>How to Make Strategic Thinking a Habit</t>
    </r>
  </si>
  <si>
    <r>
      <rPr>
        <u/>
        <sz val="12"/>
        <color rgb="FF1155CC"/>
        <rFont val="Calibri"/>
        <family val="2"/>
      </rPr>
      <t>How to Stop Being Busy and Start Being Strategic</t>
    </r>
  </si>
  <si>
    <r>
      <rPr>
        <u/>
        <sz val="12"/>
        <color rgb="FF1155CC"/>
        <rFont val="Calibri"/>
        <family val="2"/>
      </rPr>
      <t>Making it Happen: How to Turn Strategy into Reality with Suzy Welch</t>
    </r>
  </si>
  <si>
    <r>
      <rPr>
        <u/>
        <sz val="12"/>
        <color rgb="FF1155CC"/>
        <rFont val="Calibri"/>
        <family val="2"/>
      </rPr>
      <t>Nano Tips for Strategic Thinking with Lisa Bodell</t>
    </r>
  </si>
  <si>
    <r>
      <rPr>
        <u/>
        <sz val="12"/>
        <color rgb="FF1155CC"/>
        <rFont val="Calibri"/>
        <family val="2"/>
      </rPr>
      <t>Strategic Thinking</t>
    </r>
  </si>
  <si>
    <r>
      <rPr>
        <u/>
        <sz val="12"/>
        <color rgb="FF1155CC"/>
        <rFont val="Calibri"/>
        <family val="2"/>
      </rPr>
      <t>The Focused Business: How to Regain Control of Your Company</t>
    </r>
  </si>
  <si>
    <r>
      <rPr>
        <u/>
        <sz val="12"/>
        <color rgb="FF1155CC"/>
        <rFont val="Calibri"/>
        <family val="2"/>
      </rPr>
      <t>Turning Data into Strategies</t>
    </r>
  </si>
  <si>
    <r>
      <rPr>
        <u/>
        <sz val="12"/>
        <color rgb="FF1155CC"/>
        <rFont val="Calibri"/>
        <family val="2"/>
      </rPr>
      <t>How to Think Strategically</t>
    </r>
  </si>
  <si>
    <r>
      <rPr>
        <u/>
        <sz val="12"/>
        <color rgb="FF1155CC"/>
        <rFont val="Calibri"/>
        <family val="2"/>
      </rPr>
      <t>Creating an AI Adoption Strategy for Businesses</t>
    </r>
  </si>
  <si>
    <r>
      <rPr>
        <u/>
        <sz val="12"/>
        <color rgb="FF1155CC"/>
        <rFont val="Calibri"/>
        <family val="2"/>
      </rPr>
      <t>What Business Leaders Need to Know about Web3 (+ Metaverse)</t>
    </r>
  </si>
  <si>
    <r>
      <rPr>
        <u/>
        <sz val="12"/>
        <color rgb="FF1155CC"/>
        <rFont val="Calibri"/>
        <family val="2"/>
      </rPr>
      <t>2030: How Today's Trends Will Reshape the Future (Book Bite)</t>
    </r>
  </si>
  <si>
    <r>
      <rPr>
        <u/>
        <sz val="12"/>
        <color rgb="FF1155CC"/>
        <rFont val="Calibri"/>
        <family val="2"/>
      </rPr>
      <t>Acing Your Strategy: A Human Approach to Successful Business Planning</t>
    </r>
  </si>
  <si>
    <r>
      <rPr>
        <u/>
        <sz val="12"/>
        <color rgb="FF1155CC"/>
        <rFont val="Calibri"/>
        <family val="2"/>
      </rPr>
      <t>Business Analysis Foundations: Strategy Analysis</t>
    </r>
  </si>
  <si>
    <r>
      <rPr>
        <u/>
        <sz val="12"/>
        <color rgb="FF1155CC"/>
        <rFont val="Calibri"/>
        <family val="2"/>
      </rPr>
      <t>Strategic Pricing for Products and Services</t>
    </r>
  </si>
  <si>
    <r>
      <rPr>
        <u/>
        <sz val="12"/>
        <color rgb="FF1155CC"/>
        <rFont val="Calibri"/>
        <family val="2"/>
      </rPr>
      <t>A Modern Guide to Strategy Implementation</t>
    </r>
  </si>
  <si>
    <r>
      <rPr>
        <u/>
        <sz val="12"/>
        <color rgb="FF1155CC"/>
        <rFont val="Calibri"/>
        <family val="2"/>
      </rPr>
      <t>Business Analysis Foundations: Planning</t>
    </r>
  </si>
  <si>
    <r>
      <rPr>
        <u/>
        <sz val="12"/>
        <color rgb="FF1155CC"/>
        <rFont val="Calibri"/>
        <family val="2"/>
      </rPr>
      <t>Business Analysis Techniques for Business Transformation</t>
    </r>
  </si>
  <si>
    <r>
      <rPr>
        <u/>
        <sz val="12"/>
        <color rgb="FF1155CC"/>
        <rFont val="Calibri"/>
        <family val="2"/>
      </rPr>
      <t>Essential Techniques for Enterprise Analysis</t>
    </r>
  </si>
  <si>
    <r>
      <rPr>
        <u/>
        <sz val="12"/>
        <color rgb="FF1155CC"/>
        <rFont val="Calibri"/>
        <family val="2"/>
      </rPr>
      <t>Facilitating a Collaborative Strategic Planning Session</t>
    </r>
  </si>
  <si>
    <r>
      <rPr>
        <u/>
        <sz val="12"/>
        <color rgb="FF1155CC"/>
        <rFont val="Calibri"/>
        <family val="2"/>
      </rPr>
      <t>Strategic Business Analysis Essentials</t>
    </r>
  </si>
  <si>
    <r>
      <rPr>
        <u/>
        <sz val="12"/>
        <color rgb="FF1155CC"/>
        <rFont val="Calibri"/>
        <family val="2"/>
      </rPr>
      <t>Strategic Sourcing of Suppliers</t>
    </r>
  </si>
  <si>
    <r>
      <rPr>
        <u/>
        <sz val="12"/>
        <color rgb="FF1155CC"/>
        <rFont val="Calibri"/>
        <family val="2"/>
      </rPr>
      <t>How to Build and Execute a Successful Data Strategy</t>
    </r>
  </si>
  <si>
    <r>
      <rPr>
        <u/>
        <sz val="12"/>
        <color rgb="FF1155CC"/>
        <rFont val="Calibri"/>
        <family val="2"/>
      </rPr>
      <t>Business Development: Strategic Planning</t>
    </r>
  </si>
  <si>
    <r>
      <rPr>
        <u/>
        <sz val="12"/>
        <color rgb="FF1155CC"/>
        <rFont val="Calibri"/>
        <family val="2"/>
      </rPr>
      <t>AI Strategy Foundations for Data Scientists and Team Leaders</t>
    </r>
  </si>
  <si>
    <r>
      <rPr>
        <u/>
        <sz val="12"/>
        <color rgb="FF1155CC"/>
        <rFont val="Calibri"/>
        <family val="2"/>
      </rPr>
      <t>Data-Informed Strategic Thinking for Senior Analysts and Data Scientists</t>
    </r>
  </si>
  <si>
    <t>Talent Development</t>
  </si>
  <si>
    <r>
      <rPr>
        <u/>
        <sz val="12"/>
        <color rgb="FF1155CC"/>
        <rFont val="Calibri"/>
        <family val="2"/>
      </rPr>
      <t>L&amp;D Basics: Getting Your Strategy Up and Running</t>
    </r>
  </si>
  <si>
    <r>
      <rPr>
        <u/>
        <sz val="12"/>
        <color rgb="FF1155CC"/>
        <rFont val="Calibri"/>
        <family val="2"/>
      </rPr>
      <t>American Staffing Association Corporate Recruiting Professional Certificate</t>
    </r>
  </si>
  <si>
    <r>
      <rPr>
        <u/>
        <sz val="12"/>
        <color rgb="FF1155CC"/>
        <rFont val="Calibri"/>
        <family val="2"/>
      </rPr>
      <t>Become an AI Powered Recruiter</t>
    </r>
  </si>
  <si>
    <r>
      <rPr>
        <u/>
        <sz val="12"/>
        <color rgb="FF1155CC"/>
        <rFont val="Calibri"/>
        <family val="2"/>
      </rPr>
      <t>The Future of Workforce Learning: AI-Powered Personalization for Skill Development</t>
    </r>
  </si>
  <si>
    <r>
      <rPr>
        <u/>
        <sz val="12"/>
        <color rgb="FF1155CC"/>
        <rFont val="Calibri"/>
        <family val="2"/>
      </rPr>
      <t>The Path: Advice from Business Leaders to Guide Your Career</t>
    </r>
  </si>
  <si>
    <r>
      <rPr>
        <u/>
        <sz val="12"/>
        <color rgb="FF1155CC"/>
        <rFont val="Calibri"/>
        <family val="2"/>
      </rPr>
      <t>Unlocking Hidden Mentors in Your Company</t>
    </r>
  </si>
  <si>
    <r>
      <rPr>
        <u/>
        <sz val="12"/>
        <color rgb="FF1155CC"/>
        <rFont val="Calibri"/>
        <family val="2"/>
      </rPr>
      <t>Talent: How to Identify Energizers, Creatives, and Winners (Book Bite)</t>
    </r>
  </si>
  <si>
    <r>
      <rPr>
        <u/>
        <sz val="12"/>
        <color rgb="FF1155CC"/>
        <rFont val="Calibri"/>
        <family val="2"/>
      </rPr>
      <t>Compassionate Candor: A Radical Approach to Management with Kim Scott</t>
    </r>
  </si>
  <si>
    <r>
      <rPr>
        <u/>
        <sz val="12"/>
        <color rgb="FF1155CC"/>
        <rFont val="Calibri"/>
        <family val="2"/>
      </rPr>
      <t>Becoming an Inspiring Mentor</t>
    </r>
  </si>
  <si>
    <r>
      <rPr>
        <u/>
        <sz val="12"/>
        <color rgb="FF1155CC"/>
        <rFont val="Calibri"/>
        <family val="2"/>
      </rPr>
      <t>The Art of Impossible: On Peak Performance (Book Bite)</t>
    </r>
  </si>
  <si>
    <r>
      <rPr>
        <u/>
        <sz val="12"/>
        <color rgb="FF1155CC"/>
        <rFont val="Calibri"/>
        <family val="2"/>
      </rPr>
      <t>Creating a Coaching Culture</t>
    </r>
  </si>
  <si>
    <r>
      <rPr>
        <u/>
        <sz val="12"/>
        <color rgb="FF1155CC"/>
        <rFont val="Calibri"/>
        <family val="2"/>
      </rPr>
      <t>Generative AI for Recruiting Professional Certificate by LinkedIn Learning</t>
    </r>
  </si>
  <si>
    <r>
      <rPr>
        <u/>
        <sz val="12"/>
        <color rgb="FF1155CC"/>
        <rFont val="Calibri"/>
        <family val="2"/>
      </rPr>
      <t>Skills First Recruiting with a DEI Mindset</t>
    </r>
  </si>
  <si>
    <r>
      <rPr>
        <u/>
        <sz val="12"/>
        <color rgb="FF1155CC"/>
        <rFont val="Calibri"/>
        <family val="2"/>
      </rPr>
      <t>LinkedIn Recruiter and AI Driven Talent Acquisition Professional Certificate by LinkedIn Learning</t>
    </r>
  </si>
  <si>
    <r>
      <rPr>
        <u/>
        <sz val="12"/>
        <color rgb="FF1155CC"/>
        <rFont val="Calibri"/>
        <family val="2"/>
      </rPr>
      <t>Facilitate Employee Skill Development and Career Mobility as a Manager</t>
    </r>
  </si>
  <si>
    <r>
      <rPr>
        <u/>
        <sz val="12"/>
        <color rgb="FF1155CC"/>
        <rFont val="Calibri"/>
        <family val="2"/>
      </rPr>
      <t>Recruit Diverse Talent and Promote Equitable Hiring</t>
    </r>
  </si>
  <si>
    <r>
      <rPr>
        <u/>
        <sz val="12"/>
        <color rgb="FF1155CC"/>
        <rFont val="Calibri"/>
        <family val="2"/>
      </rPr>
      <t>Nano Tips to Find the Right Executive Coach with Elayne Fluker</t>
    </r>
  </si>
  <si>
    <r>
      <rPr>
        <u/>
        <sz val="12"/>
        <color rgb="FF1155CC"/>
        <rFont val="Calibri"/>
        <family val="2"/>
      </rPr>
      <t>Coaching Your Team to Think and Act Strategically</t>
    </r>
  </si>
  <si>
    <r>
      <rPr>
        <u/>
        <sz val="12"/>
        <color rgb="FF1155CC"/>
        <rFont val="Calibri"/>
        <family val="2"/>
      </rPr>
      <t>Coaching and Developing Employees</t>
    </r>
  </si>
  <si>
    <t>Talent Management</t>
  </si>
  <si>
    <r>
      <rPr>
        <u/>
        <sz val="12"/>
        <color rgb="FF1155CC"/>
        <rFont val="Calibri"/>
        <family val="2"/>
      </rPr>
      <t>Achieving High-Performance During Times of Stress</t>
    </r>
  </si>
  <si>
    <r>
      <rPr>
        <u/>
        <sz val="12"/>
        <color rgb="FF1155CC"/>
        <rFont val="Calibri"/>
        <family val="2"/>
      </rPr>
      <t>Progressing Underrepresented Talent to Leadership</t>
    </r>
  </si>
  <si>
    <r>
      <rPr>
        <u/>
        <sz val="12"/>
        <color rgb="FF1155CC"/>
        <rFont val="Calibri"/>
        <family val="2"/>
      </rPr>
      <t>Sustainable Employee Engagement</t>
    </r>
  </si>
  <si>
    <r>
      <rPr>
        <u/>
        <sz val="12"/>
        <color rgb="FF1155CC"/>
        <rFont val="Calibri"/>
        <family val="2"/>
      </rPr>
      <t>Performance Improvement Plans: A Leader's Guide to Turning Things Around</t>
    </r>
  </si>
  <si>
    <r>
      <rPr>
        <u/>
        <sz val="12"/>
        <color rgb="FF1155CC"/>
        <rFont val="Calibri"/>
        <family val="2"/>
      </rPr>
      <t>Inspiring Today's Workforce to Go Above and Beyond</t>
    </r>
  </si>
  <si>
    <r>
      <rPr>
        <u/>
        <sz val="12"/>
        <color rgb="FF1155CC"/>
        <rFont val="Calibri"/>
        <family val="2"/>
      </rPr>
      <t>The Shift Toward a Skills-First Mindset: A Thought-Leader Roundtable</t>
    </r>
  </si>
  <si>
    <r>
      <rPr>
        <u/>
        <sz val="12"/>
        <color rgb="FF1155CC"/>
        <rFont val="Calibri"/>
        <family val="2"/>
      </rPr>
      <t>How to Keep High Performers Engaged</t>
    </r>
  </si>
  <si>
    <r>
      <rPr>
        <u/>
        <sz val="12"/>
        <color rgb="FF1155CC"/>
        <rFont val="Calibri"/>
        <family val="2"/>
      </rPr>
      <t>When a Paycheck Is Not Enough</t>
    </r>
  </si>
  <si>
    <r>
      <rPr>
        <u/>
        <sz val="12"/>
        <color rgb="FF1155CC"/>
        <rFont val="Calibri"/>
        <family val="2"/>
      </rPr>
      <t>Be the Manager People Won't Leave</t>
    </r>
  </si>
  <si>
    <r>
      <rPr>
        <u/>
        <sz val="12"/>
        <color rgb="FF1155CC"/>
        <rFont val="Calibri"/>
        <family val="2"/>
      </rPr>
      <t>Talent Sourcing</t>
    </r>
  </si>
  <si>
    <r>
      <rPr>
        <u/>
        <sz val="12"/>
        <color rgb="FF1155CC"/>
        <rFont val="Calibri"/>
        <family val="2"/>
      </rPr>
      <t>Driving Internal Mobility as a People Manager</t>
    </r>
  </si>
  <si>
    <r>
      <rPr>
        <u/>
        <sz val="12"/>
        <color rgb="FF1155CC"/>
        <rFont val="Calibri"/>
        <family val="2"/>
      </rPr>
      <t>Integrating Performance Management into the Hiring Process</t>
    </r>
  </si>
  <si>
    <r>
      <rPr>
        <u/>
        <sz val="12"/>
        <color rgb="FF1155CC"/>
        <rFont val="Calibri"/>
        <family val="2"/>
      </rPr>
      <t>Performance Management: Improving Employee Performance</t>
    </r>
  </si>
  <si>
    <r>
      <rPr>
        <u/>
        <sz val="12"/>
        <color rgb="FF1155CC"/>
        <rFont val="Calibri"/>
        <family val="2"/>
      </rPr>
      <t>Retain Your Talent with These Six Tips</t>
    </r>
  </si>
  <si>
    <r>
      <rPr>
        <u/>
        <sz val="12"/>
        <color rgb="FF1155CC"/>
        <rFont val="Calibri"/>
        <family val="2"/>
      </rPr>
      <t>Skills and the Internal Talent Marketplace</t>
    </r>
  </si>
  <si>
    <r>
      <rPr>
        <u/>
        <sz val="12"/>
        <color rgb="FF1155CC"/>
        <rFont val="Calibri"/>
        <family val="2"/>
      </rPr>
      <t>Skills-First Talent Management</t>
    </r>
  </si>
  <si>
    <r>
      <rPr>
        <u/>
        <sz val="12"/>
        <color rgb="FF1155CC"/>
        <rFont val="Calibri"/>
        <family val="2"/>
      </rPr>
      <t>The Link between Evolutionary Psychology and Better Management</t>
    </r>
  </si>
  <si>
    <r>
      <rPr>
        <u/>
        <sz val="12"/>
        <color rgb="FF1155CC"/>
        <rFont val="Calibri"/>
        <family val="2"/>
      </rPr>
      <t>Tips for Learner Engagement</t>
    </r>
  </si>
  <si>
    <r>
      <rPr>
        <u/>
        <sz val="12"/>
        <color rgb="FF1155CC"/>
        <rFont val="Calibri"/>
        <family val="2"/>
      </rPr>
      <t>Engaging and Retaining Gen Z with a Skills-First Approach</t>
    </r>
  </si>
  <si>
    <r>
      <rPr>
        <u/>
        <sz val="12"/>
        <color rgb="FF1155CC"/>
        <rFont val="Calibri"/>
        <family val="2"/>
      </rPr>
      <t>How Organizations End Imposter Syndrome</t>
    </r>
  </si>
  <si>
    <t>Values Diversity, Inclusion, and Belonging</t>
  </si>
  <si>
    <r>
      <rPr>
        <u/>
        <sz val="12"/>
        <color rgb="FF1155CC"/>
        <rFont val="Calibri"/>
        <family val="2"/>
      </rPr>
      <t>Accessibility and Inclusion Advocates</t>
    </r>
  </si>
  <si>
    <r>
      <rPr>
        <u/>
        <sz val="12"/>
        <color rgb="FF1155CC"/>
        <rFont val="Calibri"/>
        <family val="2"/>
      </rPr>
      <t>Advancing Women of Color: Go from the First and Few to the Many</t>
    </r>
  </si>
  <si>
    <r>
      <rPr>
        <u/>
        <sz val="12"/>
        <color rgb="FF1155CC"/>
        <rFont val="Calibri"/>
        <family val="2"/>
      </rPr>
      <t>Allyship and Advocacy Across Our Differences</t>
    </r>
  </si>
  <si>
    <r>
      <rPr>
        <u/>
        <sz val="12"/>
        <color rgb="FF1155CC"/>
        <rFont val="Calibri"/>
        <family val="2"/>
      </rPr>
      <t>Awareness to Action: Level Up as a DEI Change Agent in Your Organization</t>
    </r>
  </si>
  <si>
    <r>
      <rPr>
        <u/>
        <sz val="12"/>
        <color rgb="FF1155CC"/>
        <rFont val="Calibri"/>
        <family val="2"/>
      </rPr>
      <t>Becoming an Ally to All</t>
    </r>
  </si>
  <si>
    <r>
      <rPr>
        <u/>
        <sz val="12"/>
        <color rgb="FF1155CC"/>
        <rFont val="Calibri"/>
        <family val="2"/>
      </rPr>
      <t>Building a New Leadership Ladder: Support Women on the Rise (Book Bite)</t>
    </r>
  </si>
  <si>
    <r>
      <rPr>
        <u/>
        <sz val="12"/>
        <color rgb="FF1155CC"/>
        <rFont val="Calibri"/>
        <family val="2"/>
      </rPr>
      <t>Communicating about Culturally Sensitive Issues</t>
    </r>
  </si>
  <si>
    <r>
      <rPr>
        <u/>
        <sz val="12"/>
        <color rgb="FF1155CC"/>
        <rFont val="Calibri"/>
        <family val="2"/>
      </rPr>
      <t>Design Thinking: Cultivating Curiosity for Empathy and Inclusion</t>
    </r>
  </si>
  <si>
    <r>
      <rPr>
        <u/>
        <sz val="12"/>
        <color rgb="FF1155CC"/>
        <rFont val="Calibri"/>
        <family val="2"/>
      </rPr>
      <t>Develop Interpersonal Skills for Inclusive Workplaces</t>
    </r>
  </si>
  <si>
    <r>
      <rPr>
        <u/>
        <sz val="12"/>
        <color rgb="FF1155CC"/>
        <rFont val="Calibri"/>
        <family val="2"/>
      </rPr>
      <t>Developing Emotional Intelligence to Further Diversity, Equity, and Inclusion</t>
    </r>
  </si>
  <si>
    <r>
      <rPr>
        <u/>
        <sz val="12"/>
        <color rgb="FF1155CC"/>
        <rFont val="Calibri"/>
        <family val="2"/>
      </rPr>
      <t>Empowering Dyslexic Thinking at Work</t>
    </r>
  </si>
  <si>
    <r>
      <rPr>
        <u/>
        <sz val="12"/>
        <color rgb="FF1155CC"/>
        <rFont val="Calibri"/>
        <family val="2"/>
      </rPr>
      <t>DEI Actions for Individual Contributors</t>
    </r>
  </si>
  <si>
    <r>
      <rPr>
        <u/>
        <sz val="12"/>
        <color rgb="FF1155CC"/>
        <rFont val="Calibri"/>
        <family val="2"/>
      </rPr>
      <t>Equality &amp; Equity in the World of Product</t>
    </r>
  </si>
  <si>
    <r>
      <rPr>
        <u/>
        <sz val="12"/>
        <color rgb="FF1155CC"/>
        <rFont val="Calibri"/>
        <family val="2"/>
      </rPr>
      <t>Getting a Seat at the Table and Making It Count</t>
    </r>
  </si>
  <si>
    <r>
      <rPr>
        <u/>
        <sz val="12"/>
        <color rgb="FF1155CC"/>
        <rFont val="Calibri"/>
        <family val="2"/>
      </rPr>
      <t>DEI Awareness for Individual Contributors</t>
    </r>
  </si>
  <si>
    <r>
      <rPr>
        <u/>
        <sz val="12"/>
        <color rgb="FF1155CC"/>
        <rFont val="Calibri"/>
        <family val="2"/>
      </rPr>
      <t>Increase Accessibility in the Workplace with Gen AI</t>
    </r>
  </si>
  <si>
    <r>
      <rPr>
        <u/>
        <sz val="12"/>
        <color rgb="FF1155CC"/>
        <rFont val="Calibri"/>
        <family val="2"/>
      </rPr>
      <t>Making a Case for Accessibility in Your Organization</t>
    </r>
  </si>
  <si>
    <r>
      <rPr>
        <u/>
        <sz val="12"/>
        <color rgb="FF1155CC"/>
        <rFont val="Calibri"/>
        <family val="2"/>
      </rPr>
      <t>Menopause in the Workplace: A Guide to Supporting Your Colleagues</t>
    </r>
  </si>
  <si>
    <r>
      <rPr>
        <u/>
        <sz val="12"/>
        <color rgb="FF1155CC"/>
        <rFont val="Calibri"/>
        <family val="2"/>
      </rPr>
      <t>Nano Tips for Creating Equitable Workplaces for Working Mothers with Desiree Coleman-Fry</t>
    </r>
  </si>
  <si>
    <r>
      <rPr>
        <u/>
        <sz val="12"/>
        <color rgb="FF1155CC"/>
        <rFont val="Calibri"/>
        <family val="2"/>
      </rPr>
      <t>Nano Tips for Navigating Bias and Stereotypes as an Asian American Professional with Diana YK Chan</t>
    </r>
  </si>
  <si>
    <r>
      <rPr>
        <u/>
        <sz val="12"/>
        <color rgb="FF1155CC"/>
        <rFont val="Calibri"/>
        <family val="2"/>
      </rPr>
      <t>Recognizing Ageism to Be More Inclusive</t>
    </r>
  </si>
  <si>
    <r>
      <rPr>
        <u/>
        <sz val="12"/>
        <color rgb="FF1155CC"/>
        <rFont val="Calibri"/>
        <family val="2"/>
      </rPr>
      <t>Supporting Non-Native English Speakers at Work</t>
    </r>
  </si>
  <si>
    <r>
      <rPr>
        <u/>
        <sz val="12"/>
        <color rgb="FF1155CC"/>
        <rFont val="Calibri"/>
        <family val="2"/>
      </rPr>
      <t>Tips for More Inclusive Language</t>
    </r>
  </si>
  <si>
    <r>
      <rPr>
        <u/>
        <sz val="12"/>
        <color rgb="FF1155CC"/>
        <rFont val="Calibri"/>
        <family val="2"/>
      </rPr>
      <t>Diversity, Inclusion, and Belonging for All</t>
    </r>
  </si>
  <si>
    <r>
      <rPr>
        <u/>
        <sz val="12"/>
        <color rgb="FF1155CC"/>
        <rFont val="Calibri"/>
        <family val="2"/>
      </rPr>
      <t>Understanding and Supporting Jewish Colleagues at Work</t>
    </r>
  </si>
  <si>
    <r>
      <rPr>
        <u/>
        <sz val="12"/>
        <color rgb="FF1155CC"/>
        <rFont val="Calibri"/>
        <family val="2"/>
      </rPr>
      <t>Understanding and Supporting LGBTQ+ Employees</t>
    </r>
  </si>
  <si>
    <r>
      <rPr>
        <u/>
        <sz val="12"/>
        <color rgb="FF1155CC"/>
        <rFont val="Calibri"/>
        <family val="2"/>
      </rPr>
      <t>Explore Accessibility (a11y) Best Practices</t>
    </r>
  </si>
  <si>
    <r>
      <rPr>
        <u/>
        <sz val="12"/>
        <color rgb="FF1155CC"/>
        <rFont val="Calibri"/>
        <family val="2"/>
      </rPr>
      <t>Understanding and Supporting Muslim Colleagues at Work</t>
    </r>
  </si>
  <si>
    <r>
      <rPr>
        <u/>
        <sz val="12"/>
        <color rgb="FF1155CC"/>
        <rFont val="Calibri"/>
        <family val="2"/>
      </rPr>
      <t>How to Engage Meaningfully in Allyship and Anti Racism</t>
    </r>
  </si>
  <si>
    <r>
      <rPr>
        <u/>
        <sz val="12"/>
        <color rgb="FF1155CC"/>
        <rFont val="Calibri"/>
        <family val="2"/>
      </rPr>
      <t>Understanding Bias in AI</t>
    </r>
  </si>
  <si>
    <r>
      <rPr>
        <u/>
        <sz val="12"/>
        <color rgb="FF1155CC"/>
        <rFont val="Calibri"/>
        <family val="2"/>
      </rPr>
      <t>Using Gender Inclusive Language</t>
    </r>
  </si>
  <si>
    <r>
      <rPr>
        <u/>
        <sz val="12"/>
        <color rgb="FF1155CC"/>
        <rFont val="Calibri"/>
        <family val="2"/>
      </rPr>
      <t>Bridging the Gap: Your Guide to Equity-Based Leadership</t>
    </r>
  </si>
  <si>
    <r>
      <rPr>
        <u/>
        <sz val="12"/>
        <color rgb="FF1155CC"/>
        <rFont val="Calibri"/>
        <family val="2"/>
      </rPr>
      <t>Cultivating Cultural Competence and Inclusion</t>
    </r>
  </si>
  <si>
    <r>
      <rPr>
        <u/>
        <sz val="12"/>
        <color rgb="FF1155CC"/>
        <rFont val="Calibri"/>
        <family val="2"/>
      </rPr>
      <t>Cultural Humility and Agility</t>
    </r>
  </si>
  <si>
    <r>
      <rPr>
        <u/>
        <sz val="12"/>
        <color rgb="FF1155CC"/>
        <rFont val="Calibri"/>
        <family val="2"/>
      </rPr>
      <t>Discover Your Stress Personality</t>
    </r>
  </si>
  <si>
    <r>
      <rPr>
        <u/>
        <sz val="12"/>
        <color rgb="FF1155CC"/>
        <rFont val="Calibri"/>
        <family val="2"/>
      </rPr>
      <t>Foundations of Diversity, Equity, Inclusion, and Belonging</t>
    </r>
  </si>
  <si>
    <r>
      <rPr>
        <u/>
        <sz val="12"/>
        <color rgb="FF1155CC"/>
        <rFont val="Calibri"/>
        <family val="2"/>
      </rPr>
      <t>Nano Tips for Working Inclusively with Neurodivergent Employees with Ellie Middleton</t>
    </r>
  </si>
  <si>
    <r>
      <rPr>
        <u/>
        <sz val="12"/>
        <color rgb="FF1155CC"/>
        <rFont val="Calibri"/>
        <family val="2"/>
      </rPr>
      <t>Speaking Up for Yourself and Underrepresented Groups</t>
    </r>
  </si>
  <si>
    <r>
      <rPr>
        <u/>
        <sz val="12"/>
        <color rgb="FF1155CC"/>
        <rFont val="Calibri"/>
        <family val="2"/>
      </rPr>
      <t>Supporting Coworkers with Disabilities</t>
    </r>
  </si>
  <si>
    <r>
      <rPr>
        <u/>
        <sz val="12"/>
        <color rgb="FF1155CC"/>
        <rFont val="Calibri"/>
        <family val="2"/>
      </rPr>
      <t>Supporting Accessibility in a Hybrid Workplace</t>
    </r>
  </si>
  <si>
    <r>
      <rPr>
        <u/>
        <sz val="12"/>
        <color rgb="FF1155CC"/>
        <rFont val="Calibri"/>
        <family val="2"/>
      </rPr>
      <t>Understanding Intersectionality</t>
    </r>
  </si>
  <si>
    <r>
      <rPr>
        <u/>
        <sz val="12"/>
        <color rgb="FF1155CC"/>
        <rFont val="Calibri"/>
        <family val="2"/>
      </rPr>
      <t>A Playbook to Achieve Equity Anywhere</t>
    </r>
  </si>
  <si>
    <r>
      <rPr>
        <u/>
        <sz val="12"/>
        <color rgb="FF1155CC"/>
        <rFont val="Calibri"/>
        <family val="2"/>
      </rPr>
      <t>Working Globally as an Individual Contributor</t>
    </r>
  </si>
  <si>
    <r>
      <rPr>
        <u/>
        <sz val="12"/>
        <color rgb="FF1155CC"/>
        <rFont val="Calibri"/>
        <family val="2"/>
      </rPr>
      <t>Nano Tips for Checking Your Bias: Becoming a People Advocate with Madison Butler</t>
    </r>
  </si>
  <si>
    <r>
      <rPr>
        <u/>
        <sz val="12"/>
        <color rgb="FF1155CC"/>
        <rFont val="Calibri"/>
        <family val="2"/>
      </rPr>
      <t>Diversity Across Generations: Supporting Workplace Inclusion</t>
    </r>
  </si>
  <si>
    <r>
      <rPr>
        <u/>
        <sz val="12"/>
        <color rgb="FF1155CC"/>
        <rFont val="Calibri"/>
        <family val="2"/>
      </rPr>
      <t>Six Skills to Develop Cultural Agility</t>
    </r>
  </si>
  <si>
    <r>
      <rPr>
        <u/>
        <sz val="12"/>
        <color rgb="FF1155CC"/>
        <rFont val="Calibri"/>
        <family val="2"/>
      </rPr>
      <t>Talent Is Universal. Opportunity is Not</t>
    </r>
  </si>
  <si>
    <r>
      <rPr>
        <u/>
        <sz val="12"/>
        <color rgb="FF1155CC"/>
        <rFont val="Calibri"/>
        <family val="2"/>
      </rPr>
      <t>Unconscious Bias</t>
    </r>
  </si>
  <si>
    <r>
      <rPr>
        <u/>
        <sz val="12"/>
        <color rgb="FF1155CC"/>
        <rFont val="Calibri"/>
        <family val="2"/>
      </rPr>
      <t>Unconscious Bias (with Audio Descriptions)</t>
    </r>
  </si>
  <si>
    <r>
      <rPr>
        <u/>
        <sz val="12"/>
        <color rgb="FF1155CC"/>
        <rFont val="Calibri"/>
        <family val="2"/>
      </rPr>
      <t>Fostering Belonging without Burnout</t>
    </r>
  </si>
  <si>
    <r>
      <rPr>
        <u/>
        <sz val="12"/>
        <color rgb="FF1155CC"/>
        <rFont val="Calibri"/>
        <family val="2"/>
      </rPr>
      <t>Owning and Scaling Belonging for You</t>
    </r>
  </si>
  <si>
    <r>
      <rPr>
        <u/>
        <sz val="12"/>
        <color rgb="FF1155CC"/>
        <rFont val="Calibri"/>
        <family val="2"/>
      </rPr>
      <t>The Spectrum of Gender Identity in the Workplace</t>
    </r>
  </si>
  <si>
    <r>
      <rPr>
        <u/>
        <sz val="12"/>
        <color rgb="FF1155CC"/>
        <rFont val="Calibri"/>
        <family val="2"/>
      </rPr>
      <t>Getting Restarted with DEIB in Your Organization</t>
    </r>
  </si>
  <si>
    <r>
      <rPr>
        <u/>
        <sz val="12"/>
        <color rgb="FF1155CC"/>
        <rFont val="Calibri"/>
        <family val="2"/>
      </rPr>
      <t>Leading Your Org on a Journey of Allyship</t>
    </r>
  </si>
  <si>
    <r>
      <rPr>
        <u/>
        <sz val="12"/>
        <color rgb="FF1155CC"/>
        <rFont val="Calibri"/>
        <family val="2"/>
      </rPr>
      <t>Supporting Workers with Disabilities</t>
    </r>
  </si>
  <si>
    <r>
      <rPr>
        <u/>
        <sz val="12"/>
        <color rgb="FF1155CC"/>
        <rFont val="Calibri"/>
        <family val="2"/>
      </rPr>
      <t>Understanding and Supporting ADHD Colleagues in the Workplace</t>
    </r>
  </si>
  <si>
    <r>
      <rPr>
        <u/>
        <sz val="12"/>
        <color rgb="FF1155CC"/>
        <rFont val="Calibri"/>
        <family val="2"/>
      </rPr>
      <t>Developing Mental Toughness for Leadership</t>
    </r>
  </si>
  <si>
    <r>
      <rPr>
        <u/>
        <sz val="12"/>
        <color rgb="FF1155CC"/>
        <rFont val="Calibri"/>
        <family val="2"/>
      </rPr>
      <t>Inclusive Typography</t>
    </r>
  </si>
  <si>
    <r>
      <rPr>
        <u/>
        <sz val="12"/>
        <color rgb="FF1155CC"/>
        <rFont val="Calibri"/>
        <family val="2"/>
      </rPr>
      <t>Overcoming DEI Leadership Challenges</t>
    </r>
  </si>
  <si>
    <r>
      <rPr>
        <u/>
        <sz val="12"/>
        <color rgb="FF1155CC"/>
        <rFont val="Calibri"/>
        <family val="2"/>
      </rPr>
      <t>Equity First: The Path to Inclusion and Belonging</t>
    </r>
  </si>
  <si>
    <r>
      <rPr>
        <u/>
        <sz val="12"/>
        <color rgb="FF1155CC"/>
        <rFont val="Calibri"/>
        <family val="2"/>
      </rPr>
      <t>Autism in the Workplace</t>
    </r>
  </si>
  <si>
    <r>
      <rPr>
        <u/>
        <sz val="12"/>
        <color rgb="FF1155CC"/>
        <rFont val="Calibri"/>
        <family val="2"/>
      </rPr>
      <t>Building an Effective Supplier Diversity Program</t>
    </r>
  </si>
  <si>
    <r>
      <rPr>
        <u/>
        <sz val="12"/>
        <color rgb="FF1155CC"/>
        <rFont val="Calibri"/>
        <family val="2"/>
      </rPr>
      <t>Building Thought Leadership as a Diverse Voice</t>
    </r>
  </si>
  <si>
    <r>
      <rPr>
        <u/>
        <sz val="12"/>
        <color rgb="FF1155CC"/>
        <rFont val="Calibri"/>
        <family val="2"/>
      </rPr>
      <t>Develop, Grow, Launch, and Support Your ERG</t>
    </r>
  </si>
  <si>
    <r>
      <rPr>
        <u/>
        <sz val="12"/>
        <color rgb="FF1155CC"/>
        <rFont val="Calibri"/>
        <family val="2"/>
      </rPr>
      <t>Fighting Gender Bias in the Workplace</t>
    </r>
  </si>
  <si>
    <r>
      <rPr>
        <u/>
        <sz val="12"/>
        <color rgb="FF1155CC"/>
        <rFont val="Calibri"/>
        <family val="2"/>
      </rPr>
      <t>Inclusive Learning Design</t>
    </r>
  </si>
  <si>
    <r>
      <rPr>
        <u/>
        <sz val="12"/>
        <color rgb="FF1155CC"/>
        <rFont val="Calibri"/>
        <family val="2"/>
      </rPr>
      <t>Inclusive Mindset</t>
    </r>
  </si>
  <si>
    <r>
      <rPr>
        <u/>
        <sz val="12"/>
        <color rgb="FF1155CC"/>
        <rFont val="Calibri"/>
        <family val="2"/>
      </rPr>
      <t>Making the Case for Diversity and Inclusion</t>
    </r>
  </si>
  <si>
    <r>
      <rPr>
        <u/>
        <sz val="12"/>
        <color rgb="FF1155CC"/>
        <rFont val="Calibri"/>
        <family val="2"/>
      </rPr>
      <t>Sustainable DEI: Taking Action as an Individual, Team, and Organization</t>
    </r>
  </si>
  <si>
    <r>
      <rPr>
        <u/>
        <sz val="12"/>
        <color rgb="FF1155CC"/>
        <rFont val="Calibri"/>
        <family val="2"/>
      </rPr>
      <t>Using AI for Accessible Design Workflows</t>
    </r>
  </si>
  <si>
    <r>
      <rPr>
        <u/>
        <sz val="12"/>
        <color rgb="FF1155CC"/>
        <rFont val="Calibri"/>
        <family val="2"/>
      </rPr>
      <t>Addressing Unconscious Bias as a Leader</t>
    </r>
  </si>
  <si>
    <r>
      <rPr>
        <u/>
        <sz val="12"/>
        <color rgb="FF1155CC"/>
        <rFont val="Calibri"/>
        <family val="2"/>
      </rPr>
      <t>Creating Equity for LGBTQ+</t>
    </r>
  </si>
  <si>
    <r>
      <rPr>
        <u/>
        <sz val="12"/>
        <color rgb="FF1155CC"/>
        <rFont val="Calibri"/>
        <family val="2"/>
      </rPr>
      <t>Disability Readiness for Leaders and Managers</t>
    </r>
  </si>
  <si>
    <r>
      <rPr>
        <u/>
        <sz val="12"/>
        <color rgb="FF1155CC"/>
        <rFont val="Calibri"/>
        <family val="2"/>
      </rPr>
      <t>Driving Inclusion with Empathy</t>
    </r>
  </si>
  <si>
    <r>
      <rPr>
        <u/>
        <sz val="12"/>
        <color rgb="FF1155CC"/>
        <rFont val="Calibri"/>
        <family val="2"/>
      </rPr>
      <t>How Managers Create a Culture of Belonging</t>
    </r>
  </si>
  <si>
    <r>
      <rPr>
        <u/>
        <sz val="12"/>
        <color rgb="FF1155CC"/>
        <rFont val="Calibri"/>
        <family val="2"/>
      </rPr>
      <t>Inclusive Leadership</t>
    </r>
  </si>
  <si>
    <r>
      <rPr>
        <u/>
        <sz val="12"/>
        <color rgb="FF1155CC"/>
        <rFont val="Calibri"/>
        <family val="2"/>
      </rPr>
      <t>Advancing a DIBs Strategy in Your Organization</t>
    </r>
  </si>
  <si>
    <r>
      <rPr>
        <u/>
        <sz val="12"/>
        <color rgb="FF1155CC"/>
        <rFont val="Calibri"/>
        <family val="2"/>
      </rPr>
      <t>Challenging Gender Pay Inequity in the Workplace</t>
    </r>
  </si>
  <si>
    <r>
      <rPr>
        <u/>
        <sz val="12"/>
        <color rgb="FF1155CC"/>
        <rFont val="Calibri"/>
        <family val="2"/>
      </rPr>
      <t>Data-Driven DEI Decision-Making</t>
    </r>
  </si>
  <si>
    <r>
      <rPr>
        <u/>
        <sz val="12"/>
        <color rgb="FF1155CC"/>
        <rFont val="Calibri"/>
        <family val="2"/>
      </rPr>
      <t>Fostering Belonging and Inclusion for Managers and Leaders</t>
    </r>
  </si>
  <si>
    <r>
      <rPr>
        <u/>
        <sz val="12"/>
        <color rgb="FF1155CC"/>
        <rFont val="Calibri"/>
        <family val="2"/>
      </rPr>
      <t>Inclusion and Equity for Workers with Disabilities</t>
    </r>
  </si>
  <si>
    <r>
      <rPr>
        <u/>
        <sz val="12"/>
        <color rgb="FF1155CC"/>
        <rFont val="Calibri"/>
        <family val="2"/>
      </rPr>
      <t>Inclusion in a Global Enterprise</t>
    </r>
  </si>
  <si>
    <r>
      <rPr>
        <u/>
        <sz val="12"/>
        <color rgb="FF1155CC"/>
        <rFont val="Calibri"/>
        <family val="2"/>
      </rPr>
      <t>Skills and Competencies for Leading Today's DEI Workforce</t>
    </r>
  </si>
  <si>
    <r>
      <rPr>
        <u/>
        <sz val="12"/>
        <color rgb="FF1155CC"/>
        <rFont val="Calibri"/>
        <family val="2"/>
      </rPr>
      <t>Individual Accountability for Equity and Inclusion</t>
    </r>
  </si>
  <si>
    <r>
      <rPr>
        <u/>
        <sz val="12"/>
        <color rgb="FF1155CC"/>
        <rFont val="Calibri"/>
        <family val="2"/>
      </rPr>
      <t>Equity Framework: A Guide for Managers and Leaders</t>
    </r>
  </si>
  <si>
    <r>
      <rPr>
        <u/>
        <sz val="12"/>
        <color rgb="FF1155CC"/>
        <rFont val="Calibri"/>
        <family val="2"/>
      </rPr>
      <t>Driving Organizational Accountability for Diversity, Equity, Inclusion and Belonging</t>
    </r>
  </si>
  <si>
    <r>
      <rPr>
        <u/>
        <sz val="12"/>
        <color rgb="FF1155CC"/>
        <rFont val="Calibri"/>
        <family val="2"/>
      </rPr>
      <t>From Compliance to Culture: A Psychological Safety Framework for Inclusion</t>
    </r>
  </si>
  <si>
    <r>
      <rPr>
        <u/>
        <sz val="12"/>
        <color rgb="FF1155CC"/>
        <rFont val="Calibri"/>
        <family val="2"/>
      </rPr>
      <t>Getting Off the Fence: Inclusive Leadership in Action with Tara Jaye Frank</t>
    </r>
  </si>
  <si>
    <r>
      <rPr>
        <u/>
        <sz val="12"/>
        <color rgb="FF1155CC"/>
        <rFont val="Calibri"/>
        <family val="2"/>
      </rPr>
      <t>Moving DEI from Intention to Impact with Ruchika Tulshyan</t>
    </r>
  </si>
  <si>
    <r>
      <rPr>
        <u/>
        <sz val="12"/>
        <color rgb="FF1155CC"/>
        <rFont val="Calibri"/>
        <family val="2"/>
      </rPr>
      <t>Accountability for Leaders: Navigating Diversity, Equity, and Inclusion</t>
    </r>
  </si>
  <si>
    <t>Writing Skills and Writing Proficiency</t>
  </si>
  <si>
    <r>
      <rPr>
        <u/>
        <sz val="12"/>
        <color rgb="FF1155CC"/>
        <rFont val="Calibri"/>
        <family val="2"/>
      </rPr>
      <t>A Crash Course in Writing Well: Learn to Write with More Style, Flair, and Impact</t>
    </r>
  </si>
  <si>
    <r>
      <rPr>
        <u/>
        <sz val="12"/>
        <color rgb="FF1155CC"/>
        <rFont val="Calibri"/>
        <family val="2"/>
      </rPr>
      <t>Develop Your Writing Skills</t>
    </r>
  </si>
  <si>
    <r>
      <rPr>
        <u/>
        <sz val="12"/>
        <color rgb="FF1155CC"/>
        <rFont val="Calibri"/>
        <family val="2"/>
      </rPr>
      <t>A Marketer's Guide to Writing Catchy Headlines</t>
    </r>
  </si>
  <si>
    <r>
      <rPr>
        <u/>
        <sz val="12"/>
        <color rgb="FF1155CC"/>
        <rFont val="Calibri"/>
        <family val="2"/>
      </rPr>
      <t>Amplify Your Business Writing with AI</t>
    </r>
  </si>
  <si>
    <r>
      <rPr>
        <u/>
        <sz val="12"/>
        <color rgb="FF1155CC"/>
        <rFont val="Calibri"/>
        <family val="2"/>
      </rPr>
      <t>Business Writing Principles</t>
    </r>
  </si>
  <si>
    <r>
      <rPr>
        <u/>
        <sz val="12"/>
        <color rgb="FF1155CC"/>
        <rFont val="Calibri"/>
        <family val="2"/>
      </rPr>
      <t>Design Thinking for Writers: Create a Compelling Character</t>
    </r>
  </si>
  <si>
    <r>
      <rPr>
        <u/>
        <sz val="12"/>
        <color rgb="FF1155CC"/>
        <rFont val="Calibri"/>
        <family val="2"/>
      </rPr>
      <t>Nano Tips for Better Business Writing with Lorraine K. Lee</t>
    </r>
  </si>
  <si>
    <r>
      <rPr>
        <u/>
        <sz val="12"/>
        <color rgb="FF1155CC"/>
        <rFont val="Calibri"/>
        <family val="2"/>
      </rPr>
      <t>Nano Tips for Improving Email Communications with Lisa Bodell</t>
    </r>
  </si>
  <si>
    <r>
      <rPr>
        <u/>
        <sz val="12"/>
        <color rgb="FF1155CC"/>
        <rFont val="Calibri"/>
        <family val="2"/>
      </rPr>
      <t>Simple Tips for Writing Emails that Resonate and Convert</t>
    </r>
  </si>
  <si>
    <r>
      <rPr>
        <u/>
        <sz val="12"/>
        <color rgb="FF1155CC"/>
        <rFont val="Calibri"/>
        <family val="2"/>
      </rPr>
      <t>The Three Bucket System: How to Get Your Writing Done Every Day</t>
    </r>
  </si>
  <si>
    <r>
      <rPr>
        <u/>
        <sz val="12"/>
        <color rgb="FF1155CC"/>
        <rFont val="Calibri"/>
        <family val="2"/>
      </rPr>
      <t>UX Writing Fundamentals: A Comprehensive Guide to UX Writing</t>
    </r>
  </si>
  <si>
    <r>
      <rPr>
        <u/>
        <sz val="12"/>
        <color rgb="FF1155CC"/>
        <rFont val="Calibri"/>
        <family val="2"/>
      </rPr>
      <t>Writing Email</t>
    </r>
  </si>
  <si>
    <r>
      <rPr>
        <u/>
        <sz val="12"/>
        <color rgb="FF1155CC"/>
        <rFont val="Calibri"/>
        <family val="2"/>
      </rPr>
      <t>Writing Great Content with Gen AI That Doesn't Sound Fake</t>
    </r>
  </si>
  <si>
    <r>
      <rPr>
        <u/>
        <sz val="12"/>
        <color rgb="FF1155CC"/>
        <rFont val="Calibri"/>
        <family val="2"/>
      </rPr>
      <t>Writing in Plain English</t>
    </r>
  </si>
  <si>
    <r>
      <rPr>
        <u/>
        <sz val="12"/>
        <color rgb="FF1155CC"/>
        <rFont val="Calibri"/>
        <family val="2"/>
      </rPr>
      <t>Writing in Plain Language (with Audio Descriptions)</t>
    </r>
  </si>
  <si>
    <r>
      <rPr>
        <u/>
        <sz val="12"/>
        <color rgb="FF1155CC"/>
        <rFont val="Calibri"/>
        <family val="2"/>
      </rPr>
      <t>Writing Like the Greatest Masters of Persuasion</t>
    </r>
  </si>
  <si>
    <r>
      <rPr>
        <u/>
        <sz val="12"/>
        <color rgb="FF1155CC"/>
        <rFont val="Calibri"/>
        <family val="2"/>
      </rPr>
      <t>A Beginner's Guide to Writing User Stories</t>
    </r>
  </si>
  <si>
    <r>
      <rPr>
        <u/>
        <sz val="12"/>
        <color rgb="FF1155CC"/>
        <rFont val="Calibri"/>
        <family val="2"/>
      </rPr>
      <t>What's the So What: Writing Clearly for a Business Audience</t>
    </r>
  </si>
  <si>
    <r>
      <rPr>
        <u/>
        <sz val="12"/>
        <color rgb="FF1155CC"/>
        <rFont val="Calibri"/>
        <family val="2"/>
      </rPr>
      <t>Grammar Foundations</t>
    </r>
  </si>
  <si>
    <r>
      <rPr>
        <u/>
        <sz val="12"/>
        <color rgb="FF1155CC"/>
        <rFont val="Calibri"/>
        <family val="2"/>
      </rPr>
      <t>How to Get (and Stay) On Top of Your Inbox</t>
    </r>
  </si>
  <si>
    <r>
      <rPr>
        <u/>
        <sz val="12"/>
        <color rgb="FF1155CC"/>
        <rFont val="Calibri"/>
        <family val="2"/>
      </rPr>
      <t>How to Research and Write Using Generative AI Tools</t>
    </r>
  </si>
  <si>
    <r>
      <rPr>
        <u/>
        <sz val="12"/>
        <color rgb="FF1155CC"/>
        <rFont val="Calibri"/>
        <family val="2"/>
      </rPr>
      <t>Writing Emails for Non-Native English Speakers</t>
    </r>
  </si>
  <si>
    <r>
      <rPr>
        <b/>
        <sz val="20"/>
        <color rgb="FF434343"/>
        <rFont val="Century Gothic"/>
        <family val="2"/>
      </rPr>
      <t>How to use this on-demand content mapping document</t>
    </r>
    <r>
      <rPr>
        <sz val="20"/>
        <rFont val="Century Gothic"/>
        <family val="2"/>
      </rPr>
      <t xml:space="preserve">
</t>
    </r>
    <r>
      <rPr>
        <b/>
        <sz val="14"/>
        <color rgb="FF0563C1"/>
        <rFont val="Century Gothic"/>
        <family val="2"/>
      </rPr>
      <t xml:space="preserve">Last updated: March 2025
</t>
    </r>
    <r>
      <rPr>
        <sz val="14"/>
        <color rgb="FF990000"/>
        <rFont val="Century Gothic"/>
        <family val="2"/>
      </rPr>
      <t xml:space="preserve">We are pausing updating on-demand mappings effective immediately through September 2025. 
Starting October 1, 2025, we will reinstate this top-performing mapping on the </t>
    </r>
    <r>
      <rPr>
        <u/>
        <sz val="14"/>
        <color rgb="FF1155CC"/>
        <rFont val="Century Gothic"/>
        <family val="2"/>
      </rPr>
      <t>Course Content Corner</t>
    </r>
    <r>
      <rPr>
        <sz val="14"/>
        <color rgb="FF990000"/>
        <rFont val="Century Gothic"/>
        <family val="2"/>
      </rPr>
      <t xml:space="preserve"> site.</t>
    </r>
  </si>
  <si>
    <t>Use LinkedIn Learning to Support Your Organization's and Employees' Professional Development</t>
  </si>
  <si>
    <t xml:space="preserve">This document is designed to help LinkedIn Learning customers curate content that aligns to top requested competencies and supports the needs of all levels of management. 
</t>
  </si>
  <si>
    <r>
      <rPr>
        <sz val="13"/>
        <rFont val="Century Gothic"/>
        <family val="2"/>
      </rPr>
      <t xml:space="preserve">We define a </t>
    </r>
    <r>
      <rPr>
        <b/>
        <sz val="13"/>
        <rFont val="Century Gothic"/>
        <family val="2"/>
      </rPr>
      <t>competency</t>
    </r>
    <r>
      <rPr>
        <sz val="13"/>
        <rFont val="Century Gothic"/>
        <family val="2"/>
      </rPr>
      <t xml:space="preserve"> as the capability to apply a set of related knowledge, skills, and abilities to successfully perform critical tasks or functions in a specific setting.</t>
    </r>
  </si>
  <si>
    <r>
      <rPr>
        <sz val="13"/>
        <rFont val="Century Gothic"/>
        <family val="2"/>
      </rPr>
      <t xml:space="preserve">
Go to the</t>
    </r>
    <r>
      <rPr>
        <u/>
        <sz val="13"/>
        <color rgb="FF1155CC"/>
        <rFont val="Century Gothic"/>
        <family val="2"/>
      </rPr>
      <t xml:space="preserve"> </t>
    </r>
    <r>
      <rPr>
        <b/>
        <u/>
        <sz val="13"/>
        <color rgb="FF1155CC"/>
        <rFont val="Century Gothic"/>
        <family val="2"/>
      </rPr>
      <t xml:space="preserve">Table of Contents </t>
    </r>
    <r>
      <rPr>
        <sz val="13"/>
        <rFont val="Century Gothic"/>
        <family val="2"/>
      </rPr>
      <t xml:space="preserve">tab for a list of the top competencies most frequently requested by LinkedIn Learning customers. 
In this tab you'll find the following:
•Each competency title contains a hyperlink that will navigate you to its respective tab
</t>
    </r>
  </si>
  <si>
    <r>
      <rPr>
        <sz val="13"/>
        <rFont val="Century Gothic"/>
        <family val="2"/>
      </rPr>
      <t xml:space="preserve">
Go to the </t>
    </r>
    <r>
      <rPr>
        <b/>
        <u/>
        <sz val="13"/>
        <color rgb="FF808000"/>
        <rFont val="Century Gothic"/>
        <family val="2"/>
      </rPr>
      <t>Competency Learning Paths</t>
    </r>
    <r>
      <rPr>
        <sz val="13"/>
        <rFont val="Century Gothic"/>
        <family val="2"/>
      </rPr>
      <t xml:space="preserve"> tab for a list of custom created Learning Paths that align with our topmost requested competencies.
In this tab you'll find the following:
• Learning Path titles contain embeded links
• A description of the skills with which it will equip the learner
• Our Competency Learning Paths are tailored for the general audience</t>
    </r>
  </si>
  <si>
    <t xml:space="preserve">
Each competency tab contains a full list of courses with respective content profiency level, management level, and course duration. 
•All course titles and Learning Paths contain embeded links
•It contains alternative terms that may also be used to describe that competency
</t>
  </si>
  <si>
    <t xml:space="preserve">As a LinkedIn Learning admin, you can leverage these competency Learning Paths by creating a duplicate. You can then add sections to your learning path, update their descriptions, or rename them as an admin.
</t>
  </si>
  <si>
    <r>
      <rPr>
        <b/>
        <sz val="27"/>
        <color rgb="FF1C4587"/>
        <rFont val="Century Gothic"/>
        <family val="2"/>
      </rPr>
      <t>English|</t>
    </r>
    <r>
      <rPr>
        <b/>
        <sz val="25"/>
        <color rgb="FF434343"/>
        <rFont val="Century Gothic"/>
        <family val="2"/>
      </rPr>
      <t>Top most requested competency mapping</t>
    </r>
  </si>
  <si>
    <t>Updated on: 03/2025</t>
  </si>
  <si>
    <t>Competencies</t>
  </si>
  <si>
    <t>#</t>
  </si>
  <si>
    <t>Click on a title below to go directly to the tab for full list of courses and learning paths mapped to that competency</t>
  </si>
  <si>
    <t>Alternative names for each competency</t>
  </si>
  <si>
    <t>Drive for Results, Action Oriented, Personal Accountability, Initiating Action, Initiative, Personal Initiative, Time Management, Perseverance, Drives Results, Being Resilient, Work Standards, Passion for Results</t>
  </si>
  <si>
    <t>Flexibility, Manages Ambiguity, Dealing With Paradox, Situational Adaptability, Dealing with Ambiguity, Active Learning, Learning Agility, Applied Learning, Nimble Learning, Learning on the Fly, Continuous Learning, Continuous Improvement</t>
  </si>
  <si>
    <t xml:space="preserve"> </t>
  </si>
  <si>
    <t>Effective Teams,Team Building, Building a Successful Team, Influence Teams, Inspiring Employees</t>
  </si>
  <si>
    <t>Building Trust, Peer Relationships, Collaboration, Approachability, Teamwork, Building Strategic Working Relationships, Gaining Commitment, Compassion, Building Positive Working Relationships, Integrity and Trust, Builds Networks, Instills Trust</t>
  </si>
  <si>
    <t>Communicates Effectively, Communication, Interpersonal Savvy, Influencing Others, Oral Communication, Interpersonal Communication, Organizational Communication, Listening</t>
  </si>
  <si>
    <t>Conflict Management, Conflict Resolution, Managing Conflict, Confronting Direct Reports</t>
  </si>
  <si>
    <t>Marketing, Market Research, Content Marketing, Digital Marketing, Market Analysis, SEO, Social Media Marketing, Marketing Strategies</t>
  </si>
  <si>
    <t>Innovation, Creativity, Ingenuity, Cultivates Innovation</t>
  </si>
  <si>
    <t>Decision Quality, Judgement, Timely Decision-Making, Decision-Making, Problem/Opportunity Analysis, Operational Decision Making, Problem Solving, Analytical Thinking, Logical Reasoning, Intellectual Horsepower</t>
  </si>
  <si>
    <t>Customer Service Orientation, Building Customer Loyalty, Customer Service</t>
  </si>
  <si>
    <t>Insights, analytics, inspecting, cleansing, transforming, and modeling data with the goal of discovering useful information. Informing conclusions and supporting decision-making</t>
  </si>
  <si>
    <t>Neuroscience of learning, flipped classroom, online learning, instructional design, digital teaching techniques, and strategies</t>
  </si>
  <si>
    <t>Financial Acumen, Financial Decision-Making, Financial Management</t>
  </si>
  <si>
    <t>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t>
  </si>
  <si>
    <t xml:space="preserve">Job Performance, Career Growth, Upskilling, Reskilling, Goal Setting </t>
  </si>
  <si>
    <t>Change Leadership, Innovation Management, Managing Change, Facilitating Change</t>
  </si>
  <si>
    <t>Leadership, Leading People, Inspiring Others, Leading Through Vision and Values</t>
  </si>
  <si>
    <t>Directing Others, Directs Work, Managing Others, Delegation, Delegating Responsibility, Managing Direct Reports, Managerial Courage, Managing and Measuring Work, Command Skills, Follow Up</t>
  </si>
  <si>
    <t>Operational Management, Continuous improvement, Process Excellence, Organisation Excellence</t>
  </si>
  <si>
    <t>Presenting, Presenting Information, Public Speaking, Oral Communication, Communicating Effectively, Training &amp; Presenting Information</t>
  </si>
  <si>
    <t>Time Management, Plan and Schedule Resources, Risk Management, Team Management, Communication and Leadership Skills, Quality Control</t>
  </si>
  <si>
    <t>Prospecting, Upselling, Time Management, Build Rapport, Lead Conversations, Drive Buying Decisions, Emotional Intelligence, Maintain Positivity, Build Solutions, Negotiating Prowess, Growth Opportunities, Networking, Influencing, Persuasive Selling</t>
  </si>
  <si>
    <t>Strategic Decision-Making, Establishing Strategic Direction, Strategic Decision Making, Planning, Perspective, Strategic Agility, Strategic Mindset</t>
  </si>
  <si>
    <t>Develops Talent, Developing Direct Reports, Coaching, Developing Direct Reports and Others, Developing Others</t>
  </si>
  <si>
    <t>Human Capital Management, Driving Engagement, Performance Management</t>
  </si>
  <si>
    <t>Managing Diversity, Leveraging Diversity, Values Differences, Equity, Empathy</t>
  </si>
  <si>
    <t>Writing, Written Communication, Written Expression, Writing Proficiency, Writing Skills, Technical Writing</t>
  </si>
  <si>
    <t>Self-care, Well-being, Mindfulness</t>
  </si>
  <si>
    <t xml:space="preserve">Emotional Intelligence, set &amp; keep boundaries, protect your energy, be aware of your stressors, develop mindfulness, stay focus and flexible, improve your work-life balance                                        </t>
  </si>
  <si>
    <t>Develop situational awareness, Inspire and Empower others, Executive Presence, Resolve conflicts, Be a discerning listener, Practice discipline, Honesty/Integrity, Relationship Building, Strategic agility</t>
  </si>
  <si>
    <r>
      <rPr>
        <b/>
        <sz val="27"/>
        <color rgb="FF808000"/>
        <rFont val="Century Gothic"/>
        <family val="2"/>
      </rPr>
      <t>English|</t>
    </r>
    <r>
      <rPr>
        <b/>
        <sz val="24"/>
        <color rgb="FF434343"/>
        <rFont val="Century Gothic"/>
        <family val="2"/>
      </rPr>
      <t>Competency Learning Paths</t>
    </r>
  </si>
  <si>
    <t>Competency Learning Paths</t>
  </si>
  <si>
    <t>Navigate to the Learning Path by Clicking on title</t>
  </si>
  <si>
    <t>Descriptions</t>
  </si>
  <si>
    <t>Competency Synonyms</t>
  </si>
  <si>
    <t>Building Accountability and Becoming Results Oriented</t>
  </si>
  <si>
    <t>Learn how to accomplish objectives, exceed your goals, and be more proactive. Discover strategies for taking on greater responsibilities and fulfilling your obligations. Explore ways to establish challenging goals, remain persistent, act decisively, and effectively manage your time and resources.</t>
  </si>
  <si>
    <t>Manage Change and Develop Your Adaptability Skills</t>
  </si>
  <si>
    <t>Discover how to maintain effectiveness when experiencing major changes in your work tasks or environment. Find out how to adjust quickly and effectively to learn and work within new work structures, processes, requirements, or cultures.</t>
  </si>
  <si>
    <t xml:space="preserve">Communicates Effectively, Communication, Interpersonal Savvy, Influencing Others, Oral Communication, Interpersonal Communication, Organizational Communication, Listening                        </t>
  </si>
  <si>
    <t>Improve Your Change Communication Skills</t>
  </si>
  <si>
    <t>Communication is essential during times of change. In this learning path, discover how and when to communicate during a crisis while managing your company's reputation and connecting with key stakeholders.</t>
  </si>
  <si>
    <t>Learn to create and manage teams that work well together—in person or at a distance—to meet short-term and strategic goals. Find out how to build  trust, respect, and cooperation; simplify systems for better coordination and communication; reduce conflict; and enhance innovation and accountability.</t>
  </si>
  <si>
    <t>Learn how to develop and maintain collaborative, constructive, and cooperative working relationships. Identify opportunities to connect teams, departments, units, and organizations. Discover how to interact with others and give them confidence in the intentions of you and your organization.</t>
  </si>
  <si>
    <t>Develop Your Communication and Interpersonal Influence Skills</t>
  </si>
  <si>
    <t>Learn how to clearly convey information and ideas in an engaging manner. Explore how to build trust, communicate effectively, and be heard in all parts of your organization. Learn important interpersonal communication skills and strategies for igniting curiosity, attention, trust, and respect.</t>
  </si>
  <si>
    <t>Develop Conflict Management and Resolution Skills</t>
  </si>
  <si>
    <t>Learn how to deal effectively with others in antagonistic situations. Discover how to reduce tension or conflict. Review how to effectively settle disputes by focusing on solving the problems at hand—without offending egos. Evaluate the feasibility of alternative dispute resolution mechanisms.</t>
  </si>
  <si>
    <t>Develop Your Marketing Skills</t>
  </si>
  <si>
    <t>Learn how to use effective content and digital marketing techniques to support your objectives and maximize the return on your marketing dollars. Learn about principles and methods for showing, promoting, and selling products or services, including marketing strategies and tactics.</t>
  </si>
  <si>
    <t>Develop Your Creative Thinking and Innovation Skills</t>
  </si>
  <si>
    <t>Learn how to generate innovative solutions in work situations. Review how to develop, design, and create new applications, ideas, relationships, systems, and products. Discover how to use creative and alternative thinking to develop new ideas for and answers to work-related problems.</t>
  </si>
  <si>
    <t>Develop Critical-Thinking, Decision-Making, and Problem-Solving Skills</t>
  </si>
  <si>
    <t>Learn how to use logic and reasoning to identify the strengths and weaknesses of alternative solutions, conclusions, and approaches to problems. Discover how to question assumptions, apply sound reasoning, break down complex issues into manageable pieces, and grasp the implications of information.</t>
  </si>
  <si>
    <t>Develop Your Customer Service Skills</t>
  </si>
  <si>
    <t>Discover how to make your customers and their needs a primary focus, while at the same time developing and sustaining productive customer relationships. Develop skills for listening to customer needs, building rapport with those you're helping, and turning challenging customers into true allies.</t>
  </si>
  <si>
    <t>Develop Your Data Analysis Skills</t>
  </si>
  <si>
    <t>Explore the practice of data analysis. Learn about the process of applying statistical and graphical techniques to data in order to discover useful information. Identify underlying principles, reasons, or facts by breaking down information or data into separate parts.</t>
  </si>
  <si>
    <t>Build Your Skills as an Instructional Designer</t>
  </si>
  <si>
    <t>Instructional designers create engaging, effective learning experiences that help people gain the skills they need. From using video in your training to designing the learner's journey, build a solid foundation for a career in eLearning, online training, or corporate learning and development.</t>
  </si>
  <si>
    <t>Develop Your Financial and Accounting Skills</t>
  </si>
  <si>
    <t>Review concepts such as financial analysis, accounting, and budgeting. Learn how to use financial data to diagnose business conditions, identify issues, and develop plans. Explore processes to determine how money will be spent to get work done and see how to establish and maintain realistic budgets.</t>
  </si>
  <si>
    <t>Advancing Your Skills as an HR Business Partner</t>
  </si>
  <si>
    <t>Get the skills you need to become an HR business partner, a position that serves as an essential operational and strategic resource and drives change within an organization.</t>
  </si>
  <si>
    <t>Internal Mobility: Landing a New Job Within Your Current Company</t>
  </si>
  <si>
    <t>Love your company, but want to change up your role? Learn how to navigate internal mobility as an employee or manager, leverage your transferrable skills, and nail the interview.</t>
  </si>
  <si>
    <t>Job Performance, Career Growth, Upskilling, Reskilling, Goal Setting, Transferable Skills</t>
  </si>
  <si>
    <t>Leading During Times of Change</t>
  </si>
  <si>
    <t>Learn how to encourage others to seek opportunities for innovative approaches to addressing problems and opportunities. Discover how to facilitate the implementation and acceptance of change within the workplace.</t>
  </si>
  <si>
    <t>Leading Others Effectively</t>
  </si>
  <si>
    <t>Learn how to influence and support others in the achievement of common goals. Examine how to lead a group and provide inspiration, clarity, and direction. Discover how to rally others and build morale. Learn how to gain commitment by influencing teams to set objectives and buy in on a process.</t>
  </si>
  <si>
    <t>Get the most out of your team while still honoring your company's values and earning your team's respect. Learn about strategic planning, leadership techniques, performance management, and methods used in successful organizations for motivating teams to reach their full potential.</t>
  </si>
  <si>
    <t xml:space="preserve">Directing Others, Directs Work, Managing Others, Delegation, Delegating Responsibility, Managing Direct Reports, Managerial Courage, Managing and Measuring Work, Command Skills, Follow Up </t>
  </si>
  <si>
    <t>Improve Processes and Deliver Operational Excellence</t>
  </si>
  <si>
    <t>Learn how to improve business processes and execute your business strategy more consistently and reliably over time. In this learning path, discover how to apply operational excellence techniques to improve your organization's processes, products, and services.</t>
  </si>
  <si>
    <t>Create and Deliver Engaging Presentations</t>
  </si>
  <si>
    <t>You’ve landed a meeting with a dream client, investor, or partner. Next, wow them with your presentation. Presenting your ideas in a clear and visually engaging way is a critical step toward the outcome you want. This learning path can help you create and deliver a compelling presentation.</t>
  </si>
  <si>
    <t>Develop Your Project Management Skills</t>
  </si>
  <si>
    <t>Develop your project management skills by learning how to create a quality project plan, execute on that plan, and monitor the results. Discover how to identify and react to outside forces that might influence project goals. Implement best practices to ensure you deliver value for your stakeholders.</t>
  </si>
  <si>
    <t>Develop Your Sales Knowledge and Skills</t>
  </si>
  <si>
    <t>Learn the key skills necessary in today's selling environment—from negotiation to telling great stories and selling with authenticity. Recognize that selling is a partnership. Develop your sales skills, people skills, and ability to create emotional engagement and earn the trust of others.</t>
  </si>
  <si>
    <t>Develop Your Strategic Planning Skills</t>
  </si>
  <si>
    <t>Learn how to plan for and anticipate consequences and trends for your business. Discover how to curate information, identify issues, and forge relationships. Learn how to commit to a course of action, develop alternatives, and use facts, resources, and organizational values to achieve your goals.</t>
  </si>
  <si>
    <t>Essential New Skills in Recruiting</t>
  </si>
  <si>
    <t>New skills can lead to new opportunities. According to a recent LinkedIn study, about 25% of LinkedIn members changed jobs from 2015 to 2021 within the same occupation. And by 2025, LinkedIn expects a 40% change. Learn the most up-to-date TA skills based on LinkedIn data.</t>
  </si>
  <si>
    <t>Create a Future-Proof Organization</t>
  </si>
  <si>
    <t>To attract and retain talent, today’s organizations must foster a resilient and adaptable culture. This collection of courses—taught by instructors who will speak at Talent Connect 2022—offers unique insights to help you foster a thriving, modern organization that shapes the future world of work.</t>
  </si>
  <si>
    <t xml:space="preserve">Human Capital Management, Driving Engagement, Performance Management </t>
  </si>
  <si>
    <t>Diversity, Inclusion, and Belonging for All</t>
  </si>
  <si>
    <t>Learn about the challenges and opportunities inherent in working in diverse organizations. This transformative learning path reviews current thinking and best practices on essential topics such as bias in all of its forms, cultural competence, communication, allyship, and accountability.</t>
  </si>
  <si>
    <t>Develop Your Writing Skills</t>
  </si>
  <si>
    <t>Learn how to communicate information in a succinct, clear, convincing, and organized manner. Review the fundamentals of correct grammar, punctuation, and spelling. Discover how to produce written information that is appropriate for the intended audience.</t>
  </si>
  <si>
    <t>Support your Mental Health During Challenging Times</t>
  </si>
  <si>
    <t>Learn science-based skills to support your mental health during challenging times. These courses cover topics such as building resilience, minding your mind while working from home, avoiding burnout, managing difficult feelings, and managing your emotions.</t>
  </si>
  <si>
    <t>Emotional Intelligence, set &amp; keep boundaries, protect your energy, be aware of your stressors, develop mindfulness, stay focus and flexible, improve your work-life balance</t>
  </si>
  <si>
    <t>Become a Leader</t>
  </si>
  <si>
    <t>Learn to become a leader others will want to follow. By first developing yourself as a leader, you can take on the most challenging leadership responsibilities: establishing and executing your strategic vision, executing against that vision, and harnessing your most powerful competitive advantage, your people.</t>
  </si>
  <si>
    <t>Executive presence, servant leadership, leading virtually, digital leadership, leading teams, inclusive leadership, leading with vision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</si>
</sst>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2">
    <font>
      <sz val="10"/>
      <color rgb="FF000000"/>
      <name val="Arial"/>
    </font>
    <font>
      <b/>
      <sz val="12"/>
      <color rgb="FFFFFFFF"/>
      <name val="Century Gothic"/>
      <family val="2"/>
    </font>
    <font>
      <sz val="12"/>
      <color rgb="FF000000"/>
      <name val="Calibri"/>
      <family val="2"/>
    </font>
    <font>
      <b/>
      <u/>
      <sz val="12"/>
      <color rgb="FF38761D"/>
      <name val="Calibri"/>
      <family val="2"/>
    </font>
    <font>
      <sz val="12"/>
      <name val="Calibri"/>
      <family val="2"/>
    </font>
    <font>
      <u/>
      <sz val="12"/>
      <color rgb="FF0000FF"/>
      <name val="Calibri"/>
      <family val="2"/>
    </font>
    <font>
      <u/>
      <sz val="12"/>
      <color rgb="FF1155CC"/>
      <name val="Calibri"/>
      <family val="2"/>
    </font>
    <font>
      <u/>
      <sz val="12"/>
      <color rgb="FF0563C1"/>
      <name val="Calibri"/>
      <family val="2"/>
    </font>
    <font>
      <u/>
      <sz val="13"/>
      <color rgb="FF0563C1"/>
      <name val="Arial"/>
      <family val="2"/>
    </font>
    <font>
      <sz val="12"/>
      <color rgb="FF000000"/>
      <name val="&quot;Aptos Narrow&quot;"/>
    </font>
    <font>
      <sz val="10"/>
      <name val="Arial"/>
      <family val="2"/>
    </font>
    <font>
      <sz val="10"/>
      <name val="Century Gothic"/>
      <family val="2"/>
    </font>
    <font>
      <u/>
      <sz val="20"/>
      <color rgb="FF0000FF"/>
      <name val="Century Gothic"/>
      <family val="2"/>
    </font>
    <font>
      <sz val="13"/>
      <name val="Century Gothic"/>
      <family val="2"/>
    </font>
    <font>
      <b/>
      <sz val="13"/>
      <name val="&quot;Century Gothic&quot;"/>
    </font>
    <font>
      <u/>
      <sz val="13"/>
      <color rgb="FF0000FF"/>
      <name val="Century Gothic"/>
      <family val="2"/>
    </font>
    <font>
      <b/>
      <sz val="25"/>
      <color rgb="FF000000"/>
      <name val="Century Gothic"/>
      <family val="2"/>
    </font>
    <font>
      <b/>
      <sz val="14"/>
      <color rgb="FF434343"/>
      <name val="Century Gothic"/>
      <family val="2"/>
    </font>
    <font>
      <b/>
      <sz val="14"/>
      <color rgb="FF000000"/>
      <name val="Century Gothic"/>
      <family val="2"/>
    </font>
    <font>
      <sz val="10"/>
      <color rgb="FF666666"/>
      <name val="Century Gothic"/>
      <family val="2"/>
    </font>
    <font>
      <b/>
      <sz val="12"/>
      <name val="Century Gothic"/>
      <family val="2"/>
    </font>
    <font>
      <b/>
      <sz val="10"/>
      <color rgb="FF434343"/>
      <name val="Century Gothic"/>
      <family val="2"/>
    </font>
    <font>
      <b/>
      <sz val="12"/>
      <color rgb="FF000000"/>
      <name val="Century Gothic"/>
      <family val="2"/>
    </font>
    <font>
      <b/>
      <sz val="12"/>
      <color rgb="FF0B5394"/>
      <name val="Century Gothic"/>
      <family val="2"/>
    </font>
    <font>
      <b/>
      <u/>
      <sz val="12"/>
      <color rgb="FF0000FF"/>
      <name val="Century Gothic"/>
      <family val="2"/>
    </font>
    <font>
      <sz val="12"/>
      <color rgb="FF434343"/>
      <name val="Century Gothic"/>
      <family val="2"/>
    </font>
    <font>
      <b/>
      <u/>
      <sz val="12"/>
      <color rgb="FF1155CC"/>
      <name val="Century Gothic"/>
      <family val="2"/>
    </font>
    <font>
      <sz val="10"/>
      <color rgb="FFFFFFFF"/>
      <name val="Century Gothic"/>
      <family val="2"/>
    </font>
    <font>
      <b/>
      <sz val="15"/>
      <color rgb="FFFFFFFF"/>
      <name val="Century Gothic"/>
      <family val="2"/>
    </font>
    <font>
      <b/>
      <sz val="16"/>
      <color rgb="FF666666"/>
      <name val="Century Gothic"/>
      <family val="2"/>
    </font>
    <font>
      <b/>
      <sz val="14"/>
      <color rgb="FF666666"/>
      <name val="Century Gothic"/>
      <family val="2"/>
    </font>
    <font>
      <b/>
      <sz val="13"/>
      <color rgb="FF666666"/>
      <name val="Century Gothic"/>
      <family val="2"/>
    </font>
    <font>
      <b/>
      <sz val="13"/>
      <color rgb="FF000000"/>
      <name val="Century Gothic"/>
      <family val="2"/>
    </font>
    <font>
      <b/>
      <sz val="11"/>
      <color rgb="FFFFFFFF"/>
      <name val="Century Gothic"/>
      <family val="2"/>
    </font>
    <font>
      <b/>
      <sz val="11"/>
      <color rgb="FF434343"/>
      <name val="Century Gothic"/>
      <family val="2"/>
    </font>
    <font>
      <b/>
      <sz val="11"/>
      <color rgb="FF666666"/>
      <name val="Century Gothic"/>
      <family val="2"/>
    </font>
    <font>
      <sz val="11"/>
      <color rgb="FF434343"/>
      <name val="Century Gothic"/>
      <family val="2"/>
    </font>
    <font>
      <sz val="11"/>
      <color rgb="FFFFFFFF"/>
      <name val="Century Gothic"/>
      <family val="2"/>
    </font>
    <font>
      <b/>
      <sz val="15"/>
      <color rgb="FF434343"/>
      <name val="Century Gothic"/>
      <family val="2"/>
    </font>
    <font>
      <b/>
      <sz val="13"/>
      <color rgb="FF0563C1"/>
      <name val="Century Gothic"/>
      <family val="2"/>
    </font>
    <font>
      <b/>
      <sz val="13"/>
      <color rgb="FFFFFFFF"/>
      <name val="Century Gothic"/>
      <family val="2"/>
    </font>
    <font>
      <b/>
      <sz val="12"/>
      <color rgb="FF666666"/>
      <name val="Century Gothic"/>
      <family val="2"/>
    </font>
    <font>
      <sz val="12"/>
      <color rgb="FF666666"/>
      <name val="Century Gothic"/>
      <family val="2"/>
    </font>
    <font>
      <b/>
      <sz val="11"/>
      <color rgb="FF0563C1"/>
      <name val="Century Gothic"/>
      <family val="2"/>
    </font>
    <font>
      <b/>
      <sz val="12"/>
      <color rgb="FF434343"/>
      <name val="Century Gothic"/>
      <family val="2"/>
    </font>
    <font>
      <u/>
      <sz val="11"/>
      <color rgb="FF0563C1"/>
      <name val="Century Gothic"/>
      <family val="2"/>
    </font>
    <font>
      <u/>
      <sz val="11"/>
      <color rgb="FF1155CC"/>
      <name val="Century Gothic"/>
      <family val="2"/>
    </font>
    <font>
      <sz val="11"/>
      <color rgb="FF1155CC"/>
      <name val="Century Gothic"/>
      <family val="2"/>
    </font>
    <font>
      <sz val="11"/>
      <color rgb="FF0563C1"/>
      <name val="Century Gothic"/>
      <family val="2"/>
    </font>
    <font>
      <b/>
      <sz val="20"/>
      <color rgb="FF434343"/>
      <name val="Century Gothic"/>
      <family val="2"/>
    </font>
    <font>
      <sz val="20"/>
      <name val="Century Gothic"/>
      <family val="2"/>
    </font>
    <font>
      <b/>
      <sz val="14"/>
      <color rgb="FF0563C1"/>
      <name val="Century Gothic"/>
      <family val="2"/>
    </font>
    <font>
      <sz val="14"/>
      <color rgb="FF990000"/>
      <name val="Century Gothic"/>
      <family val="2"/>
    </font>
    <font>
      <u/>
      <sz val="14"/>
      <color rgb="FF1155CC"/>
      <name val="Century Gothic"/>
      <family val="2"/>
    </font>
    <font>
      <b/>
      <sz val="13"/>
      <name val="Century Gothic"/>
      <family val="2"/>
    </font>
    <font>
      <u/>
      <sz val="13"/>
      <color rgb="FF1155CC"/>
      <name val="Century Gothic"/>
      <family val="2"/>
    </font>
    <font>
      <b/>
      <u/>
      <sz val="13"/>
      <color rgb="FF1155CC"/>
      <name val="Century Gothic"/>
      <family val="2"/>
    </font>
    <font>
      <b/>
      <u/>
      <sz val="13"/>
      <color rgb="FF808000"/>
      <name val="Century Gothic"/>
      <family val="2"/>
    </font>
    <font>
      <b/>
      <sz val="27"/>
      <color rgb="FF1C4587"/>
      <name val="Century Gothic"/>
      <family val="2"/>
    </font>
    <font>
      <b/>
      <sz val="25"/>
      <color rgb="FF434343"/>
      <name val="Century Gothic"/>
      <family val="2"/>
    </font>
    <font>
      <b/>
      <sz val="27"/>
      <color rgb="FF808000"/>
      <name val="Century Gothic"/>
      <family val="2"/>
    </font>
    <font>
      <b/>
      <sz val="24"/>
      <color rgb="FF434343"/>
      <name val="Century Gothic"/>
      <family val="2"/>
    </font>
  </fonts>
  <fills count="7">
    <fill>
      <patternFill patternType="none"/>
    </fill>
    <fill>
      <patternFill patternType="gray125"/>
    </fill>
    <fill>
      <patternFill patternType="solid">
        <fgColor rgb="FFB7B7B7"/>
        <bgColor rgb="FFB7B7B7"/>
      </patternFill>
    </fill>
    <fill>
      <patternFill patternType="solid">
        <fgColor rgb="FFFFFFFF"/>
        <bgColor rgb="FFFFFFFF"/>
      </patternFill>
    </fill>
    <fill>
      <patternFill patternType="solid">
        <fgColor rgb="FF0B5394"/>
        <bgColor rgb="FF0B5394"/>
      </patternFill>
    </fill>
    <fill>
      <patternFill patternType="solid">
        <fgColor rgb="FF808000"/>
        <bgColor rgb="FF808000"/>
      </patternFill>
    </fill>
    <fill>
      <patternFill patternType="solid">
        <fgColor rgb="FFD9D9D9"/>
        <bgColor rgb="FFD9D9D9"/>
      </patternFill>
    </fill>
  </fills>
  <borders count="33">
    <border>
      <left/>
      <right/>
      <top/>
      <bottom/>
      <diagonal/>
    </border>
    <border>
      <left/>
      <right style="thin">
        <color rgb="FFD9D9D9"/>
      </right>
      <top style="thin">
        <color rgb="FFD9D9D9"/>
      </top>
      <bottom/>
      <diagonal/>
    </border>
    <border>
      <left style="hair">
        <color rgb="FF0563C1"/>
      </left>
      <right/>
      <top style="hair">
        <color rgb="FF0563C1"/>
      </top>
      <bottom/>
      <diagonal/>
    </border>
    <border>
      <left/>
      <right/>
      <top style="hair">
        <color rgb="FF0563C1"/>
      </top>
      <bottom/>
      <diagonal/>
    </border>
    <border>
      <left/>
      <right style="hair">
        <color rgb="FF0563C1"/>
      </right>
      <top style="hair">
        <color rgb="FF0563C1"/>
      </top>
      <bottom/>
      <diagonal/>
    </border>
    <border>
      <left style="hair">
        <color rgb="FF0563C1"/>
      </left>
      <right/>
      <top/>
      <bottom/>
      <diagonal/>
    </border>
    <border>
      <left/>
      <right style="hair">
        <color rgb="FF0563C1"/>
      </right>
      <top/>
      <bottom/>
      <diagonal/>
    </border>
    <border>
      <left style="hair">
        <color rgb="FF0563C1"/>
      </left>
      <right/>
      <top/>
      <bottom style="hair">
        <color rgb="FF0563C1"/>
      </bottom>
      <diagonal/>
    </border>
    <border>
      <left/>
      <right style="hair">
        <color rgb="FF0563C1"/>
      </right>
      <top/>
      <bottom style="hair">
        <color rgb="FF0563C1"/>
      </bottom>
      <diagonal/>
    </border>
    <border>
      <left/>
      <right/>
      <top/>
      <bottom style="hair">
        <color rgb="FF0563C1"/>
      </bottom>
      <diagonal/>
    </border>
    <border>
      <left/>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style="thin">
        <color rgb="FFFFFFFF"/>
      </right>
      <top/>
      <bottom style="hair">
        <color rgb="FF0563C1"/>
      </bottom>
      <diagonal/>
    </border>
    <border>
      <left/>
      <right style="thin">
        <color rgb="FFFFFFFF"/>
      </right>
      <top/>
      <bottom style="hair">
        <color rgb="FF0563C1"/>
      </bottom>
      <diagonal/>
    </border>
    <border>
      <left style="thin">
        <color rgb="FF808000"/>
      </left>
      <right style="thin">
        <color rgb="FF808000"/>
      </right>
      <top style="thin">
        <color rgb="FF808000"/>
      </top>
      <bottom style="thin">
        <color rgb="FF808000"/>
      </bottom>
      <diagonal/>
    </border>
    <border>
      <left style="thin">
        <color rgb="FF808000"/>
      </left>
      <right/>
      <top style="thin">
        <color rgb="FF808000"/>
      </top>
      <bottom style="thin">
        <color rgb="FF808000"/>
      </bottom>
      <diagonal/>
    </border>
    <border>
      <left/>
      <right style="thin">
        <color rgb="FF808000"/>
      </right>
      <top style="thin">
        <color rgb="FF808000"/>
      </top>
      <bottom style="thin">
        <color rgb="FF808000"/>
      </bottom>
      <diagonal/>
    </border>
    <border>
      <left/>
      <right/>
      <top style="thin">
        <color rgb="FF808000"/>
      </top>
      <bottom style="thin">
        <color rgb="FF808000"/>
      </bottom>
      <diagonal/>
    </border>
    <border>
      <left/>
      <right/>
      <top/>
      <bottom style="hair">
        <color rgb="FF86967E"/>
      </bottom>
      <diagonal/>
    </border>
    <border>
      <left/>
      <right style="thin">
        <color rgb="FFFFFFFF"/>
      </right>
      <top/>
      <bottom style="hair">
        <color rgb="FF86967E"/>
      </bottom>
      <diagonal/>
    </border>
    <border>
      <left/>
      <right/>
      <top/>
      <bottom style="thin">
        <color rgb="FFD9D9D9"/>
      </bottom>
      <diagonal/>
    </border>
    <border>
      <left/>
      <right style="thin">
        <color rgb="FFD9D9D9"/>
      </right>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style="thick">
        <color rgb="FFEFEFEF"/>
      </left>
      <right style="thick">
        <color rgb="FFEFEFEF"/>
      </right>
      <top style="thick">
        <color rgb="FFEFEFEF"/>
      </top>
      <bottom style="thick">
        <color rgb="FFEFEFEF"/>
      </bottom>
      <diagonal/>
    </border>
    <border>
      <left style="thin">
        <color rgb="FFD9D9D9"/>
      </left>
      <right style="thin">
        <color rgb="FFD9D9D9"/>
      </right>
      <top/>
      <bottom style="thin">
        <color rgb="FFD9D9D9"/>
      </bottom>
      <diagonal/>
    </border>
  </borders>
  <cellStyleXfs count="1">
    <xf numFmtId="0" fontId="0" fillId="0" borderId="0"/>
  </cellStyleXfs>
  <cellXfs count="149">
    <xf numFmtId="0" fontId="0" fillId="0" borderId="0" xfId="0"/>
    <xf numFmtId="0" fontId="1" fillId="2" borderId="0" xfId="0" applyFont="1" applyFill="1"/>
    <xf numFmtId="0" fontId="1" fillId="2" borderId="1" xfId="0" applyFont="1" applyFill="1" applyBorder="1" applyAlignment="1">
      <alignment horizontal="center"/>
    </xf>
    <xf numFmtId="0" fontId="1" fillId="2" borderId="0" xfId="0" applyFont="1" applyFill="1" applyAlignment="1">
      <alignment horizontal="center"/>
    </xf>
    <xf numFmtId="0" fontId="1" fillId="2" borderId="0" xfId="0" applyFont="1" applyFill="1" applyAlignment="1">
      <alignment horizontal="center" vertical="center" wrapText="1"/>
    </xf>
    <xf numFmtId="0" fontId="2" fillId="0" borderId="0" xfId="0" applyFont="1"/>
    <xf numFmtId="0" fontId="3" fillId="0" borderId="0" xfId="0" applyFont="1" applyAlignment="1">
      <alignment horizontal="center"/>
    </xf>
    <xf numFmtId="0" fontId="4" fillId="0" borderId="0" xfId="0" applyFont="1" applyAlignment="1">
      <alignment horizontal="center"/>
    </xf>
    <xf numFmtId="0" fontId="5" fillId="0" borderId="0" xfId="0" applyFont="1"/>
    <xf numFmtId="0" fontId="2" fillId="0" borderId="0" xfId="0" applyFont="1" applyAlignment="1">
      <alignment horizontal="center"/>
    </xf>
    <xf numFmtId="21" fontId="2" fillId="0" borderId="0" xfId="0" applyNumberFormat="1" applyFont="1" applyAlignment="1">
      <alignment horizontal="center"/>
    </xf>
    <xf numFmtId="0" fontId="6" fillId="0" borderId="0" xfId="0" applyFont="1" applyAlignment="1">
      <alignment vertical="center" wrapText="1"/>
    </xf>
    <xf numFmtId="0" fontId="7" fillId="0" borderId="0" xfId="0" applyFont="1" applyAlignment="1">
      <alignment horizontal="right"/>
    </xf>
    <xf numFmtId="0" fontId="8" fillId="0" borderId="0" xfId="0" applyFont="1" applyAlignment="1">
      <alignment wrapText="1"/>
    </xf>
    <xf numFmtId="0" fontId="9" fillId="0" borderId="0" xfId="0" applyFont="1" applyAlignment="1">
      <alignment horizontal="center"/>
    </xf>
    <xf numFmtId="0" fontId="2" fillId="3" borderId="0" xfId="0" applyFont="1" applyFill="1"/>
    <xf numFmtId="0" fontId="10" fillId="0" borderId="0" xfId="0" applyFont="1" applyAlignment="1">
      <alignment vertical="center" wrapText="1"/>
    </xf>
    <xf numFmtId="0" fontId="4" fillId="0" borderId="0" xfId="0" applyFont="1" applyAlignment="1">
      <alignment vertical="center" wrapText="1"/>
    </xf>
    <xf numFmtId="0" fontId="4" fillId="3" borderId="0" xfId="0" applyFont="1" applyFill="1" applyAlignment="1">
      <alignment vertical="center" wrapText="1"/>
    </xf>
    <xf numFmtId="21" fontId="9" fillId="0" borderId="0" xfId="0" applyNumberFormat="1" applyFont="1" applyAlignment="1">
      <alignment horizontal="center"/>
    </xf>
    <xf numFmtId="0" fontId="4" fillId="0" borderId="0" xfId="0" applyFont="1"/>
    <xf numFmtId="21" fontId="2" fillId="0" borderId="0" xfId="0" applyNumberFormat="1" applyFont="1"/>
    <xf numFmtId="0" fontId="9" fillId="0" borderId="0" xfId="0" applyFont="1"/>
    <xf numFmtId="0" fontId="9" fillId="0" borderId="0" xfId="0" applyFont="1" applyAlignment="1">
      <alignment horizontal="left"/>
    </xf>
    <xf numFmtId="0" fontId="11" fillId="0" borderId="0" xfId="0" applyFont="1"/>
    <xf numFmtId="0" fontId="13" fillId="0" borderId="5" xfId="0" applyFont="1" applyBorder="1" applyAlignment="1">
      <alignment vertical="top" wrapText="1"/>
    </xf>
    <xf numFmtId="0" fontId="14" fillId="0" borderId="0" xfId="0" applyFont="1" applyAlignment="1">
      <alignment vertical="top"/>
    </xf>
    <xf numFmtId="0" fontId="13" fillId="0" borderId="0" xfId="0" applyFont="1" applyAlignment="1">
      <alignment vertical="top" wrapText="1"/>
    </xf>
    <xf numFmtId="0" fontId="11" fillId="0" borderId="6" xfId="0" applyFont="1" applyBorder="1"/>
    <xf numFmtId="0" fontId="13" fillId="0" borderId="2" xfId="0" applyFont="1" applyBorder="1" applyAlignment="1">
      <alignment vertical="top" wrapText="1"/>
    </xf>
    <xf numFmtId="0" fontId="15" fillId="0" borderId="4" xfId="0" applyFont="1" applyBorder="1" applyAlignment="1">
      <alignment vertical="top" wrapText="1"/>
    </xf>
    <xf numFmtId="0" fontId="13" fillId="0" borderId="3" xfId="0" applyFont="1" applyBorder="1" applyAlignment="1">
      <alignment vertical="top" wrapText="1"/>
    </xf>
    <xf numFmtId="0" fontId="11" fillId="0" borderId="4" xfId="0" applyFont="1" applyBorder="1"/>
    <xf numFmtId="0" fontId="11" fillId="0" borderId="5" xfId="0" applyFont="1" applyBorder="1"/>
    <xf numFmtId="0" fontId="11" fillId="0" borderId="6" xfId="0" applyFont="1" applyBorder="1" applyAlignment="1">
      <alignment horizontal="center" vertical="top"/>
    </xf>
    <xf numFmtId="0" fontId="11" fillId="0" borderId="0" xfId="0" applyFont="1" applyAlignment="1">
      <alignment horizontal="center" vertical="center"/>
    </xf>
    <xf numFmtId="0" fontId="13" fillId="0" borderId="6" xfId="0" applyFont="1" applyBorder="1" applyAlignment="1">
      <alignment vertical="top" wrapText="1"/>
    </xf>
    <xf numFmtId="0" fontId="13" fillId="0" borderId="0" xfId="0" applyFont="1" applyAlignment="1">
      <alignment horizontal="center" vertical="center" wrapText="1"/>
    </xf>
    <xf numFmtId="0" fontId="13" fillId="0" borderId="0" xfId="0" applyFont="1" applyAlignment="1">
      <alignment vertical="center" wrapText="1"/>
    </xf>
    <xf numFmtId="0" fontId="11" fillId="0" borderId="7" xfId="0" applyFont="1" applyBorder="1"/>
    <xf numFmtId="0" fontId="11" fillId="0" borderId="9" xfId="0" applyFont="1" applyBorder="1"/>
    <xf numFmtId="0" fontId="11" fillId="0" borderId="9" xfId="0" applyFont="1" applyBorder="1" applyAlignment="1">
      <alignment horizontal="center" vertical="center"/>
    </xf>
    <xf numFmtId="0" fontId="11" fillId="0" borderId="8" xfId="0" applyFont="1" applyBorder="1"/>
    <xf numFmtId="0" fontId="11" fillId="3" borderId="0" xfId="0" applyFont="1" applyFill="1" applyAlignment="1">
      <alignment horizontal="center" vertical="center"/>
    </xf>
    <xf numFmtId="0" fontId="17" fillId="3" borderId="13" xfId="0" applyFont="1" applyFill="1" applyBorder="1" applyAlignment="1">
      <alignment horizontal="left" vertical="center" wrapText="1"/>
    </xf>
    <xf numFmtId="0" fontId="17" fillId="3" borderId="13" xfId="0" applyFont="1" applyFill="1" applyBorder="1" applyAlignment="1">
      <alignment horizontal="center" vertical="center" wrapText="1"/>
    </xf>
    <xf numFmtId="0" fontId="19" fillId="3" borderId="15" xfId="0" applyFont="1" applyFill="1" applyBorder="1" applyAlignment="1">
      <alignment horizontal="left" vertical="top" wrapText="1"/>
    </xf>
    <xf numFmtId="0" fontId="20" fillId="3" borderId="16" xfId="0" applyFont="1" applyFill="1" applyBorder="1" applyAlignment="1">
      <alignment horizontal="center" vertical="center"/>
    </xf>
    <xf numFmtId="0" fontId="21" fillId="3" borderId="14" xfId="0" applyFont="1" applyFill="1" applyBorder="1" applyAlignment="1">
      <alignment horizontal="left" vertical="center" wrapText="1"/>
    </xf>
    <xf numFmtId="0" fontId="11" fillId="4" borderId="0" xfId="0" applyFont="1" applyFill="1" applyAlignment="1">
      <alignment horizontal="center" vertical="center"/>
    </xf>
    <xf numFmtId="0" fontId="23" fillId="0" borderId="17" xfId="0" applyFont="1" applyBorder="1" applyAlignment="1">
      <alignment horizontal="center" vertical="center"/>
    </xf>
    <xf numFmtId="0" fontId="24" fillId="0" borderId="18" xfId="0" applyFont="1" applyBorder="1" applyAlignment="1">
      <alignment vertical="center" wrapText="1"/>
    </xf>
    <xf numFmtId="0" fontId="26" fillId="0" borderId="18" xfId="0" applyFont="1" applyBorder="1" applyAlignment="1">
      <alignment vertical="center" wrapText="1"/>
    </xf>
    <xf numFmtId="0" fontId="27" fillId="3" borderId="0" xfId="0" applyFont="1" applyFill="1" applyAlignment="1">
      <alignment horizontal="center" vertical="center"/>
    </xf>
    <xf numFmtId="0" fontId="28" fillId="0" borderId="0" xfId="0" applyFont="1" applyAlignment="1">
      <alignment horizontal="center" vertical="center" wrapText="1"/>
    </xf>
    <xf numFmtId="0" fontId="29" fillId="3" borderId="0" xfId="0" applyFont="1" applyFill="1" applyAlignment="1">
      <alignment horizontal="left" vertical="center" wrapText="1"/>
    </xf>
    <xf numFmtId="0" fontId="30" fillId="3" borderId="13" xfId="0" applyFont="1" applyFill="1" applyBorder="1" applyAlignment="1">
      <alignment horizontal="left" vertical="center" wrapText="1"/>
    </xf>
    <xf numFmtId="0" fontId="18" fillId="3" borderId="0" xfId="0" applyFont="1" applyFill="1" applyAlignment="1">
      <alignment horizontal="center" vertical="center"/>
    </xf>
    <xf numFmtId="0" fontId="18" fillId="3" borderId="14" xfId="0" applyFont="1" applyFill="1" applyBorder="1" applyAlignment="1">
      <alignment horizontal="center" vertical="center"/>
    </xf>
    <xf numFmtId="0" fontId="32" fillId="3" borderId="0" xfId="0" applyFont="1" applyFill="1" applyAlignment="1">
      <alignment horizontal="center" vertical="center"/>
    </xf>
    <xf numFmtId="0" fontId="33" fillId="5" borderId="19" xfId="0" applyFont="1" applyFill="1" applyBorder="1" applyAlignment="1">
      <alignment horizontal="center" vertical="center" wrapText="1"/>
    </xf>
    <xf numFmtId="0" fontId="34" fillId="5" borderId="19" xfId="0" applyFont="1" applyFill="1" applyBorder="1" applyAlignment="1">
      <alignment horizontal="center" vertical="center" wrapText="1"/>
    </xf>
    <xf numFmtId="0" fontId="34" fillId="5" borderId="19" xfId="0" applyFont="1" applyFill="1" applyBorder="1" applyAlignment="1">
      <alignment horizontal="left" vertical="center" wrapText="1"/>
    </xf>
    <xf numFmtId="0" fontId="35" fillId="5" borderId="19" xfId="0" applyFont="1" applyFill="1" applyBorder="1" applyAlignment="1">
      <alignment horizontal="center" vertical="center" wrapText="1"/>
    </xf>
    <xf numFmtId="0" fontId="20" fillId="0" borderId="23" xfId="0" applyFont="1" applyBorder="1" applyAlignment="1">
      <alignment vertical="center" wrapText="1"/>
    </xf>
    <xf numFmtId="0" fontId="25" fillId="0" borderId="24" xfId="0" applyFont="1" applyBorder="1" applyAlignment="1">
      <alignment vertical="center" wrapText="1"/>
    </xf>
    <xf numFmtId="0" fontId="29" fillId="0" borderId="0" xfId="0" applyFont="1" applyAlignment="1">
      <alignment horizontal="left" vertical="center" wrapText="1"/>
    </xf>
    <xf numFmtId="0" fontId="20" fillId="0" borderId="0" xfId="0" applyFont="1" applyAlignment="1">
      <alignment vertical="center" wrapText="1"/>
    </xf>
    <xf numFmtId="0" fontId="37" fillId="3" borderId="0" xfId="0" applyFont="1" applyFill="1" applyAlignment="1">
      <alignment horizontal="left" vertical="center" wrapText="1"/>
    </xf>
    <xf numFmtId="0" fontId="28" fillId="6" borderId="0" xfId="0" applyFont="1" applyFill="1" applyAlignment="1">
      <alignment horizontal="center" vertical="center" wrapText="1"/>
    </xf>
    <xf numFmtId="0" fontId="39" fillId="6" borderId="0" xfId="0" applyFont="1" applyFill="1" applyAlignment="1">
      <alignment horizontal="center" vertical="center"/>
    </xf>
    <xf numFmtId="0" fontId="41" fillId="6" borderId="0" xfId="0" applyFont="1" applyFill="1" applyAlignment="1">
      <alignment horizontal="center" vertical="center"/>
    </xf>
    <xf numFmtId="0" fontId="43" fillId="6" borderId="29" xfId="0" applyFont="1" applyFill="1" applyBorder="1" applyAlignment="1">
      <alignment horizontal="center" vertical="center"/>
    </xf>
    <xf numFmtId="0" fontId="43" fillId="6" borderId="30" xfId="0" applyFont="1" applyFill="1" applyBorder="1" applyAlignment="1">
      <alignment horizontal="center" vertical="center"/>
    </xf>
    <xf numFmtId="0" fontId="44" fillId="6" borderId="31" xfId="0" applyFont="1" applyFill="1" applyBorder="1" applyAlignment="1">
      <alignment horizontal="center" vertical="center"/>
    </xf>
    <xf numFmtId="0" fontId="43" fillId="6" borderId="28" xfId="0" applyFont="1" applyFill="1" applyBorder="1" applyAlignment="1">
      <alignment horizontal="center" vertical="center"/>
    </xf>
    <xf numFmtId="0" fontId="36" fillId="6" borderId="29" xfId="0" applyFont="1" applyFill="1" applyBorder="1" applyAlignment="1">
      <alignment vertical="center" wrapText="1"/>
    </xf>
    <xf numFmtId="0" fontId="36" fillId="0" borderId="32" xfId="0" applyFont="1" applyBorder="1" applyAlignment="1">
      <alignment horizontal="center" vertical="center" wrapText="1"/>
    </xf>
    <xf numFmtId="0" fontId="45" fillId="0" borderId="32" xfId="0" applyFont="1" applyBorder="1" applyAlignment="1">
      <alignment horizontal="left" vertical="center" wrapText="1"/>
    </xf>
    <xf numFmtId="21" fontId="36" fillId="0" borderId="32" xfId="0" applyNumberFormat="1" applyFont="1" applyBorder="1" applyAlignment="1">
      <alignment horizontal="center" vertical="center" wrapText="1"/>
    </xf>
    <xf numFmtId="0" fontId="46" fillId="0" borderId="32" xfId="0" applyFont="1" applyBorder="1" applyAlignment="1">
      <alignment vertical="center" wrapText="1"/>
    </xf>
    <xf numFmtId="0" fontId="36" fillId="0" borderId="29" xfId="0" applyFont="1" applyBorder="1" applyAlignment="1">
      <alignment horizontal="center" vertical="center" wrapText="1"/>
    </xf>
    <xf numFmtId="0" fontId="47" fillId="0" borderId="29" xfId="0" applyFont="1" applyBorder="1" applyAlignment="1">
      <alignment vertical="center" wrapText="1"/>
    </xf>
    <xf numFmtId="0" fontId="48" fillId="0" borderId="29" xfId="0" applyFont="1" applyBorder="1" applyAlignment="1">
      <alignment horizontal="left" vertical="center" wrapText="1"/>
    </xf>
    <xf numFmtId="0" fontId="36" fillId="6" borderId="0" xfId="0" applyFont="1" applyFill="1" applyAlignment="1">
      <alignment vertical="center" wrapText="1"/>
    </xf>
    <xf numFmtId="0" fontId="36" fillId="0" borderId="0" xfId="0" applyFont="1" applyAlignment="1">
      <alignment horizontal="center" vertical="center" wrapText="1"/>
    </xf>
    <xf numFmtId="0" fontId="48" fillId="0" borderId="0" xfId="0" applyFont="1" applyAlignment="1">
      <alignment horizontal="left" vertical="center" wrapText="1"/>
    </xf>
    <xf numFmtId="0" fontId="47" fillId="0" borderId="0" xfId="0" applyFont="1" applyAlignment="1">
      <alignment vertical="center" wrapText="1"/>
    </xf>
    <xf numFmtId="0" fontId="36" fillId="3" borderId="29" xfId="0" applyFont="1" applyFill="1" applyBorder="1" applyAlignment="1">
      <alignment horizontal="center" vertical="center" wrapText="1"/>
    </xf>
    <xf numFmtId="0" fontId="36" fillId="3" borderId="32" xfId="0" applyFont="1" applyFill="1" applyBorder="1" applyAlignment="1">
      <alignment horizontal="center" vertical="center" wrapText="1"/>
    </xf>
    <xf numFmtId="21" fontId="36" fillId="3" borderId="32" xfId="0" applyNumberFormat="1" applyFont="1" applyFill="1" applyBorder="1" applyAlignment="1">
      <alignment horizontal="center" vertical="center" wrapText="1"/>
    </xf>
    <xf numFmtId="21" fontId="48" fillId="0" borderId="29" xfId="0" applyNumberFormat="1" applyFont="1" applyBorder="1" applyAlignment="1">
      <alignment horizontal="left" vertical="center" wrapText="1"/>
    </xf>
    <xf numFmtId="0" fontId="41" fillId="6" borderId="0" xfId="0" applyFont="1" applyFill="1" applyAlignment="1">
      <alignment horizontal="left" vertical="center"/>
    </xf>
    <xf numFmtId="0" fontId="14" fillId="0" borderId="0" xfId="0" applyFont="1" applyAlignment="1">
      <alignment vertical="top"/>
    </xf>
    <xf numFmtId="0" fontId="13" fillId="0" borderId="0" xfId="0" applyFont="1" applyAlignment="1">
      <alignment vertical="top" wrapText="1"/>
    </xf>
    <xf numFmtId="0" fontId="11" fillId="0" borderId="6" xfId="0" applyFont="1" applyBorder="1" applyAlignment="1">
      <alignment horizontal="left" vertical="center"/>
    </xf>
    <xf numFmtId="0" fontId="12" fillId="0" borderId="2" xfId="0" applyFont="1" applyBorder="1" applyAlignment="1">
      <alignment horizontal="center" vertical="center" wrapText="1"/>
    </xf>
    <xf numFmtId="0" fontId="25" fillId="0" borderId="9" xfId="0" applyFont="1" applyBorder="1" applyAlignment="1">
      <alignment vertical="center" wrapText="1"/>
    </xf>
    <xf numFmtId="0" fontId="16" fillId="3" borderId="10" xfId="0" applyFont="1" applyFill="1" applyBorder="1" applyAlignment="1">
      <alignment vertical="center" wrapText="1"/>
    </xf>
    <xf numFmtId="0" fontId="17" fillId="3" borderId="11" xfId="0" applyFont="1" applyFill="1" applyBorder="1" applyAlignment="1">
      <alignment horizontal="right" vertical="center" wrapText="1"/>
    </xf>
    <xf numFmtId="0" fontId="18" fillId="3" borderId="0" xfId="0" applyFont="1" applyFill="1" applyAlignment="1">
      <alignment horizontal="center" vertical="center" wrapText="1"/>
    </xf>
    <xf numFmtId="0" fontId="22" fillId="3" borderId="0" xfId="0" applyFont="1" applyFill="1" applyAlignment="1">
      <alignment horizontal="center" vertical="center" wrapText="1"/>
    </xf>
    <xf numFmtId="0" fontId="11" fillId="4" borderId="0" xfId="0" applyFont="1" applyFill="1" applyAlignment="1">
      <alignment horizontal="center" vertical="center"/>
    </xf>
    <xf numFmtId="0" fontId="25" fillId="0" borderId="23" xfId="0" applyFont="1" applyBorder="1" applyAlignment="1">
      <alignment vertical="center" wrapText="1"/>
    </xf>
    <xf numFmtId="0" fontId="36" fillId="0" borderId="27" xfId="0" applyFont="1" applyBorder="1" applyAlignment="1">
      <alignment horizontal="left" vertical="center" wrapText="1"/>
    </xf>
    <xf numFmtId="0" fontId="32" fillId="3" borderId="0" xfId="0" applyFont="1" applyFill="1" applyAlignment="1">
      <alignment horizontal="center" vertical="center"/>
    </xf>
    <xf numFmtId="0" fontId="34" fillId="5" borderId="20" xfId="0" applyFont="1" applyFill="1" applyBorder="1" applyAlignment="1">
      <alignment horizontal="center" vertical="center" wrapText="1"/>
    </xf>
    <xf numFmtId="0" fontId="36" fillId="0" borderId="25" xfId="0" applyFont="1" applyBorder="1" applyAlignment="1">
      <alignment horizontal="left" vertical="center" wrapText="1"/>
    </xf>
    <xf numFmtId="0" fontId="34" fillId="5" borderId="20" xfId="0" applyFont="1" applyFill="1" applyBorder="1" applyAlignment="1">
      <alignment horizontal="left" vertical="center" wrapText="1"/>
    </xf>
    <xf numFmtId="0" fontId="16" fillId="3" borderId="0" xfId="0" applyFont="1" applyFill="1" applyAlignment="1">
      <alignment horizontal="left" vertical="center" wrapText="1"/>
    </xf>
    <xf numFmtId="0" fontId="18" fillId="3" borderId="13" xfId="0" applyFont="1" applyFill="1" applyBorder="1" applyAlignment="1">
      <alignment horizontal="center" vertical="center" wrapText="1"/>
    </xf>
    <xf numFmtId="0" fontId="18" fillId="3" borderId="0" xfId="0" applyFont="1" applyFill="1" applyAlignment="1">
      <alignment horizontal="center" vertical="center"/>
    </xf>
    <xf numFmtId="0" fontId="31" fillId="3" borderId="0" xfId="0" applyFont="1" applyFill="1" applyAlignment="1">
      <alignment horizontal="center" vertical="center" wrapText="1"/>
    </xf>
    <xf numFmtId="0" fontId="38" fillId="6" borderId="0" xfId="0" applyFont="1" applyFill="1" applyAlignment="1">
      <alignment horizontal="center" vertical="center" wrapText="1"/>
    </xf>
    <xf numFmtId="0" fontId="40" fillId="4" borderId="0" xfId="0" applyFont="1" applyFill="1" applyAlignment="1">
      <alignment horizontal="center" vertical="center" wrapText="1"/>
    </xf>
    <xf numFmtId="0" fontId="42" fillId="0" borderId="0" xfId="0" applyFont="1" applyAlignment="1">
      <alignment horizontal="left" vertical="center" wrapText="1"/>
    </xf>
    <xf numFmtId="0" fontId="3" fillId="0" borderId="0" xfId="0" applyFont="1"/>
    <xf numFmtId="0" fontId="3" fillId="0" borderId="0" xfId="0" applyFont="1" applyAlignment="1">
      <alignment horizontal="center" vertical="center" wrapText="1"/>
    </xf>
    <xf numFmtId="0" fontId="7" fillId="0" borderId="0" xfId="0" applyFont="1" applyAlignment="1">
      <alignment vertical="center" wrapText="1"/>
    </xf>
    <xf numFmtId="0" fontId="6" fillId="3" borderId="0" xfId="0" applyFont="1" applyFill="1" applyAlignment="1">
      <alignment vertical="center" wrapText="1"/>
    </xf>
    <xf numFmtId="0" fontId="7" fillId="0" borderId="0" xfId="0" applyFont="1"/>
    <xf numFmtId="0" fontId="3" fillId="0" borderId="0" xfId="0" applyFont="1" applyAlignment="1">
      <alignment horizontal="left"/>
    </xf>
    <xf numFmtId="0" fontId="10" fillId="0" borderId="3" xfId="0" applyFont="1" applyBorder="1" applyAlignment="1"/>
    <xf numFmtId="0" fontId="10" fillId="0" borderId="4" xfId="0" applyFont="1" applyBorder="1" applyAlignment="1"/>
    <xf numFmtId="0" fontId="0" fillId="0" borderId="0" xfId="0" applyAlignment="1"/>
    <xf numFmtId="0" fontId="15" fillId="0" borderId="3" xfId="0" applyFont="1" applyBorder="1" applyAlignment="1">
      <alignment vertical="top" wrapText="1"/>
    </xf>
    <xf numFmtId="0" fontId="10" fillId="0" borderId="8" xfId="0" applyFont="1" applyBorder="1" applyAlignment="1"/>
    <xf numFmtId="0" fontId="10" fillId="0" borderId="10" xfId="0" applyFont="1" applyBorder="1" applyAlignment="1"/>
    <xf numFmtId="0" fontId="10" fillId="0" borderId="12" xfId="0" applyFont="1" applyBorder="1" applyAlignment="1"/>
    <xf numFmtId="0" fontId="10" fillId="0" borderId="14" xfId="0" applyFont="1" applyBorder="1" applyAlignment="1"/>
    <xf numFmtId="0" fontId="10" fillId="0" borderId="9" xfId="0" applyFont="1" applyBorder="1" applyAlignment="1"/>
    <xf numFmtId="0" fontId="10" fillId="0" borderId="18" xfId="0" applyFont="1" applyBorder="1" applyAlignment="1"/>
    <xf numFmtId="0" fontId="10" fillId="0" borderId="13" xfId="0" applyFont="1" applyBorder="1" applyAlignment="1"/>
    <xf numFmtId="0" fontId="10" fillId="0" borderId="21" xfId="0" applyFont="1" applyBorder="1" applyAlignment="1"/>
    <xf numFmtId="0" fontId="10" fillId="0" borderId="22" xfId="0" applyFont="1" applyBorder="1" applyAlignment="1"/>
    <xf numFmtId="0" fontId="27" fillId="0" borderId="0" xfId="0" applyFont="1" applyAlignment="1">
      <alignment horizontal="left" vertical="center" wrapText="1"/>
    </xf>
    <xf numFmtId="0" fontId="26" fillId="0" borderId="23" xfId="0" applyFont="1" applyBorder="1" applyAlignment="1">
      <alignment vertical="center" wrapText="1"/>
    </xf>
    <xf numFmtId="0" fontId="10" fillId="0" borderId="23" xfId="0" applyFont="1" applyBorder="1" applyAlignment="1"/>
    <xf numFmtId="0" fontId="10" fillId="0" borderId="24" xfId="0" applyFont="1" applyBorder="1" applyAlignment="1"/>
    <xf numFmtId="0" fontId="10" fillId="0" borderId="25" xfId="0" applyFont="1" applyBorder="1" applyAlignment="1"/>
    <xf numFmtId="0" fontId="10" fillId="0" borderId="26" xfId="0" applyFont="1" applyBorder="1" applyAlignment="1"/>
    <xf numFmtId="0" fontId="24" fillId="0" borderId="23" xfId="0" applyFont="1" applyBorder="1" applyAlignment="1">
      <alignment vertical="center" wrapText="1"/>
    </xf>
    <xf numFmtId="0" fontId="10" fillId="0" borderId="27" xfId="0" applyFont="1" applyBorder="1" applyAlignment="1"/>
    <xf numFmtId="0" fontId="10" fillId="0" borderId="28" xfId="0" applyFont="1" applyBorder="1" applyAlignment="1"/>
    <xf numFmtId="21" fontId="45" fillId="0" borderId="32" xfId="0" applyNumberFormat="1" applyFont="1" applyBorder="1" applyAlignment="1">
      <alignment horizontal="left" vertical="center" wrapText="1"/>
    </xf>
    <xf numFmtId="0" fontId="45" fillId="0" borderId="29" xfId="0" applyFont="1" applyBorder="1" applyAlignment="1">
      <alignment horizontal="left" vertical="center" wrapText="1"/>
    </xf>
    <xf numFmtId="0" fontId="46" fillId="0" borderId="29" xfId="0" applyFont="1" applyBorder="1" applyAlignment="1">
      <alignment vertical="center" wrapText="1"/>
    </xf>
    <xf numFmtId="21" fontId="45" fillId="0" borderId="29" xfId="0" applyNumberFormat="1" applyFont="1" applyBorder="1" applyAlignment="1">
      <alignment horizontal="left" vertical="center" wrapText="1"/>
    </xf>
    <xf numFmtId="0" fontId="45" fillId="3" borderId="29" xfId="0" applyFont="1" applyFill="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26" Type="http://schemas.openxmlformats.org/officeDocument/2006/relationships/image" Target="../media/image32.png"/><Relationship Id="rId3" Type="http://schemas.openxmlformats.org/officeDocument/2006/relationships/image" Target="../media/image9.jpg"/><Relationship Id="rId21" Type="http://schemas.openxmlformats.org/officeDocument/2006/relationships/image" Target="../media/image27.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5" Type="http://schemas.openxmlformats.org/officeDocument/2006/relationships/image" Target="../media/image31.png"/><Relationship Id="rId2" Type="http://schemas.openxmlformats.org/officeDocument/2006/relationships/image" Target="../media/image8.png"/><Relationship Id="rId16" Type="http://schemas.openxmlformats.org/officeDocument/2006/relationships/image" Target="../media/image22.png"/><Relationship Id="rId20" Type="http://schemas.openxmlformats.org/officeDocument/2006/relationships/image" Target="../media/image26.png"/><Relationship Id="rId29" Type="http://schemas.openxmlformats.org/officeDocument/2006/relationships/image" Target="../media/image35.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30.png"/><Relationship Id="rId5" Type="http://schemas.openxmlformats.org/officeDocument/2006/relationships/image" Target="../media/image11.png"/><Relationship Id="rId15" Type="http://schemas.openxmlformats.org/officeDocument/2006/relationships/image" Target="../media/image21.png"/><Relationship Id="rId23" Type="http://schemas.openxmlformats.org/officeDocument/2006/relationships/image" Target="../media/image29.png"/><Relationship Id="rId28" Type="http://schemas.openxmlformats.org/officeDocument/2006/relationships/image" Target="../media/image34.png"/><Relationship Id="rId10" Type="http://schemas.openxmlformats.org/officeDocument/2006/relationships/image" Target="../media/image16.png"/><Relationship Id="rId19" Type="http://schemas.openxmlformats.org/officeDocument/2006/relationships/image" Target="../media/image25.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8.png"/><Relationship Id="rId27" Type="http://schemas.openxmlformats.org/officeDocument/2006/relationships/image" Target="../media/image33.png"/><Relationship Id="rId30"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oneCellAnchor>
    <xdr:from>
      <xdr:col>2</xdr:col>
      <xdr:colOff>9525</xdr:colOff>
      <xdr:row>1</xdr:row>
      <xdr:rowOff>190500</xdr:rowOff>
    </xdr:from>
    <xdr:ext cx="1838325" cy="361950"/>
    <xdr:pic>
      <xdr:nvPicPr>
        <xdr:cNvPr id="2" name="image1.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1574800</xdr:colOff>
      <xdr:row>7</xdr:row>
      <xdr:rowOff>1803400</xdr:rowOff>
    </xdr:from>
    <xdr:ext cx="3295650" cy="1133475"/>
    <xdr:pic>
      <xdr:nvPicPr>
        <xdr:cNvPr id="3" name="image30.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xfrm>
          <a:off x="2781300" y="4368800"/>
          <a:ext cx="3295650" cy="1133475"/>
        </a:xfrm>
        <a:prstGeom prst="rect">
          <a:avLst/>
        </a:prstGeom>
        <a:noFill/>
      </xdr:spPr>
    </xdr:pic>
    <xdr:clientData fLocksWithSheet="0"/>
  </xdr:oneCellAnchor>
  <xdr:oneCellAnchor>
    <xdr:from>
      <xdr:col>4</xdr:col>
      <xdr:colOff>1016000</xdr:colOff>
      <xdr:row>7</xdr:row>
      <xdr:rowOff>2057399</xdr:rowOff>
    </xdr:from>
    <xdr:ext cx="5346700" cy="2213721"/>
    <xdr:pic>
      <xdr:nvPicPr>
        <xdr:cNvPr id="4" name="image10.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xfrm>
          <a:off x="9525000" y="4622799"/>
          <a:ext cx="5346700" cy="2213721"/>
        </a:xfrm>
        <a:prstGeom prst="rect">
          <a:avLst/>
        </a:prstGeom>
        <a:noFill/>
      </xdr:spPr>
    </xdr:pic>
    <xdr:clientData fLocksWithSheet="0"/>
  </xdr:oneCellAnchor>
  <xdr:oneCellAnchor>
    <xdr:from>
      <xdr:col>4</xdr:col>
      <xdr:colOff>1016000</xdr:colOff>
      <xdr:row>9</xdr:row>
      <xdr:rowOff>38100</xdr:rowOff>
    </xdr:from>
    <xdr:ext cx="5499100" cy="1499755"/>
    <xdr:pic>
      <xdr:nvPicPr>
        <xdr:cNvPr id="5" name="image2.pn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4" cstate="print"/>
        <a:stretch>
          <a:fillRect/>
        </a:stretch>
      </xdr:blipFill>
      <xdr:spPr>
        <a:xfrm>
          <a:off x="9525000" y="5791200"/>
          <a:ext cx="5499100" cy="1499755"/>
        </a:xfrm>
        <a:prstGeom prst="rect">
          <a:avLst/>
        </a:prstGeom>
        <a:noFill/>
      </xdr:spPr>
    </xdr:pic>
    <xdr:clientData fLocksWithSheet="0"/>
  </xdr:oneCellAnchor>
  <xdr:oneCellAnchor>
    <xdr:from>
      <xdr:col>2</xdr:col>
      <xdr:colOff>0</xdr:colOff>
      <xdr:row>10</xdr:row>
      <xdr:rowOff>76200</xdr:rowOff>
    </xdr:from>
    <xdr:ext cx="6618514" cy="2438400"/>
    <xdr:pic>
      <xdr:nvPicPr>
        <xdr:cNvPr id="6" name="image7.png">
          <a:extLst>
            <a:ext uri="{FF2B5EF4-FFF2-40B4-BE49-F238E27FC236}">
              <a16:creationId xmlns:a16="http://schemas.microsoft.com/office/drawing/2014/main" id="{00000000-0008-0000-0100-000006000000}"/>
            </a:ext>
          </a:extLst>
        </xdr:cNvPr>
        <xdr:cNvPicPr preferRelativeResize="0"/>
      </xdr:nvPicPr>
      <xdr:blipFill>
        <a:blip xmlns:r="http://schemas.openxmlformats.org/officeDocument/2006/relationships" r:embed="rId5" cstate="print"/>
        <a:stretch>
          <a:fillRect/>
        </a:stretch>
      </xdr:blipFill>
      <xdr:spPr>
        <a:xfrm>
          <a:off x="1206500" y="7429500"/>
          <a:ext cx="6618514" cy="2438400"/>
        </a:xfrm>
        <a:prstGeom prst="rect">
          <a:avLst/>
        </a:prstGeom>
        <a:noFill/>
      </xdr:spPr>
    </xdr:pic>
    <xdr:clientData fLocksWithSheet="0"/>
  </xdr:oneCellAnchor>
  <xdr:oneCellAnchor>
    <xdr:from>
      <xdr:col>4</xdr:col>
      <xdr:colOff>469900</xdr:colOff>
      <xdr:row>10</xdr:row>
      <xdr:rowOff>723899</xdr:rowOff>
    </xdr:from>
    <xdr:ext cx="6324600" cy="4525059"/>
    <xdr:pic>
      <xdr:nvPicPr>
        <xdr:cNvPr id="7" name="image22.png">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6" cstate="print"/>
        <a:stretch>
          <a:fillRect/>
        </a:stretch>
      </xdr:blipFill>
      <xdr:spPr>
        <a:xfrm>
          <a:off x="8978900" y="8331199"/>
          <a:ext cx="6324600" cy="4525059"/>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4</xdr:row>
      <xdr:rowOff>0</xdr:rowOff>
    </xdr:from>
    <xdr:ext cx="1352550" cy="762000"/>
    <xdr:pic>
      <xdr:nvPicPr>
        <xdr:cNvPr id="2" name="image14.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5</xdr:row>
      <xdr:rowOff>0</xdr:rowOff>
    </xdr:from>
    <xdr:ext cx="1352550" cy="771525"/>
    <xdr:pic>
      <xdr:nvPicPr>
        <xdr:cNvPr id="3" name="image4.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6</xdr:row>
      <xdr:rowOff>0</xdr:rowOff>
    </xdr:from>
    <xdr:ext cx="1352550" cy="762000"/>
    <xdr:pic>
      <xdr:nvPicPr>
        <xdr:cNvPr id="4" name="image3.jp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0</xdr:colOff>
      <xdr:row>7</xdr:row>
      <xdr:rowOff>0</xdr:rowOff>
    </xdr:from>
    <xdr:ext cx="1352550" cy="771525"/>
    <xdr:pic>
      <xdr:nvPicPr>
        <xdr:cNvPr id="5" name="image15.png">
          <a:extLst>
            <a:ext uri="{FF2B5EF4-FFF2-40B4-BE49-F238E27FC236}">
              <a16:creationId xmlns:a16="http://schemas.microsoft.com/office/drawing/2014/main" id="{00000000-0008-0000-03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0</xdr:colOff>
      <xdr:row>8</xdr:row>
      <xdr:rowOff>0</xdr:rowOff>
    </xdr:from>
    <xdr:ext cx="1352550" cy="762000"/>
    <xdr:pic>
      <xdr:nvPicPr>
        <xdr:cNvPr id="6" name="image8.png">
          <a:extLst>
            <a:ext uri="{FF2B5EF4-FFF2-40B4-BE49-F238E27FC236}">
              <a16:creationId xmlns:a16="http://schemas.microsoft.com/office/drawing/2014/main" id="{00000000-0008-0000-03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0</xdr:colOff>
      <xdr:row>9</xdr:row>
      <xdr:rowOff>0</xdr:rowOff>
    </xdr:from>
    <xdr:ext cx="1352550" cy="771525"/>
    <xdr:pic>
      <xdr:nvPicPr>
        <xdr:cNvPr id="7" name="image20.png">
          <a:extLst>
            <a:ext uri="{FF2B5EF4-FFF2-40B4-BE49-F238E27FC236}">
              <a16:creationId xmlns:a16="http://schemas.microsoft.com/office/drawing/2014/main" id="{00000000-0008-0000-03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10</xdr:row>
      <xdr:rowOff>0</xdr:rowOff>
    </xdr:from>
    <xdr:ext cx="1352550" cy="762000"/>
    <xdr:pic>
      <xdr:nvPicPr>
        <xdr:cNvPr id="8" name="image26.png">
          <a:extLst>
            <a:ext uri="{FF2B5EF4-FFF2-40B4-BE49-F238E27FC236}">
              <a16:creationId xmlns:a16="http://schemas.microsoft.com/office/drawing/2014/main" id="{00000000-0008-0000-03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0</xdr:colOff>
      <xdr:row>11</xdr:row>
      <xdr:rowOff>0</xdr:rowOff>
    </xdr:from>
    <xdr:ext cx="1352550" cy="762000"/>
    <xdr:pic>
      <xdr:nvPicPr>
        <xdr:cNvPr id="9" name="image13.png">
          <a:extLst>
            <a:ext uri="{FF2B5EF4-FFF2-40B4-BE49-F238E27FC236}">
              <a16:creationId xmlns:a16="http://schemas.microsoft.com/office/drawing/2014/main" id="{00000000-0008-0000-03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0</xdr:colOff>
      <xdr:row>12</xdr:row>
      <xdr:rowOff>0</xdr:rowOff>
    </xdr:from>
    <xdr:ext cx="1352550" cy="771525"/>
    <xdr:pic>
      <xdr:nvPicPr>
        <xdr:cNvPr id="10" name="image29.png">
          <a:extLst>
            <a:ext uri="{FF2B5EF4-FFF2-40B4-BE49-F238E27FC236}">
              <a16:creationId xmlns:a16="http://schemas.microsoft.com/office/drawing/2014/main" id="{00000000-0008-0000-03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0</xdr:colOff>
      <xdr:row>13</xdr:row>
      <xdr:rowOff>0</xdr:rowOff>
    </xdr:from>
    <xdr:ext cx="1352550" cy="771525"/>
    <xdr:pic>
      <xdr:nvPicPr>
        <xdr:cNvPr id="11" name="image5.png">
          <a:extLst>
            <a:ext uri="{FF2B5EF4-FFF2-40B4-BE49-F238E27FC236}">
              <a16:creationId xmlns:a16="http://schemas.microsoft.com/office/drawing/2014/main" id="{00000000-0008-0000-03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0</xdr:colOff>
      <xdr:row>14</xdr:row>
      <xdr:rowOff>0</xdr:rowOff>
    </xdr:from>
    <xdr:ext cx="1352550" cy="781050"/>
    <xdr:pic>
      <xdr:nvPicPr>
        <xdr:cNvPr id="12" name="image16.png">
          <a:extLst>
            <a:ext uri="{FF2B5EF4-FFF2-40B4-BE49-F238E27FC236}">
              <a16:creationId xmlns:a16="http://schemas.microsoft.com/office/drawing/2014/main" id="{00000000-0008-0000-03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0</xdr:colOff>
      <xdr:row>15</xdr:row>
      <xdr:rowOff>0</xdr:rowOff>
    </xdr:from>
    <xdr:ext cx="1352550" cy="781050"/>
    <xdr:pic>
      <xdr:nvPicPr>
        <xdr:cNvPr id="13" name="image27.png">
          <a:extLst>
            <a:ext uri="{FF2B5EF4-FFF2-40B4-BE49-F238E27FC236}">
              <a16:creationId xmlns:a16="http://schemas.microsoft.com/office/drawing/2014/main" id="{00000000-0008-0000-03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0</xdr:colOff>
      <xdr:row>16</xdr:row>
      <xdr:rowOff>0</xdr:rowOff>
    </xdr:from>
    <xdr:ext cx="1352550" cy="771525"/>
    <xdr:pic>
      <xdr:nvPicPr>
        <xdr:cNvPr id="14" name="image6.png">
          <a:extLst>
            <a:ext uri="{FF2B5EF4-FFF2-40B4-BE49-F238E27FC236}">
              <a16:creationId xmlns:a16="http://schemas.microsoft.com/office/drawing/2014/main" id="{00000000-0008-0000-03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17</xdr:row>
      <xdr:rowOff>0</xdr:rowOff>
    </xdr:from>
    <xdr:ext cx="1352550" cy="752475"/>
    <xdr:pic>
      <xdr:nvPicPr>
        <xdr:cNvPr id="15" name="image18.png">
          <a:extLst>
            <a:ext uri="{FF2B5EF4-FFF2-40B4-BE49-F238E27FC236}">
              <a16:creationId xmlns:a16="http://schemas.microsoft.com/office/drawing/2014/main" id="{00000000-0008-0000-03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xdr:col>
      <xdr:colOff>0</xdr:colOff>
      <xdr:row>18</xdr:row>
      <xdr:rowOff>0</xdr:rowOff>
    </xdr:from>
    <xdr:ext cx="1352550" cy="771525"/>
    <xdr:pic>
      <xdr:nvPicPr>
        <xdr:cNvPr id="16" name="image24.png">
          <a:extLst>
            <a:ext uri="{FF2B5EF4-FFF2-40B4-BE49-F238E27FC236}">
              <a16:creationId xmlns:a16="http://schemas.microsoft.com/office/drawing/2014/main" id="{00000000-0008-0000-0300-000010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xdr:col>
      <xdr:colOff>0</xdr:colOff>
      <xdr:row>19</xdr:row>
      <xdr:rowOff>0</xdr:rowOff>
    </xdr:from>
    <xdr:ext cx="1352550" cy="771525"/>
    <xdr:pic>
      <xdr:nvPicPr>
        <xdr:cNvPr id="17" name="image19.png">
          <a:extLst>
            <a:ext uri="{FF2B5EF4-FFF2-40B4-BE49-F238E27FC236}">
              <a16:creationId xmlns:a16="http://schemas.microsoft.com/office/drawing/2014/main" id="{00000000-0008-0000-0300-000011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xdr:col>
      <xdr:colOff>0</xdr:colOff>
      <xdr:row>20</xdr:row>
      <xdr:rowOff>0</xdr:rowOff>
    </xdr:from>
    <xdr:ext cx="1352550" cy="762000"/>
    <xdr:pic>
      <xdr:nvPicPr>
        <xdr:cNvPr id="18" name="image23.png">
          <a:extLst>
            <a:ext uri="{FF2B5EF4-FFF2-40B4-BE49-F238E27FC236}">
              <a16:creationId xmlns:a16="http://schemas.microsoft.com/office/drawing/2014/main" id="{00000000-0008-0000-0300-000012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xdr:col>
      <xdr:colOff>0</xdr:colOff>
      <xdr:row>21</xdr:row>
      <xdr:rowOff>0</xdr:rowOff>
    </xdr:from>
    <xdr:ext cx="1352550" cy="752475"/>
    <xdr:pic>
      <xdr:nvPicPr>
        <xdr:cNvPr id="19" name="image12.png">
          <a:extLst>
            <a:ext uri="{FF2B5EF4-FFF2-40B4-BE49-F238E27FC236}">
              <a16:creationId xmlns:a16="http://schemas.microsoft.com/office/drawing/2014/main" id="{00000000-0008-0000-0300-000013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xdr:col>
      <xdr:colOff>0</xdr:colOff>
      <xdr:row>22</xdr:row>
      <xdr:rowOff>0</xdr:rowOff>
    </xdr:from>
    <xdr:ext cx="1352550" cy="781050"/>
    <xdr:pic>
      <xdr:nvPicPr>
        <xdr:cNvPr id="20" name="image9.png">
          <a:extLst>
            <a:ext uri="{FF2B5EF4-FFF2-40B4-BE49-F238E27FC236}">
              <a16:creationId xmlns:a16="http://schemas.microsoft.com/office/drawing/2014/main" id="{00000000-0008-0000-0300-000014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1</xdr:col>
      <xdr:colOff>0</xdr:colOff>
      <xdr:row>23</xdr:row>
      <xdr:rowOff>0</xdr:rowOff>
    </xdr:from>
    <xdr:ext cx="1352550" cy="762000"/>
    <xdr:pic>
      <xdr:nvPicPr>
        <xdr:cNvPr id="21" name="image17.png">
          <a:extLst>
            <a:ext uri="{FF2B5EF4-FFF2-40B4-BE49-F238E27FC236}">
              <a16:creationId xmlns:a16="http://schemas.microsoft.com/office/drawing/2014/main" id="{00000000-0008-0000-0300-000015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1</xdr:col>
      <xdr:colOff>0</xdr:colOff>
      <xdr:row>24</xdr:row>
      <xdr:rowOff>0</xdr:rowOff>
    </xdr:from>
    <xdr:ext cx="1352550" cy="771525"/>
    <xdr:pic>
      <xdr:nvPicPr>
        <xdr:cNvPr id="22" name="image11.png">
          <a:extLst>
            <a:ext uri="{FF2B5EF4-FFF2-40B4-BE49-F238E27FC236}">
              <a16:creationId xmlns:a16="http://schemas.microsoft.com/office/drawing/2014/main" id="{00000000-0008-0000-0300-000016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1</xdr:col>
      <xdr:colOff>0</xdr:colOff>
      <xdr:row>25</xdr:row>
      <xdr:rowOff>0</xdr:rowOff>
    </xdr:from>
    <xdr:ext cx="1352550" cy="771525"/>
    <xdr:pic>
      <xdr:nvPicPr>
        <xdr:cNvPr id="23" name="image34.png">
          <a:extLst>
            <a:ext uri="{FF2B5EF4-FFF2-40B4-BE49-F238E27FC236}">
              <a16:creationId xmlns:a16="http://schemas.microsoft.com/office/drawing/2014/main" id="{00000000-0008-0000-0300-000017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1</xdr:col>
      <xdr:colOff>0</xdr:colOff>
      <xdr:row>26</xdr:row>
      <xdr:rowOff>0</xdr:rowOff>
    </xdr:from>
    <xdr:ext cx="1352550" cy="771525"/>
    <xdr:pic>
      <xdr:nvPicPr>
        <xdr:cNvPr id="24" name="image21.png">
          <a:extLst>
            <a:ext uri="{FF2B5EF4-FFF2-40B4-BE49-F238E27FC236}">
              <a16:creationId xmlns:a16="http://schemas.microsoft.com/office/drawing/2014/main" id="{00000000-0008-0000-0300-000018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1</xdr:col>
      <xdr:colOff>0</xdr:colOff>
      <xdr:row>27</xdr:row>
      <xdr:rowOff>0</xdr:rowOff>
    </xdr:from>
    <xdr:ext cx="1352550" cy="762000"/>
    <xdr:pic>
      <xdr:nvPicPr>
        <xdr:cNvPr id="25" name="image36.png">
          <a:extLst>
            <a:ext uri="{FF2B5EF4-FFF2-40B4-BE49-F238E27FC236}">
              <a16:creationId xmlns:a16="http://schemas.microsoft.com/office/drawing/2014/main" id="{00000000-0008-0000-0300-000019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1</xdr:col>
      <xdr:colOff>0</xdr:colOff>
      <xdr:row>28</xdr:row>
      <xdr:rowOff>0</xdr:rowOff>
    </xdr:from>
    <xdr:ext cx="1352550" cy="771525"/>
    <xdr:pic>
      <xdr:nvPicPr>
        <xdr:cNvPr id="26" name="image31.png">
          <a:extLst>
            <a:ext uri="{FF2B5EF4-FFF2-40B4-BE49-F238E27FC236}">
              <a16:creationId xmlns:a16="http://schemas.microsoft.com/office/drawing/2014/main" id="{00000000-0008-0000-0300-00001A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1</xdr:col>
      <xdr:colOff>0</xdr:colOff>
      <xdr:row>29</xdr:row>
      <xdr:rowOff>0</xdr:rowOff>
    </xdr:from>
    <xdr:ext cx="1352550" cy="771525"/>
    <xdr:pic>
      <xdr:nvPicPr>
        <xdr:cNvPr id="27" name="image28.png">
          <a:extLst>
            <a:ext uri="{FF2B5EF4-FFF2-40B4-BE49-F238E27FC236}">
              <a16:creationId xmlns:a16="http://schemas.microsoft.com/office/drawing/2014/main" id="{00000000-0008-0000-0300-00001B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oneCellAnchor>
    <xdr:from>
      <xdr:col>1</xdr:col>
      <xdr:colOff>0</xdr:colOff>
      <xdr:row>30</xdr:row>
      <xdr:rowOff>0</xdr:rowOff>
    </xdr:from>
    <xdr:ext cx="1352550" cy="781050"/>
    <xdr:pic>
      <xdr:nvPicPr>
        <xdr:cNvPr id="28" name="image25.png">
          <a:extLst>
            <a:ext uri="{FF2B5EF4-FFF2-40B4-BE49-F238E27FC236}">
              <a16:creationId xmlns:a16="http://schemas.microsoft.com/office/drawing/2014/main" id="{00000000-0008-0000-0300-00001C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1</xdr:col>
      <xdr:colOff>0</xdr:colOff>
      <xdr:row>31</xdr:row>
      <xdr:rowOff>0</xdr:rowOff>
    </xdr:from>
    <xdr:ext cx="1352550" cy="781050"/>
    <xdr:pic>
      <xdr:nvPicPr>
        <xdr:cNvPr id="29" name="image33.png">
          <a:extLst>
            <a:ext uri="{FF2B5EF4-FFF2-40B4-BE49-F238E27FC236}">
              <a16:creationId xmlns:a16="http://schemas.microsoft.com/office/drawing/2014/main" id="{00000000-0008-0000-0300-00001D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1</xdr:col>
      <xdr:colOff>0</xdr:colOff>
      <xdr:row>32</xdr:row>
      <xdr:rowOff>0</xdr:rowOff>
    </xdr:from>
    <xdr:ext cx="1352550" cy="762000"/>
    <xdr:pic>
      <xdr:nvPicPr>
        <xdr:cNvPr id="30" name="image35.png">
          <a:extLst>
            <a:ext uri="{FF2B5EF4-FFF2-40B4-BE49-F238E27FC236}">
              <a16:creationId xmlns:a16="http://schemas.microsoft.com/office/drawing/2014/main" id="{00000000-0008-0000-0300-00001E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oneCellAnchor>
    <xdr:from>
      <xdr:col>1</xdr:col>
      <xdr:colOff>0</xdr:colOff>
      <xdr:row>33</xdr:row>
      <xdr:rowOff>0</xdr:rowOff>
    </xdr:from>
    <xdr:ext cx="1352550" cy="752475"/>
    <xdr:pic>
      <xdr:nvPicPr>
        <xdr:cNvPr id="31" name="image32.png">
          <a:extLst>
            <a:ext uri="{FF2B5EF4-FFF2-40B4-BE49-F238E27FC236}">
              <a16:creationId xmlns:a16="http://schemas.microsoft.com/office/drawing/2014/main" id="{00000000-0008-0000-0300-00001F000000}"/>
            </a:ext>
          </a:extLst>
        </xdr:cNvPr>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827" Type="http://schemas.openxmlformats.org/officeDocument/2006/relationships/hyperlink" Target="https://www.linkedin.com/learning/nano-tips-to-overcome-overthinking-with-melody-wilding?trk=ondemandfile" TargetMode="External"/><Relationship Id="rId170" Type="http://schemas.openxmlformats.org/officeDocument/2006/relationships/hyperlink" Target="https://www.linkedin.com/learning/using-authenticity-to-build-productive-relationships?trk=ondemandfile" TargetMode="External"/><Relationship Id="rId987" Type="http://schemas.openxmlformats.org/officeDocument/2006/relationships/hyperlink" Target="https://www.linkedin.com/learning/using-ai-to-make-a-career-switch?trk=ondemandfile" TargetMode="External"/><Relationship Id="rId847" Type="http://schemas.openxmlformats.org/officeDocument/2006/relationships/hyperlink" Target="https://www.linkedin.com/learning/structuring-a-construction-loan?trk=ondemandfile" TargetMode="External"/><Relationship Id="rId1477" Type="http://schemas.openxmlformats.org/officeDocument/2006/relationships/hyperlink" Target="https://www.linkedin.com/learning/how-to-create-executive-level-data-visualizations?trk=ondemandfile" TargetMode="External"/><Relationship Id="rId1684" Type="http://schemas.openxmlformats.org/officeDocument/2006/relationships/hyperlink" Target="https://www.linkedin.com/learning/sales-analytics-driven-storytelling?trk=ondemandfile" TargetMode="External"/><Relationship Id="rId1891" Type="http://schemas.openxmlformats.org/officeDocument/2006/relationships/hyperlink" Target="https://www.linkedin.com/learning/the-manager-s-guide-to-career-conversations-in-the-age-of-ai?trk=ondemandfile" TargetMode="External"/><Relationship Id="rId707" Type="http://schemas.openxmlformats.org/officeDocument/2006/relationships/hyperlink" Target="https://www.linkedin.com/learning/paths/master-advanced-excel-data-&amp;-analytics-skills?trk=ondemandfile" TargetMode="External"/><Relationship Id="rId914" Type="http://schemas.openxmlformats.org/officeDocument/2006/relationships/hyperlink" Target="https://www.linkedin.com/learning/meeting-the-needs-of-employees-and-driving-business-results?trk=ondemandfile" TargetMode="External"/><Relationship Id="rId1337" Type="http://schemas.openxmlformats.org/officeDocument/2006/relationships/hyperlink" Target="https://www.linkedin.com/learning/paths/build-essential-skills-to-manage-remote-and-hybrid-teams?trk=ondemandfile" TargetMode="External"/><Relationship Id="rId1544" Type="http://schemas.openxmlformats.org/officeDocument/2006/relationships/hyperlink" Target="https://www.linkedin.com/learning/design-thinking-for-project-managers?trk=ondemandfile" TargetMode="External"/><Relationship Id="rId1751" Type="http://schemas.openxmlformats.org/officeDocument/2006/relationships/hyperlink" Target="https://www.linkedin.com/learning/improving-your-mental-health-at-work?trk=ondemandfile" TargetMode="External"/><Relationship Id="rId43" Type="http://schemas.openxmlformats.org/officeDocument/2006/relationships/hyperlink" Target="https://www.linkedin.com/learning/getting-organized-for-peak-performance?trk=ondemandfile" TargetMode="External"/><Relationship Id="rId1404" Type="http://schemas.openxmlformats.org/officeDocument/2006/relationships/hyperlink" Target="https://www.linkedin.com/learning/coaching-in-action-for-leaders-and-managers?trk=ondemandfile" TargetMode="External"/><Relationship Id="rId1611" Type="http://schemas.openxmlformats.org/officeDocument/2006/relationships/hyperlink" Target="https://www.linkedin.com/learning/paths/getting-started-as-a-sales-representative?trk=ondemandfile" TargetMode="External"/><Relationship Id="rId497" Type="http://schemas.openxmlformats.org/officeDocument/2006/relationships/hyperlink" Target="https://www.linkedin.com/learning/paths/understanding-ai-for-creative-professionals?trk=ondemandfile" TargetMode="External"/><Relationship Id="rId357" Type="http://schemas.openxmlformats.org/officeDocument/2006/relationships/hyperlink" Target="https://www.linkedin.com/learning/influencer-brand-deal-economics?trk=ondemandfile" TargetMode="External"/><Relationship Id="rId1194" Type="http://schemas.openxmlformats.org/officeDocument/2006/relationships/hyperlink" Target="https://www.linkedin.com/learning/experiencing-culture-change-8-strategies-to-set-yourself-up-for-success?trk=ondemandfile" TargetMode="External"/><Relationship Id="rId2038" Type="http://schemas.openxmlformats.org/officeDocument/2006/relationships/hyperlink" Target="https://www.linkedin.com/learning/hiring-and-supporting-neurodiversity-in-the-workplace-2024?trk=ondemandfile" TargetMode="External"/><Relationship Id="rId217" Type="http://schemas.openxmlformats.org/officeDocument/2006/relationships/hyperlink" Target="https://www.linkedin.com/learning/how-to-speak-smarter-when-put-on-the-spot?trk=ondemandfile" TargetMode="External"/><Relationship Id="rId564" Type="http://schemas.openxmlformats.org/officeDocument/2006/relationships/hyperlink" Target="https://www.linkedin.com/learning/think-like-a-doctor-to-make-executive-decisions?trk=ondemandfile" TargetMode="External"/><Relationship Id="rId771" Type="http://schemas.openxmlformats.org/officeDocument/2006/relationships/hyperlink" Target="https://www.linkedin.com/learning/virtual-events-essential-training?trk=ondemandfile" TargetMode="External"/><Relationship Id="rId424" Type="http://schemas.openxmlformats.org/officeDocument/2006/relationships/hyperlink" Target="https://www.linkedin.com/learning/social-media-marketing-foundations-22309474?trk=ondemandfile" TargetMode="External"/><Relationship Id="rId631" Type="http://schemas.openxmlformats.org/officeDocument/2006/relationships/hyperlink" Target="https://www.linkedin.com/learning/listening-to-customers-16009379?trk=ondemandfile" TargetMode="External"/><Relationship Id="rId1054" Type="http://schemas.openxmlformats.org/officeDocument/2006/relationships/hyperlink" Target="https://www.linkedin.com/learning/paths/build-change-management-skills-as-a-new-manager?trk=ondemandfile" TargetMode="External"/><Relationship Id="rId1261" Type="http://schemas.openxmlformats.org/officeDocument/2006/relationships/hyperlink" Target="https://www.linkedin.com/learning/11-inactions-that-ruin-a-leader-s-reputation?trk=ondemandfile" TargetMode="External"/><Relationship Id="rId1121" Type="http://schemas.openxmlformats.org/officeDocument/2006/relationships/hyperlink" Target="https://www.linkedin.com/learning/building-a-balanced-team-as-a-manager?trk=ondemandfile" TargetMode="External"/><Relationship Id="rId65" Type="http://schemas.openxmlformats.org/officeDocument/2006/relationships/hyperlink" Target="https://www.linkedin.com/learning/paths/developing-resilience?trk=ondemandfile" TargetMode="External"/><Relationship Id="rId1426" Type="http://schemas.openxmlformats.org/officeDocument/2006/relationships/hyperlink" Target="https://www.linkedin.com/learning/demand-and-capacity-management-for-operations?trk=ondemandfile" TargetMode="External"/><Relationship Id="rId1633" Type="http://schemas.openxmlformats.org/officeDocument/2006/relationships/hyperlink" Target="https://www.linkedin.com/learning/b2b-sales-strategy-how-to-effectively-engage-executives?trk=ondemandfile" TargetMode="External"/><Relationship Id="rId1840" Type="http://schemas.openxmlformats.org/officeDocument/2006/relationships/hyperlink" Target="https://www.linkedin.com/learning/acing-your-strategy-a-human-approach-to-successful-business-planning?trk=ondemandfile" TargetMode="External"/><Relationship Id="rId1700" Type="http://schemas.openxmlformats.org/officeDocument/2006/relationships/hyperlink" Target="https://www.linkedin.com/learning/paths/support-your-well-being-during-times-of-change-and-uncertainty?trk=ondemandfile" TargetMode="External"/><Relationship Id="rId1938" Type="http://schemas.openxmlformats.org/officeDocument/2006/relationships/hyperlink" Target="https://www.linkedin.com/learning/foundations-of-performance-management?trk=ondemandfile" TargetMode="External"/><Relationship Id="rId281" Type="http://schemas.openxmlformats.org/officeDocument/2006/relationships/hyperlink" Target="https://www.linkedin.com/learning/how-to-be-a-better-professional-speaker-in-the-workplace?trk=ondemandfile" TargetMode="External"/><Relationship Id="rId141" Type="http://schemas.openxmlformats.org/officeDocument/2006/relationships/hyperlink" Target="https://www.linkedin.com/learning/prevent-toxic-work-cultures-as-a-manager?trk=ondemandfile" TargetMode="External"/><Relationship Id="rId379" Type="http://schemas.openxmlformats.org/officeDocument/2006/relationships/hyperlink" Target="https://www.linkedin.com/learning/talk-triggers-how-to-create-customers-with-word-of-mouth?trk=ondemandfile" TargetMode="External"/><Relationship Id="rId586" Type="http://schemas.openxmlformats.org/officeDocument/2006/relationships/hyperlink" Target="https://www.linkedin.com/learning/paths/growing-as-a-customer-service-manager?trk=ondemandfile" TargetMode="External"/><Relationship Id="rId793" Type="http://schemas.openxmlformats.org/officeDocument/2006/relationships/hyperlink" Target="https://www.linkedin.com/learning/good-accounting-practice-for-businesses?trk=ondemandfile" TargetMode="External"/><Relationship Id="rId7" Type="http://schemas.openxmlformats.org/officeDocument/2006/relationships/hyperlink" Target="https://www.linkedin.com/learning/creating-significance-choosing-to-do-our-best-work?trk=ondemandfile" TargetMode="External"/><Relationship Id="rId239" Type="http://schemas.openxmlformats.org/officeDocument/2006/relationships/hyperlink" Target="https://www.linkedin.com/learning/persuasion-at-work-five-tips-to-communicate-with-influence?trk=ondemandfile" TargetMode="External"/><Relationship Id="rId446" Type="http://schemas.openxmlformats.org/officeDocument/2006/relationships/hyperlink" Target="https://www.linkedin.com/learning/market-research-b2b?trk=ondemandfile" TargetMode="External"/><Relationship Id="rId653" Type="http://schemas.openxmlformats.org/officeDocument/2006/relationships/hyperlink" Target="https://www.linkedin.com/learning/quality-standards-in-customer-service-4?trk=ondemandfile" TargetMode="External"/><Relationship Id="rId1076" Type="http://schemas.openxmlformats.org/officeDocument/2006/relationships/hyperlink" Target="https://www.linkedin.com/learning/paths/communication-skills-for-new-managers?trk=ondemandfile" TargetMode="External"/><Relationship Id="rId1283" Type="http://schemas.openxmlformats.org/officeDocument/2006/relationships/hyperlink" Target="https://www.linkedin.com/learning/nano-tips-for-effective-listening-for-leaders-with-india-martin?trk=ondemandfile" TargetMode="External"/><Relationship Id="rId1490" Type="http://schemas.openxmlformats.org/officeDocument/2006/relationships/hyperlink" Target="https://www.linkedin.com/learning/copilot-in-powerpoint-from-prompt-to-presentation?trk=ondemandfile" TargetMode="External"/><Relationship Id="rId306" Type="http://schemas.openxmlformats.org/officeDocument/2006/relationships/hyperlink" Target="https://www.linkedin.com/learning/mindful-communication-for-less-conflict-and-stronger-relationships?trk=ondemandfile" TargetMode="External"/><Relationship Id="rId860" Type="http://schemas.openxmlformats.org/officeDocument/2006/relationships/hyperlink" Target="https://www.linkedin.com/learning/an-hr-professional-s-guide-to-supporting-a-hybrid-workforce?trk=ondemandfile" TargetMode="External"/><Relationship Id="rId958" Type="http://schemas.openxmlformats.org/officeDocument/2006/relationships/hyperlink" Target="https://www.linkedin.com/learning/how-to-articulate-your-value-to-your-boss?trk=ondemandfile" TargetMode="External"/><Relationship Id="rId1143" Type="http://schemas.openxmlformats.org/officeDocument/2006/relationships/hyperlink" Target="https://www.linkedin.com/learning/nano-tips-for-building-adaptability-as-a-leader-with-india-martin?trk=ondemandfile" TargetMode="External"/><Relationship Id="rId1588" Type="http://schemas.openxmlformats.org/officeDocument/2006/relationships/hyperlink" Target="https://www.linkedin.com/learning/managing-project-uncertainty?trk=ondemandfile" TargetMode="External"/><Relationship Id="rId1795" Type="http://schemas.openxmlformats.org/officeDocument/2006/relationships/hyperlink" Target="https://www.linkedin.com/learning/career-wellness-nano-tips-with-shade-zahrai?trk=ondemandfile" TargetMode="External"/><Relationship Id="rId87" Type="http://schemas.openxmlformats.org/officeDocument/2006/relationships/hyperlink" Target="https://www.linkedin.com/learning/plan-and-lead-effective-brainstorm-and-innovation-meetings?trk=ondemandfile" TargetMode="External"/><Relationship Id="rId513" Type="http://schemas.openxmlformats.org/officeDocument/2006/relationships/hyperlink" Target="https://www.linkedin.com/learning/leading-with-innovation-in-the-age-of-ai?trk=ondemandfile" TargetMode="External"/><Relationship Id="rId720" Type="http://schemas.openxmlformats.org/officeDocument/2006/relationships/hyperlink" Target="https://www.linkedin.com/learning/the-80-20-rule-of-data-science?trk=ondemandfile" TargetMode="External"/><Relationship Id="rId818" Type="http://schemas.openxmlformats.org/officeDocument/2006/relationships/hyperlink" Target="https://www.linkedin.com/learning/a-guide-to-understanding-financial-statements?trk=ondemandfile" TargetMode="External"/><Relationship Id="rId1350" Type="http://schemas.openxmlformats.org/officeDocument/2006/relationships/hyperlink" Target="https://www.linkedin.com/learning/how-managers-make-work-meaningful-for-themselves-and-their-teams?trk=ondemandfile" TargetMode="External"/><Relationship Id="rId1448" Type="http://schemas.openxmlformats.org/officeDocument/2006/relationships/hyperlink" Target="https://www.linkedin.com/learning/six-sigma-white-belt?trk=ondemandfile" TargetMode="External"/><Relationship Id="rId1655" Type="http://schemas.openxmlformats.org/officeDocument/2006/relationships/hyperlink" Target="https://www.linkedin.com/learning/strategic-selling-how-to-communicate-with-the-c-suite-and-decision-makers?trk=ondemandfile" TargetMode="External"/><Relationship Id="rId1003" Type="http://schemas.openxmlformats.org/officeDocument/2006/relationships/hyperlink" Target="https://www.linkedin.com/learning/mentorship-sponsorship-and-lifting-others-as-you-climb?trk=ondemandfile" TargetMode="External"/><Relationship Id="rId1210" Type="http://schemas.openxmlformats.org/officeDocument/2006/relationships/hyperlink" Target="https://www.linkedin.com/learning/ai-agents-preparing-your-organization-for-change-as-a-business-leader?trk=ondemandfile" TargetMode="External"/><Relationship Id="rId1308" Type="http://schemas.openxmlformats.org/officeDocument/2006/relationships/hyperlink" Target="https://www.linkedin.com/learning/influence-skills-for-leaders-and-managers?trk=ondemandfile" TargetMode="External"/><Relationship Id="rId1862" Type="http://schemas.openxmlformats.org/officeDocument/2006/relationships/hyperlink" Target="https://www.linkedin.com/learning/recognizing-and-seizing-opportunity-at-work?trk=ondemandfile" TargetMode="External"/><Relationship Id="rId1515" Type="http://schemas.openxmlformats.org/officeDocument/2006/relationships/hyperlink" Target="https://www.linkedin.com/learning/getting-started-as-a-project-scheduler?trk=ondemandfile" TargetMode="External"/><Relationship Id="rId1722" Type="http://schemas.openxmlformats.org/officeDocument/2006/relationships/hyperlink" Target="https://www.linkedin.com/learning/navigating-fear-of-missing-out-fomo-at-work?trk=ondemandfile" TargetMode="External"/><Relationship Id="rId14" Type="http://schemas.openxmlformats.org/officeDocument/2006/relationships/hyperlink" Target="https://www.linkedin.com/learning/nano-tips-on-how-to-apologize-authentically-with-arti-halai?trk=ondemandfile" TargetMode="External"/><Relationship Id="rId163" Type="http://schemas.openxmlformats.org/officeDocument/2006/relationships/hyperlink" Target="https://www.linkedin.com/learning/virtual-team-building-activities-to-cultivate-culture-remotely?trk=ondemandfile" TargetMode="External"/><Relationship Id="rId370" Type="http://schemas.openxmlformats.org/officeDocument/2006/relationships/hyperlink" Target="https://www.linkedin.com/learning/nano-tips-for-using-ai-for-brand-storytelling-with-ash-rathod?trk=ondemandfile" TargetMode="External"/><Relationship Id="rId2051" Type="http://schemas.openxmlformats.org/officeDocument/2006/relationships/hyperlink" Target="https://www.linkedin.com/learning/addressing-unconscious-bias-as-a-leader?trk=ondemandfile" TargetMode="External"/><Relationship Id="rId230" Type="http://schemas.openxmlformats.org/officeDocument/2006/relationships/hyperlink" Target="https://www.linkedin.com/learning/mindstuck-mastering-the-art-of-changing-minds?trk=ondemandfile" TargetMode="External"/><Relationship Id="rId468" Type="http://schemas.openxmlformats.org/officeDocument/2006/relationships/hyperlink" Target="https://www.linkedin.com/learning/business-law-basics-for-influencer-marketing-campaigns?trk=ondemandfile" TargetMode="External"/><Relationship Id="rId675" Type="http://schemas.openxmlformats.org/officeDocument/2006/relationships/hyperlink" Target="https://www.linkedin.com/learning/paths/become-a-data-analytics-specialist?trk=ondemandfile" TargetMode="External"/><Relationship Id="rId882" Type="http://schemas.openxmlformats.org/officeDocument/2006/relationships/hyperlink" Target="https://www.linkedin.com/learning/analysing-organisational-change-impact?trk=ondemandfile" TargetMode="External"/><Relationship Id="rId1098" Type="http://schemas.openxmlformats.org/officeDocument/2006/relationships/hyperlink" Target="https://www.linkedin.com/learning/paths/develop-the-skills-to-manage-others-effectively?trk=ondemandfile" TargetMode="External"/><Relationship Id="rId328" Type="http://schemas.openxmlformats.org/officeDocument/2006/relationships/hyperlink" Target="https://www.linkedin.com/learning/paths/become-a-marketing-coordinator?trk=ondemandfile" TargetMode="External"/><Relationship Id="rId535" Type="http://schemas.openxmlformats.org/officeDocument/2006/relationships/hyperlink" Target="https://www.linkedin.com/learning/how-to-think-better-by-thinking-backwards?trk=ondemandfile" TargetMode="External"/><Relationship Id="rId742" Type="http://schemas.openxmlformats.org/officeDocument/2006/relationships/hyperlink" Target="https://www.linkedin.com/learning/beyond-the-basics-designing-ai-enhanced-learning-experiences?trk=ondemandfile" TargetMode="External"/><Relationship Id="rId1165" Type="http://schemas.openxmlformats.org/officeDocument/2006/relationships/hyperlink" Target="https://www.linkedin.com/learning/organizational-leadership-in-the-era-of-ai?trk=ondemandfile" TargetMode="External"/><Relationship Id="rId1372" Type="http://schemas.openxmlformats.org/officeDocument/2006/relationships/hyperlink" Target="https://www.linkedin.com/learning/new-manager-foundations-21965262?trk=ondemandfile" TargetMode="External"/><Relationship Id="rId2009" Type="http://schemas.openxmlformats.org/officeDocument/2006/relationships/hyperlink" Target="https://www.linkedin.com/learning/paths/succeeding-as-a-mid-career-manager-professional-certificate-by-linkedin-learning?trk=ondemandfile" TargetMode="External"/><Relationship Id="rId602" Type="http://schemas.openxmlformats.org/officeDocument/2006/relationships/hyperlink" Target="https://www.linkedin.com/learning/understanding-customers-using-jobs-to-be-done-with-david-duncan?trk=ondemandfile" TargetMode="External"/><Relationship Id="rId1025" Type="http://schemas.openxmlformats.org/officeDocument/2006/relationships/hyperlink" Target="https://www.linkedin.com/learning/humor-a-leader-s-guide-to-connection-safety-and-trust?trk=ondemandfile" TargetMode="External"/><Relationship Id="rId1232" Type="http://schemas.openxmlformats.org/officeDocument/2006/relationships/hyperlink" Target="https://www.linkedin.com/learning/reorganize-and-transition-your-team-for-change?trk=ondemandfile" TargetMode="External"/><Relationship Id="rId1677" Type="http://schemas.openxmlformats.org/officeDocument/2006/relationships/hyperlink" Target="https://www.linkedin.com/learning/creating-a-consistency-mindset-on-your-sales-team?trk=ondemandfile" TargetMode="External"/><Relationship Id="rId1884" Type="http://schemas.openxmlformats.org/officeDocument/2006/relationships/hyperlink" Target="https://www.linkedin.com/learning/coaching-for-continuous-improvement?trk=ondemandfile" TargetMode="External"/><Relationship Id="rId907" Type="http://schemas.openxmlformats.org/officeDocument/2006/relationships/hyperlink" Target="https://www.linkedin.com/learning/considering-transferable-skills-in-talent-acquisition-and-retention?trk=ondemandfile" TargetMode="External"/><Relationship Id="rId1537" Type="http://schemas.openxmlformats.org/officeDocument/2006/relationships/hyperlink" Target="https://www.linkedin.com/learning/project-management-energy-and-water-projects?trk=ondemandfile" TargetMode="External"/><Relationship Id="rId1744" Type="http://schemas.openxmlformats.org/officeDocument/2006/relationships/hyperlink" Target="https://www.linkedin.com/learning/train-your-brain-s-awareness-focus-loop?trk=ondemandfile" TargetMode="External"/><Relationship Id="rId1951" Type="http://schemas.openxmlformats.org/officeDocument/2006/relationships/hyperlink" Target="https://www.linkedin.com/learning/paths/communication-skills-for-new-managers?trk=ondemandfile" TargetMode="External"/><Relationship Id="rId36" Type="http://schemas.openxmlformats.org/officeDocument/2006/relationships/hyperlink" Target="https://www.linkedin.com/learning/a-world-without-email-a-new-era-of-productivity-book-bite?trk=ondemandfile" TargetMode="External"/><Relationship Id="rId1604" Type="http://schemas.openxmlformats.org/officeDocument/2006/relationships/hyperlink" Target="https://www.linkedin.com/learning/how-to-listen-more-and-talk-less-in-sales?trk=ondemandfile" TargetMode="External"/><Relationship Id="rId185" Type="http://schemas.openxmlformats.org/officeDocument/2006/relationships/hyperlink" Target="https://www.linkedin.com/learning/business-etiquette-myths-building-a-more-inclusive-culture?trk=ondemandfile" TargetMode="External"/><Relationship Id="rId1811" Type="http://schemas.openxmlformats.org/officeDocument/2006/relationships/hyperlink" Target="https://www.linkedin.com/learning/tips-for-finding-calm-and-reducing-stress?trk=ondemandfile" TargetMode="External"/><Relationship Id="rId1909" Type="http://schemas.openxmlformats.org/officeDocument/2006/relationships/hyperlink" Target="https://www.linkedin.com/learning/paths/create-a-future-proof-organization?trk=ondemandfile" TargetMode="External"/><Relationship Id="rId392" Type="http://schemas.openxmlformats.org/officeDocument/2006/relationships/hyperlink" Target="https://www.linkedin.com/learning/content-marketing-content-ideas-for-your-editorial-calendar?trk=ondemandfile" TargetMode="External"/><Relationship Id="rId697" Type="http://schemas.openxmlformats.org/officeDocument/2006/relationships/hyperlink" Target="https://www.linkedin.com/learning/paths/explore-a-career-in-database-development?trk=ondemandfile" TargetMode="External"/><Relationship Id="rId2073" Type="http://schemas.openxmlformats.org/officeDocument/2006/relationships/hyperlink" Target="https://www.linkedin.com/learning/getting-off-the-fence-inclusive-leadership-in-action-with-tara-jaye-frank?trk=ondemandfile" TargetMode="External"/><Relationship Id="rId252" Type="http://schemas.openxmlformats.org/officeDocument/2006/relationships/hyperlink" Target="https://www.linkedin.com/learning/communicating-with-executives?trk=ondemandfile" TargetMode="External"/><Relationship Id="rId1187" Type="http://schemas.openxmlformats.org/officeDocument/2006/relationships/hyperlink" Target="https://www.linkedin.com/learning/paths/build-change-management-skills-as-a-new-manager?trk=ondemandfile" TargetMode="External"/><Relationship Id="rId112" Type="http://schemas.openxmlformats.org/officeDocument/2006/relationships/hyperlink" Target="https://www.linkedin.com/learning/team-coaching-in-a-dynamic-world?trk=ondemandfile" TargetMode="External"/><Relationship Id="rId557" Type="http://schemas.openxmlformats.org/officeDocument/2006/relationships/hyperlink" Target="https://www.linkedin.com/learning/critical-thinking-for-software-engineers-practical-approach-to-complex-software-engineering-challenges?trk=ondemandfile" TargetMode="External"/><Relationship Id="rId764" Type="http://schemas.openxmlformats.org/officeDocument/2006/relationships/hyperlink" Target="https://www.linkedin.com/learning/elevate-your-trainings-with-strategic-creativity?trk=ondemandfile" TargetMode="External"/><Relationship Id="rId971" Type="http://schemas.openxmlformats.org/officeDocument/2006/relationships/hyperlink" Target="https://www.linkedin.com/learning/landing-a-job-as-a-skills-first-candidate?trk=ondemandfile" TargetMode="External"/><Relationship Id="rId1394" Type="http://schemas.openxmlformats.org/officeDocument/2006/relationships/hyperlink" Target="https://www.linkedin.com/learning/leading-diverse-teams-to-success?trk=ondemandfile" TargetMode="External"/><Relationship Id="rId1699" Type="http://schemas.openxmlformats.org/officeDocument/2006/relationships/hyperlink" Target="https://www.linkedin.com/learning/energy-management-tips-for-leaders?trk=ondemandfile" TargetMode="External"/><Relationship Id="rId2000" Type="http://schemas.openxmlformats.org/officeDocument/2006/relationships/hyperlink" Target="https://www.linkedin.com/learning/cultural-humility-and-agility?trk=ondemandfile" TargetMode="External"/><Relationship Id="rId417" Type="http://schemas.openxmlformats.org/officeDocument/2006/relationships/hyperlink" Target="https://www.linkedin.com/learning/marketing-virtual-and-hybrid-events?trk=ondemandfile" TargetMode="External"/><Relationship Id="rId624" Type="http://schemas.openxmlformats.org/officeDocument/2006/relationships/hyperlink" Target="https://www.linkedin.com/learning/customer-service-in-the-field-23748215?trk=ondemandfile" TargetMode="External"/><Relationship Id="rId831" Type="http://schemas.openxmlformats.org/officeDocument/2006/relationships/hyperlink" Target="https://www.linkedin.com/learning/financial-portfolio-management-fundamentals?trk=ondemandfile" TargetMode="External"/><Relationship Id="rId1047" Type="http://schemas.openxmlformats.org/officeDocument/2006/relationships/hyperlink" Target="https://www.linkedin.com/learning/courageous-leadership?trk=ondemandfile" TargetMode="External"/><Relationship Id="rId1254" Type="http://schemas.openxmlformats.org/officeDocument/2006/relationships/hyperlink" Target="https://www.linkedin.com/learning/paths/develop-your-skills-as-a-new-or-emerging-people-leader?trk=ondemandfile" TargetMode="External"/><Relationship Id="rId1461" Type="http://schemas.openxmlformats.org/officeDocument/2006/relationships/hyperlink" Target="https://www.linkedin.com/learning/paths/prepare-for-the-powerpoint-associate---microsoft-office-specialist-exam-for-m365-apps-(mo-310)?trk=ondemandfile" TargetMode="External"/><Relationship Id="rId929" Type="http://schemas.openxmlformats.org/officeDocument/2006/relationships/hyperlink" Target="https://www.linkedin.com/learning/change-management-for-hr?trk=ondemandfile" TargetMode="External"/><Relationship Id="rId1114" Type="http://schemas.openxmlformats.org/officeDocument/2006/relationships/hyperlink" Target="https://www.linkedin.com/learning/paths/diversity,-equity,-inclusion,-and-belonging-for-hr-professionals-and-leaders?trk=ondemandfile" TargetMode="External"/><Relationship Id="rId1321" Type="http://schemas.openxmlformats.org/officeDocument/2006/relationships/hyperlink" Target="https://www.linkedin.com/learning/leveraging-organizational-power-dynamics-as-a-leader?trk=ondemandfile" TargetMode="External"/><Relationship Id="rId1559" Type="http://schemas.openxmlformats.org/officeDocument/2006/relationships/hyperlink" Target="https://www.linkedin.com/learning/mastering-project-management-with-asana?trk=ondemandfile" TargetMode="External"/><Relationship Id="rId1766" Type="http://schemas.openxmlformats.org/officeDocument/2006/relationships/hyperlink" Target="https://www.linkedin.com/learning/building-better-routines-2022?trk=ondemandfile" TargetMode="External"/><Relationship Id="rId1973" Type="http://schemas.openxmlformats.org/officeDocument/2006/relationships/hyperlink" Target="https://www.linkedin.com/learning/paths/dei-awareness-professional-certificate-by-linkedin-learning?trk=ondemandfile" TargetMode="External"/><Relationship Id="rId58" Type="http://schemas.openxmlformats.org/officeDocument/2006/relationships/hyperlink" Target="https://www.linkedin.com/learning/okrs-to-drive-alignment-autonomy-and-accountability-in-a-hybrid-workplace?trk=ondemandfile" TargetMode="External"/><Relationship Id="rId1419" Type="http://schemas.openxmlformats.org/officeDocument/2006/relationships/hyperlink" Target="https://www.linkedin.com/learning/project-management-for-business-process-improvement?trk=ondemandfile" TargetMode="External"/><Relationship Id="rId1626" Type="http://schemas.openxmlformats.org/officeDocument/2006/relationships/hyperlink" Target="https://www.linkedin.com/learning/revenue-enablement-achieving-your-sales-targets-with-scalable-strategies?trk=ondemandfile" TargetMode="External"/><Relationship Id="rId1833" Type="http://schemas.openxmlformats.org/officeDocument/2006/relationships/hyperlink" Target="https://www.linkedin.com/learning/effective-career-change-strategies-for-young-professionals?trk=ondemandfile" TargetMode="External"/><Relationship Id="rId1900" Type="http://schemas.openxmlformats.org/officeDocument/2006/relationships/hyperlink" Target="https://www.linkedin.com/learning/nano-tips-for-adding-value-to-your-organization-with-eliana-goldstein?trk=ondemandfile" TargetMode="External"/><Relationship Id="rId2095" Type="http://schemas.openxmlformats.org/officeDocument/2006/relationships/hyperlink" Target="https://www.linkedin.com/learning/writing-in-plain-language-with-audio-descriptions?trk=ondemandfile" TargetMode="External"/><Relationship Id="rId274" Type="http://schemas.openxmlformats.org/officeDocument/2006/relationships/hyperlink" Target="https://www.linkedin.com/learning/communication-foundations-with-audio-descriptions?trk=ondemandfile" TargetMode="External"/><Relationship Id="rId481" Type="http://schemas.openxmlformats.org/officeDocument/2006/relationships/hyperlink" Target="https://www.linkedin.com/learning/cross-cultural-communication-for-b2b-marketing-executives?trk=ondemandfile" TargetMode="External"/><Relationship Id="rId134" Type="http://schemas.openxmlformats.org/officeDocument/2006/relationships/hyperlink" Target="https://www.linkedin.com/learning/growing-relationships-as-a-manager?trk=ondemandfile" TargetMode="External"/><Relationship Id="rId579" Type="http://schemas.openxmlformats.org/officeDocument/2006/relationships/hyperlink" Target="https://www.linkedin.com/learning/customer-service-how-to-deliver-support-across-languages?trk=ondemandfile" TargetMode="External"/><Relationship Id="rId786" Type="http://schemas.openxmlformats.org/officeDocument/2006/relationships/hyperlink" Target="https://www.linkedin.com/learning/paths/cfi-corporate-finance-foundations-professional-certificate?trk=ondemandfile" TargetMode="External"/><Relationship Id="rId993" Type="http://schemas.openxmlformats.org/officeDocument/2006/relationships/hyperlink" Target="https://www.linkedin.com/learning/setting-a-vision-how-to-gain-clarity-on-your-goals?trk=ondemandfile" TargetMode="External"/><Relationship Id="rId341" Type="http://schemas.openxmlformats.org/officeDocument/2006/relationships/hyperlink" Target="https://www.linkedin.com/learning/enhance-your-ecommerce-strategy-with-paid-ads?trk=ondemandfile" TargetMode="External"/><Relationship Id="rId439" Type="http://schemas.openxmlformats.org/officeDocument/2006/relationships/hyperlink" Target="https://www.linkedin.com/learning/bridge-the-sales-and-marketing-divide-effective-cross-team-communication?trk=ondemandfile" TargetMode="External"/><Relationship Id="rId646" Type="http://schemas.openxmlformats.org/officeDocument/2006/relationships/hyperlink" Target="https://www.linkedin.com/learning/nano-tips-for-managing-customer-expectations-with-richard-moore?trk=ondemandfile" TargetMode="External"/><Relationship Id="rId1069" Type="http://schemas.openxmlformats.org/officeDocument/2006/relationships/hyperlink" Target="https://www.linkedin.com/learning/practical-communication-tips-for-managers?trk=ondemandfile" TargetMode="External"/><Relationship Id="rId1276" Type="http://schemas.openxmlformats.org/officeDocument/2006/relationships/hyperlink" Target="https://www.linkedin.com/learning/paths/skills-for-advancing-as-a-woman-in-leadership?trk=ondemandfile" TargetMode="External"/><Relationship Id="rId1483" Type="http://schemas.openxmlformats.org/officeDocument/2006/relationships/hyperlink" Target="https://www.linkedin.com/learning/how-to-speak-with-effortless-confidence?trk=ondemandfile" TargetMode="External"/><Relationship Id="rId2022" Type="http://schemas.openxmlformats.org/officeDocument/2006/relationships/hyperlink" Target="https://www.linkedin.com/learning/six-skills-to-develop-cultural-agility?trk=ondemandfile" TargetMode="External"/><Relationship Id="rId201" Type="http://schemas.openxmlformats.org/officeDocument/2006/relationships/hyperlink" Target="https://www.linkedin.com/learning/essential-soft-skills-for-creative-professionals?trk=ondemandfile" TargetMode="External"/><Relationship Id="rId506" Type="http://schemas.openxmlformats.org/officeDocument/2006/relationships/hyperlink" Target="https://www.linkedin.com/learning/sparking-idea-flow-and-building-mental-wealth?trk=ondemandfile" TargetMode="External"/><Relationship Id="rId853" Type="http://schemas.openxmlformats.org/officeDocument/2006/relationships/hyperlink" Target="https://www.linkedin.com/learning/excel-for-financial-planning-and-analysis-fp-a?trk=ondemandfile" TargetMode="External"/><Relationship Id="rId1136" Type="http://schemas.openxmlformats.org/officeDocument/2006/relationships/hyperlink" Target="https://www.linkedin.com/learning/paths/manage-remote-and-hybrid-teams-as-a-new-manager?trk=ondemandfile" TargetMode="External"/><Relationship Id="rId1690" Type="http://schemas.openxmlformats.org/officeDocument/2006/relationships/hyperlink" Target="https://www.linkedin.com/learning/paths/caring-for-your-total-well-being-as-an-employee?trk=ondemandfile" TargetMode="External"/><Relationship Id="rId1788" Type="http://schemas.openxmlformats.org/officeDocument/2006/relationships/hyperlink" Target="https://www.linkedin.com/learning/ten-habits-of-mentally-strong-people?trk=ondemandfile" TargetMode="External"/><Relationship Id="rId1995" Type="http://schemas.openxmlformats.org/officeDocument/2006/relationships/hyperlink" Target="https://www.linkedin.com/learning/paths/leadership-effectiveness-in-global-organizations?trk=ondemandfile" TargetMode="External"/><Relationship Id="rId713" Type="http://schemas.openxmlformats.org/officeDocument/2006/relationships/hyperlink" Target="https://www.linkedin.com/learning/paths/master-excel-for-data-science?trk=ondemandfile" TargetMode="External"/><Relationship Id="rId920" Type="http://schemas.openxmlformats.org/officeDocument/2006/relationships/hyperlink" Target="https://www.linkedin.com/learning/build-a-culture-of-leadership-accountability-in-your-organization?trk=ondemandfile" TargetMode="External"/><Relationship Id="rId1343" Type="http://schemas.openxmlformats.org/officeDocument/2006/relationships/hyperlink" Target="https://www.linkedin.com/learning/paths/create-a-future-proof-organization?trk=ondemandfile" TargetMode="External"/><Relationship Id="rId1550" Type="http://schemas.openxmlformats.org/officeDocument/2006/relationships/hyperlink" Target="https://www.linkedin.com/learning/project-manager-burnout-recognizing-disrupting-and-reversing?trk=ondemandfile" TargetMode="External"/><Relationship Id="rId1648" Type="http://schemas.openxmlformats.org/officeDocument/2006/relationships/hyperlink" Target="https://www.linkedin.com/learning/sales-strategy-building-relationships-to-successfully-sell?trk=ondemandfile" TargetMode="External"/><Relationship Id="rId1203" Type="http://schemas.openxmlformats.org/officeDocument/2006/relationships/hyperlink" Target="https://www.linkedin.com/learning/what-is-change-management?trk=ondemandfile" TargetMode="External"/><Relationship Id="rId1410" Type="http://schemas.openxmlformats.org/officeDocument/2006/relationships/hyperlink" Target="https://www.linkedin.com/learning/paths/become-a-six-sigma-black-belt?trk=ondemandfile" TargetMode="External"/><Relationship Id="rId1508" Type="http://schemas.openxmlformats.org/officeDocument/2006/relationships/hyperlink" Target="https://www.linkedin.com/learning/paths/become-a-six-sigma-green-belt?trk=ondemandfile" TargetMode="External"/><Relationship Id="rId1855" Type="http://schemas.openxmlformats.org/officeDocument/2006/relationships/hyperlink" Target="https://www.linkedin.com/learning/ai-strategy-foundations-for-data-scientists-and-team-leaders?trk=ondemandfile" TargetMode="External"/><Relationship Id="rId1715" Type="http://schemas.openxmlformats.org/officeDocument/2006/relationships/hyperlink" Target="https://www.linkedin.com/learning/managing-stress-24946613?trk=ondemandfile" TargetMode="External"/><Relationship Id="rId1922" Type="http://schemas.openxmlformats.org/officeDocument/2006/relationships/hyperlink" Target="https://www.linkedin.com/learning/when-a-paycheck-is-not-enough?trk=ondemandfile" TargetMode="External"/><Relationship Id="rId296" Type="http://schemas.openxmlformats.org/officeDocument/2006/relationships/hyperlink" Target="https://www.linkedin.com/learning/nano-tips-for-managing-across-cultures-with-tatiana-kolovou?trk=ondemandfile" TargetMode="External"/><Relationship Id="rId156" Type="http://schemas.openxmlformats.org/officeDocument/2006/relationships/hyperlink" Target="https://www.linkedin.com/learning/nano-tips-for-effective-networking-at-work-with-kristi-kennebrew?trk=ondemandfile" TargetMode="External"/><Relationship Id="rId363" Type="http://schemas.openxmlformats.org/officeDocument/2006/relationships/hyperlink" Target="https://www.linkedin.com/learning/mastering-seo-how-to-develop-a-superior-seo-strategy?trk=ondemandfile" TargetMode="External"/><Relationship Id="rId570" Type="http://schemas.openxmlformats.org/officeDocument/2006/relationships/hyperlink" Target="https://www.linkedin.com/learning/paths/build-your-skills-in-customer-service?trk=ondemandfile" TargetMode="External"/><Relationship Id="rId2044" Type="http://schemas.openxmlformats.org/officeDocument/2006/relationships/hyperlink" Target="https://www.linkedin.com/learning/inclusive-learning-design?trk=ondemandfile" TargetMode="External"/><Relationship Id="rId223" Type="http://schemas.openxmlformats.org/officeDocument/2006/relationships/hyperlink" Target="https://www.linkedin.com/learning/interpersonal-communication-22638889?trk=ondemandfile" TargetMode="External"/><Relationship Id="rId430" Type="http://schemas.openxmlformats.org/officeDocument/2006/relationships/hyperlink" Target="https://www.linkedin.com/learning/creating-inspiring-content-on-uninspiring-days-nano-tips-with-salina-yeung?trk=ondemandfile" TargetMode="External"/><Relationship Id="rId668" Type="http://schemas.openxmlformats.org/officeDocument/2006/relationships/hyperlink" Target="https://www.linkedin.com/learning/how-to-create-executive-level-data-visualizations?trk=ondemandfile" TargetMode="External"/><Relationship Id="rId875" Type="http://schemas.openxmlformats.org/officeDocument/2006/relationships/hyperlink" Target="https://www.linkedin.com/learning/paths/developing-ai-skills-in-human-resources?trk=ondemandfile" TargetMode="External"/><Relationship Id="rId1060" Type="http://schemas.openxmlformats.org/officeDocument/2006/relationships/hyperlink" Target="https://www.linkedin.com/learning/paths/build-coaching-and-employee-development-skills-as-a-new-manager?trk=ondemandfile" TargetMode="External"/><Relationship Id="rId1298" Type="http://schemas.openxmlformats.org/officeDocument/2006/relationships/hyperlink" Target="https://www.linkedin.com/learning/the-successful-young-leader?trk=ondemandfile" TargetMode="External"/><Relationship Id="rId528" Type="http://schemas.openxmlformats.org/officeDocument/2006/relationships/hyperlink" Target="https://www.linkedin.com/learning/design-thinking-how-to-use-creative-problem-solving-for-better-design?trk=ondemandfile" TargetMode="External"/><Relationship Id="rId735" Type="http://schemas.openxmlformats.org/officeDocument/2006/relationships/hyperlink" Target="https://www.linkedin.com/learning/paths/prepare-for-the-databricks-certified-data-engineer-associate-certification?trk=ondemandfile" TargetMode="External"/><Relationship Id="rId942" Type="http://schemas.openxmlformats.org/officeDocument/2006/relationships/hyperlink" Target="https://www.linkedin.com/learning/build-an-online-networking-plan-to-land-your-next-role?trk=ondemandfile" TargetMode="External"/><Relationship Id="rId1158" Type="http://schemas.openxmlformats.org/officeDocument/2006/relationships/hyperlink" Target="https://www.linkedin.com/learning/paths/transition-from-manager-to-senior-manager?trk=ondemandfile" TargetMode="External"/><Relationship Id="rId1365" Type="http://schemas.openxmlformats.org/officeDocument/2006/relationships/hyperlink" Target="https://www.linkedin.com/learning/paths/human-skills-for-managers-professional-certificate-by-linkedin-learning?trk=ondemandfile" TargetMode="External"/><Relationship Id="rId1572" Type="http://schemas.openxmlformats.org/officeDocument/2006/relationships/hyperlink" Target="https://www.linkedin.com/learning/requirements-elicitation-for-business-analysis-stakeholder-conversations?trk=ondemandfile" TargetMode="External"/><Relationship Id="rId1018" Type="http://schemas.openxmlformats.org/officeDocument/2006/relationships/hyperlink" Target="https://www.linkedin.com/learning/the-career-transition-playbook-for-leaders?trk=ondemandfile" TargetMode="External"/><Relationship Id="rId1225" Type="http://schemas.openxmlformats.org/officeDocument/2006/relationships/hyperlink" Target="https://www.linkedin.com/learning/leading-change-essential-skills-for-program-and-project-sponsors?trk=ondemandfile" TargetMode="External"/><Relationship Id="rId1432" Type="http://schemas.openxmlformats.org/officeDocument/2006/relationships/hyperlink" Target="https://www.linkedin.com/learning/supply-chain-foundations-managing-the-process?trk=ondemandfile" TargetMode="External"/><Relationship Id="rId1877" Type="http://schemas.openxmlformats.org/officeDocument/2006/relationships/hyperlink" Target="https://www.linkedin.com/learning/paths/develop-your-coaching-skills-as-a-leader-or-manager?trk=ondemandfile" TargetMode="External"/><Relationship Id="rId71" Type="http://schemas.openxmlformats.org/officeDocument/2006/relationships/hyperlink" Target="https://www.linkedin.com/learning/nano-tips-to-build-grit-for-mental-toughness-with-shade-zahrai?trk=ondemandfile" TargetMode="External"/><Relationship Id="rId802" Type="http://schemas.openxmlformats.org/officeDocument/2006/relationships/hyperlink" Target="https://www.linkedin.com/learning/paths/sql-for-data-professionals-in-finance?trk=ondemandfile" TargetMode="External"/><Relationship Id="rId1737" Type="http://schemas.openxmlformats.org/officeDocument/2006/relationships/hyperlink" Target="https://www.linkedin.com/learning/the-power-of-having-fun?trk=ondemandfile" TargetMode="External"/><Relationship Id="rId1944" Type="http://schemas.openxmlformats.org/officeDocument/2006/relationships/hyperlink" Target="https://www.linkedin.com/learning/advancing-women-of-color-go-from-the-first-and-few-to-the-many?trk=ondemandfile" TargetMode="External"/><Relationship Id="rId29" Type="http://schemas.openxmlformats.org/officeDocument/2006/relationships/hyperlink" Target="https://www.linkedin.com/learning/nano-tips-for-peak-performance-with-shade-zahrai?trk=ondemandfile" TargetMode="External"/><Relationship Id="rId178" Type="http://schemas.openxmlformats.org/officeDocument/2006/relationships/hyperlink" Target="https://www.linkedin.com/learning/leadership-accountability-to-build-and-maintain-trust?trk=ondemandfile" TargetMode="External"/><Relationship Id="rId1804" Type="http://schemas.openxmlformats.org/officeDocument/2006/relationships/hyperlink" Target="https://www.linkedin.com/learning/meeting-the-needs-of-employees-and-driving-business-results?trk=ondemandfile" TargetMode="External"/><Relationship Id="rId385" Type="http://schemas.openxmlformats.org/officeDocument/2006/relationships/hyperlink" Target="https://www.linkedin.com/learning/advertising-on-instagram-21058186?trk=ondemandfile" TargetMode="External"/><Relationship Id="rId592" Type="http://schemas.openxmlformats.org/officeDocument/2006/relationships/hyperlink" Target="https://www.linkedin.com/learning/nano-tips-for-customer-centric-communication-with-richard-moore?trk=ondemandfile" TargetMode="External"/><Relationship Id="rId2066" Type="http://schemas.openxmlformats.org/officeDocument/2006/relationships/hyperlink" Target="https://www.linkedin.com/learning/inclusion-in-a-global-enterprise?trk=ondemandfile" TargetMode="External"/><Relationship Id="rId245" Type="http://schemas.openxmlformats.org/officeDocument/2006/relationships/hyperlink" Target="https://www.linkedin.com/learning/thai-for-absolute-beginners?trk=ondemandfile" TargetMode="External"/><Relationship Id="rId452" Type="http://schemas.openxmlformats.org/officeDocument/2006/relationships/hyperlink" Target="https://www.linkedin.com/learning/psychology-fundamentals-for-marketing-and-sales-success?trk=ondemandfile" TargetMode="External"/><Relationship Id="rId897" Type="http://schemas.openxmlformats.org/officeDocument/2006/relationships/hyperlink" Target="https://www.linkedin.com/learning/storytelling-for-recruiting-and-employee-retention?trk=ondemandfile" TargetMode="External"/><Relationship Id="rId1082" Type="http://schemas.openxmlformats.org/officeDocument/2006/relationships/hyperlink" Target="https://www.linkedin.com/learning/paths/dei-accountability-for-senior-leaders?trk=ondemandfile" TargetMode="External"/><Relationship Id="rId105" Type="http://schemas.openxmlformats.org/officeDocument/2006/relationships/hyperlink" Target="https://www.linkedin.com/learning/how-managers-make-work-meaningful-for-themselves-and-their-teams?trk=ondemandfile" TargetMode="External"/><Relationship Id="rId312" Type="http://schemas.openxmlformats.org/officeDocument/2006/relationships/hyperlink" Target="https://www.linkedin.com/learning/conflict-resolution-foundations-4?trk=ondemandfile" TargetMode="External"/><Relationship Id="rId757" Type="http://schemas.openxmlformats.org/officeDocument/2006/relationships/hyperlink" Target="https://www.linkedin.com/learning/paths/essential-new-skills-in-learning-&amp;-development?trk=ondemandfile" TargetMode="External"/><Relationship Id="rId964" Type="http://schemas.openxmlformats.org/officeDocument/2006/relationships/hyperlink" Target="https://www.linkedin.com/learning/how-to-measure-and-improve-organizational-performance?trk=ondemandfile" TargetMode="External"/><Relationship Id="rId1387" Type="http://schemas.openxmlformats.org/officeDocument/2006/relationships/hyperlink" Target="https://www.linkedin.com/learning/paths/transition-from-manager-to-senior-manager?trk=ondemandfile" TargetMode="External"/><Relationship Id="rId1594" Type="http://schemas.openxmlformats.org/officeDocument/2006/relationships/hyperlink" Target="https://www.linkedin.com/learning/connecting-thought-leadership-to-sales-and-lead-generation?trk=ondemandfile" TargetMode="External"/><Relationship Id="rId93" Type="http://schemas.openxmlformats.org/officeDocument/2006/relationships/hyperlink" Target="https://www.linkedin.com/learning/optimizing-collaboration-feedback-tips-for-project-managers?trk=ondemandfile" TargetMode="External"/><Relationship Id="rId617" Type="http://schemas.openxmlformats.org/officeDocument/2006/relationships/hyperlink" Target="https://www.linkedin.com/learning/building-rapport-with-customers-21402583?trk=ondemandfile" TargetMode="External"/><Relationship Id="rId824" Type="http://schemas.openxmlformats.org/officeDocument/2006/relationships/hyperlink" Target="https://www.linkedin.com/learning/emerging-financial-risk-management?trk=ondemandfile" TargetMode="External"/><Relationship Id="rId1247" Type="http://schemas.openxmlformats.org/officeDocument/2006/relationships/hyperlink" Target="https://www.linkedin.com/learning/leadership-through-learning-teaching-your-team-how-to-grow-with-whitney-johnson?trk=ondemandfile" TargetMode="External"/><Relationship Id="rId1454" Type="http://schemas.openxmlformats.org/officeDocument/2006/relationships/hyperlink" Target="https://www.linkedin.com/learning/lean-six-sigma-for-a-sustainable-future?trk=ondemandfile" TargetMode="External"/><Relationship Id="rId1661" Type="http://schemas.openxmlformats.org/officeDocument/2006/relationships/hyperlink" Target="https://www.linkedin.com/learning/bridge-the-sales-and-marketing-divide-effective-cross-team-communication?trk=ondemandfile" TargetMode="External"/><Relationship Id="rId1899" Type="http://schemas.openxmlformats.org/officeDocument/2006/relationships/hyperlink" Target="https://www.linkedin.com/learning/paths/advance-your-skills-as-a-manager?trk=ondemandfile" TargetMode="External"/><Relationship Id="rId1107" Type="http://schemas.openxmlformats.org/officeDocument/2006/relationships/hyperlink" Target="https://www.linkedin.com/learning/the-8-laws-of-customer-focused-leadership?trk=ondemandfile" TargetMode="External"/><Relationship Id="rId1314" Type="http://schemas.openxmlformats.org/officeDocument/2006/relationships/hyperlink" Target="https://www.linkedin.com/learning/leadership-accountability-to-build-and-maintain-trust?trk=ondemandfile" TargetMode="External"/><Relationship Id="rId1521" Type="http://schemas.openxmlformats.org/officeDocument/2006/relationships/hyperlink" Target="https://www.linkedin.com/learning/leveraging-generative-ai-for-project-management-strategic-insights-and-future-trends?trk=ondemandfile" TargetMode="External"/><Relationship Id="rId1759" Type="http://schemas.openxmlformats.org/officeDocument/2006/relationships/hyperlink" Target="https://www.linkedin.com/learning/using-mindfulness-to-help-with-goal-setting?trk=ondemandfile" TargetMode="External"/><Relationship Id="rId1966" Type="http://schemas.openxmlformats.org/officeDocument/2006/relationships/hyperlink" Target="https://www.linkedin.com/learning/increase-accessibility-in-digital-marketing-with-genai?trk=ondemandfile" TargetMode="External"/><Relationship Id="rId1619" Type="http://schemas.openxmlformats.org/officeDocument/2006/relationships/hyperlink" Target="https://www.linkedin.com/learning/paths/the-top-skills-sales-professionals-have-right-now?trk=ondemandfile" TargetMode="External"/><Relationship Id="rId1826" Type="http://schemas.openxmlformats.org/officeDocument/2006/relationships/hyperlink" Target="https://www.linkedin.com/learning/nano-tips-to-get-time-back-in-your-day-with-lisa-bodell?trk=ondemandfile" TargetMode="External"/><Relationship Id="rId20" Type="http://schemas.openxmlformats.org/officeDocument/2006/relationships/hyperlink" Target="https://www.linkedin.com/learning/the-master-key-to-overcoming-procrastination?trk=ondemandfile" TargetMode="External"/><Relationship Id="rId2088" Type="http://schemas.openxmlformats.org/officeDocument/2006/relationships/hyperlink" Target="https://www.linkedin.com/learning/script-writing-for-business-videos?trk=ondemandfile" TargetMode="External"/><Relationship Id="rId267" Type="http://schemas.openxmlformats.org/officeDocument/2006/relationships/hyperlink" Target="https://www.linkedin.com/learning/understanding-gen-z-communication-styles-for-managers?trk=ondemandfile" TargetMode="External"/><Relationship Id="rId474" Type="http://schemas.openxmlformats.org/officeDocument/2006/relationships/hyperlink" Target="https://www.linkedin.com/learning/marketing-how-to-use-high-impact-storytelling?trk=ondemandfile" TargetMode="External"/><Relationship Id="rId127" Type="http://schemas.openxmlformats.org/officeDocument/2006/relationships/hyperlink" Target="https://www.linkedin.com/learning/powerful-questions-every-leader-should-ask-to-enhance-team-communication?trk=ondemandfile" TargetMode="External"/><Relationship Id="rId681" Type="http://schemas.openxmlformats.org/officeDocument/2006/relationships/hyperlink" Target="https://www.linkedin.com/learning/paths/data-engineering-foundations-professional-certificate-by-astronomer?trk=ondemandfile" TargetMode="External"/><Relationship Id="rId779" Type="http://schemas.openxmlformats.org/officeDocument/2006/relationships/hyperlink" Target="https://www.linkedin.com/learning/the-future-of-workplace-learning-2023?trk=ondemandfile" TargetMode="External"/><Relationship Id="rId986" Type="http://schemas.openxmlformats.org/officeDocument/2006/relationships/hyperlink" Target="https://www.linkedin.com/learning/unconventional-career-advice-you-actually-need?trk=ondemandfile" TargetMode="External"/><Relationship Id="rId334" Type="http://schemas.openxmlformats.org/officeDocument/2006/relationships/hyperlink" Target="https://www.linkedin.com/learning/paths/develop-your-content-creation-and-campaign-skills-for-marketing?trk=ondemandfile" TargetMode="External"/><Relationship Id="rId541" Type="http://schemas.openxmlformats.org/officeDocument/2006/relationships/hyperlink" Target="https://www.linkedin.com/learning/nano-tips-to-overcome-overthinking-with-melody-wilding?trk=ondemandfile" TargetMode="External"/><Relationship Id="rId639" Type="http://schemas.openxmlformats.org/officeDocument/2006/relationships/hyperlink" Target="https://www.linkedin.com/learning/the-8-laws-of-customer-focused-leadership?trk=ondemandfile" TargetMode="External"/><Relationship Id="rId1171" Type="http://schemas.openxmlformats.org/officeDocument/2006/relationships/hyperlink" Target="https://www.linkedin.com/learning/leading-at-a-distance-23378792?trk=ondemandfile" TargetMode="External"/><Relationship Id="rId1269" Type="http://schemas.openxmlformats.org/officeDocument/2006/relationships/hyperlink" Target="https://www.linkedin.com/learning/nano-tips-for-dealing-with-a-difficult-boss-with-elayne-fluker?trk=ondemandfile" TargetMode="External"/><Relationship Id="rId1476" Type="http://schemas.openxmlformats.org/officeDocument/2006/relationships/hyperlink" Target="https://www.linkedin.com/learning/three-thought-provoking-questions-to-ask-in-your-next-presentation?trk=ondemandfile" TargetMode="External"/><Relationship Id="rId2015" Type="http://schemas.openxmlformats.org/officeDocument/2006/relationships/hyperlink" Target="https://www.linkedin.com/learning/paths/work-changes-today?trk=ondemandfile" TargetMode="External"/><Relationship Id="rId401" Type="http://schemas.openxmlformats.org/officeDocument/2006/relationships/hyperlink" Target="https://www.linkedin.com/learning/generative-ai-for-digital-marketers?trk=ondemandfile" TargetMode="External"/><Relationship Id="rId846" Type="http://schemas.openxmlformats.org/officeDocument/2006/relationships/hyperlink" Target="https://www.linkedin.com/learning/excel-building-a-13-week-cash-flow?trk=ondemandfile" TargetMode="External"/><Relationship Id="rId1031" Type="http://schemas.openxmlformats.org/officeDocument/2006/relationships/hyperlink" Target="https://www.linkedin.com/learning/the-business-side-of-thought-leadership?trk=ondemandfile" TargetMode="External"/><Relationship Id="rId1129" Type="http://schemas.openxmlformats.org/officeDocument/2006/relationships/hyperlink" Target="https://www.linkedin.com/learning/human-leadership?trk=ondemandfile" TargetMode="External"/><Relationship Id="rId1683" Type="http://schemas.openxmlformats.org/officeDocument/2006/relationships/hyperlink" Target="https://www.linkedin.com/learning/the-persuasion-code-part-2-the-neuroscience-of-selling-remotely?trk=ondemandfile" TargetMode="External"/><Relationship Id="rId1890" Type="http://schemas.openxmlformats.org/officeDocument/2006/relationships/hyperlink" Target="https://www.linkedin.com/learning/nano-tips-to-find-the-right-executive-coach-with-elayne-fluker?trk=ondemandfile" TargetMode="External"/><Relationship Id="rId1988" Type="http://schemas.openxmlformats.org/officeDocument/2006/relationships/hyperlink" Target="https://www.linkedin.com/learning/understanding-and-supporting-lgbtq-plus-employees?trk=ondemandfile" TargetMode="External"/><Relationship Id="rId706" Type="http://schemas.openxmlformats.org/officeDocument/2006/relationships/hyperlink" Target="https://www.linkedin.com/learning/business-data-from-requirements-to-insights?trk=ondemandfile" TargetMode="External"/><Relationship Id="rId913" Type="http://schemas.openxmlformats.org/officeDocument/2006/relationships/hyperlink" Target="https://www.linkedin.com/learning/increasing-learning-engagement-a-skills-first-approach?trk=ondemandfile" TargetMode="External"/><Relationship Id="rId1336" Type="http://schemas.openxmlformats.org/officeDocument/2006/relationships/hyperlink" Target="https://www.linkedin.com/learning/a-new-way-to-think-your-guide-to-management-effectiveness-book-bite?trk=ondemandfile" TargetMode="External"/><Relationship Id="rId1543" Type="http://schemas.openxmlformats.org/officeDocument/2006/relationships/hyperlink" Target="https://www.linkedin.com/learning/what-is-program-management?trk=ondemandfile" TargetMode="External"/><Relationship Id="rId1750" Type="http://schemas.openxmlformats.org/officeDocument/2006/relationships/hyperlink" Target="https://www.linkedin.com/learning/emotional-intelligence-nano-tips-with-selena-rezvani?trk=ondemandfile" TargetMode="External"/><Relationship Id="rId42" Type="http://schemas.openxmlformats.org/officeDocument/2006/relationships/hyperlink" Target="https://www.linkedin.com/learning/get-more-done-in-less-time?trk=ondemandfile" TargetMode="External"/><Relationship Id="rId1403" Type="http://schemas.openxmlformats.org/officeDocument/2006/relationships/hyperlink" Target="https://www.linkedin.com/learning/foundations-of-performance-management?trk=ondemandfile" TargetMode="External"/><Relationship Id="rId1610" Type="http://schemas.openxmlformats.org/officeDocument/2006/relationships/hyperlink" Target="https://www.linkedin.com/learning/nano-tips-for-closing-the-sale-with-richard-moore?trk=ondemandfile" TargetMode="External"/><Relationship Id="rId1848" Type="http://schemas.openxmlformats.org/officeDocument/2006/relationships/hyperlink" Target="https://www.linkedin.com/learning/facilitating-a-collaborative-strategic-planning-session?trk=ondemandfile" TargetMode="External"/><Relationship Id="rId191" Type="http://schemas.openxmlformats.org/officeDocument/2006/relationships/hyperlink" Target="https://www.linkedin.com/learning/communicating-with-confidence-23450131?trk=ondemandfile" TargetMode="External"/><Relationship Id="rId1708" Type="http://schemas.openxmlformats.org/officeDocument/2006/relationships/hyperlink" Target="https://www.linkedin.com/learning/how-to-quiet-your-mind-and-boost-productivity?trk=ondemandfile" TargetMode="External"/><Relationship Id="rId1915" Type="http://schemas.openxmlformats.org/officeDocument/2006/relationships/hyperlink" Target="https://www.linkedin.com/learning/paths/developing-ai-skills-in-human-resources?trk=ondemandfile" TargetMode="External"/><Relationship Id="rId289" Type="http://schemas.openxmlformats.org/officeDocument/2006/relationships/hyperlink" Target="https://www.linkedin.com/learning/communicating-as-a-leader-nano-tips-with-jessica-chen?trk=ondemandfile" TargetMode="External"/><Relationship Id="rId496" Type="http://schemas.openxmlformats.org/officeDocument/2006/relationships/hyperlink" Target="https://www.linkedin.com/learning/how-to-overcome-and-avoid-creative-blocks?trk=ondemandfile" TargetMode="External"/><Relationship Id="rId149" Type="http://schemas.openxmlformats.org/officeDocument/2006/relationships/hyperlink" Target="https://www.linkedin.com/learning/paths/digital-transformation-in-practice:-virtual-collaboration-tools?trk=ondemandfile" TargetMode="External"/><Relationship Id="rId356" Type="http://schemas.openxmlformats.org/officeDocument/2006/relationships/hyperlink" Target="https://www.linkedin.com/learning/paths/growing-as-a-marketing-manager?trk=ondemandfile" TargetMode="External"/><Relationship Id="rId563" Type="http://schemas.openxmlformats.org/officeDocument/2006/relationships/hyperlink" Target="https://www.linkedin.com/learning/ai-and-data-driven-decision-making-for-hr?trk=ondemandfile" TargetMode="External"/><Relationship Id="rId770" Type="http://schemas.openxmlformats.org/officeDocument/2006/relationships/hyperlink" Target="https://www.linkedin.com/learning/transform-classroom-training-to-e-learning-with-articulate-360?trk=ondemandfile" TargetMode="External"/><Relationship Id="rId1193" Type="http://schemas.openxmlformats.org/officeDocument/2006/relationships/hyperlink" Target="https://www.linkedin.com/learning/paths/change-management-professional-certificate-by-linkedin-learning?trk=ondemandfile" TargetMode="External"/><Relationship Id="rId2037" Type="http://schemas.openxmlformats.org/officeDocument/2006/relationships/hyperlink" Target="https://www.linkedin.com/learning/equity-first-the-path-to-inclusion-and-belonging?trk=ondemandfile" TargetMode="External"/><Relationship Id="rId216" Type="http://schemas.openxmlformats.org/officeDocument/2006/relationships/hyperlink" Target="https://www.linkedin.com/learning/how-to-say-no-without-guilt?trk=ondemandfile" TargetMode="External"/><Relationship Id="rId423" Type="http://schemas.openxmlformats.org/officeDocument/2006/relationships/hyperlink" Target="https://www.linkedin.com/learning/social-media-marketing-for-small-business-22825937?trk=ondemandfile" TargetMode="External"/><Relationship Id="rId868" Type="http://schemas.openxmlformats.org/officeDocument/2006/relationships/hyperlink" Target="https://www.linkedin.com/learning/hr-reps-here-s-how-to-invest-in-your-employees?trk=ondemandfile" TargetMode="External"/><Relationship Id="rId1053" Type="http://schemas.openxmlformats.org/officeDocument/2006/relationships/hyperlink" Target="https://www.linkedin.com/learning/finding-and-maintaining-your-motivation-to-lead?trk=ondemandfile" TargetMode="External"/><Relationship Id="rId1260" Type="http://schemas.openxmlformats.org/officeDocument/2006/relationships/hyperlink" Target="https://www.linkedin.com/learning/paths/enhance-your-leadership-skills?trk=ondemandfile" TargetMode="External"/><Relationship Id="rId1498" Type="http://schemas.openxmlformats.org/officeDocument/2006/relationships/hyperlink" Target="https://www.linkedin.com/learning/paths/advance-your-microsoft-project-skills?trk=ondemandfile" TargetMode="External"/><Relationship Id="rId2104" Type="http://schemas.openxmlformats.org/officeDocument/2006/relationships/hyperlink" Target="https://www.linkedin.com/learning/writing-emails-for-non-native-english-speakers?trk=ondemandfile" TargetMode="External"/><Relationship Id="rId630" Type="http://schemas.openxmlformats.org/officeDocument/2006/relationships/hyperlink" Target="https://www.linkedin.com/learning/empathy-for-customer-service-professionals-22626867?trk=ondemandfile" TargetMode="External"/><Relationship Id="rId728" Type="http://schemas.openxmlformats.org/officeDocument/2006/relationships/hyperlink" Target="https://www.linkedin.com/learning/predictive-analytics-with-categorical-data-advanced-regression-methods-for-real-world-applications?trk=ondemandfile" TargetMode="External"/><Relationship Id="rId935" Type="http://schemas.openxmlformats.org/officeDocument/2006/relationships/hyperlink" Target="https://www.linkedin.com/learning/paths/advance-your-leadership-skills-as-an-individual-contributor?trk=ondemandfile" TargetMode="External"/><Relationship Id="rId1358" Type="http://schemas.openxmlformats.org/officeDocument/2006/relationships/hyperlink" Target="https://www.linkedin.com/learning/nano-tips-to-use-ai-to-be-a-more-effective-manager-with-ashley-herd?trk=ondemandfile" TargetMode="External"/><Relationship Id="rId1565" Type="http://schemas.openxmlformats.org/officeDocument/2006/relationships/hyperlink" Target="https://www.linkedin.com/learning/project-management-foundations-15528659?trk=ondemandfile" TargetMode="External"/><Relationship Id="rId1772" Type="http://schemas.openxmlformats.org/officeDocument/2006/relationships/hyperlink" Target="https://www.linkedin.com/learning/emotional-intelligence-basics?trk=ondemandfile" TargetMode="External"/><Relationship Id="rId64" Type="http://schemas.openxmlformats.org/officeDocument/2006/relationships/hyperlink" Target="https://www.linkedin.com/learning/how-to-learn-faster?trk=ondemandfile" TargetMode="External"/><Relationship Id="rId1120" Type="http://schemas.openxmlformats.org/officeDocument/2006/relationships/hyperlink" Target="https://www.linkedin.com/learning/paths/explore-a-career-as-a-marketing-manager?trk=ondemandfile" TargetMode="External"/><Relationship Id="rId1218" Type="http://schemas.openxmlformats.org/officeDocument/2006/relationships/hyperlink" Target="https://www.linkedin.com/learning/how-to-be-an-inclusive-leader-getabstract-summary?trk=ondemandfile" TargetMode="External"/><Relationship Id="rId1425" Type="http://schemas.openxmlformats.org/officeDocument/2006/relationships/hyperlink" Target="https://www.linkedin.com/learning/align-sales-operations-with-business-strategy?trk=ondemandfile" TargetMode="External"/><Relationship Id="rId1632" Type="http://schemas.openxmlformats.org/officeDocument/2006/relationships/hyperlink" Target="https://www.linkedin.com/learning/b2b-sales-strategy-avoid-prospect-stalls-and-stops?trk=ondemandfile" TargetMode="External"/><Relationship Id="rId1937" Type="http://schemas.openxmlformats.org/officeDocument/2006/relationships/hyperlink" Target="https://www.linkedin.com/learning/engaging-and-retaining-gen-z-with-a-skills-first-approach?trk=ondemandfile" TargetMode="External"/><Relationship Id="rId280" Type="http://schemas.openxmlformats.org/officeDocument/2006/relationships/hyperlink" Target="https://www.linkedin.com/learning/communicating-across-cultures-2023?trk=ondemandfile" TargetMode="External"/><Relationship Id="rId140" Type="http://schemas.openxmlformats.org/officeDocument/2006/relationships/hyperlink" Target="https://www.linkedin.com/learning/optimizing-human-performance-on-your-team-as-a-manager?trk=ondemandfile" TargetMode="External"/><Relationship Id="rId378" Type="http://schemas.openxmlformats.org/officeDocument/2006/relationships/hyperlink" Target="https://www.linkedin.com/learning/strategic-thinking-for-growth-marketers?trk=ondemandfile" TargetMode="External"/><Relationship Id="rId585" Type="http://schemas.openxmlformats.org/officeDocument/2006/relationships/hyperlink" Target="https://www.linkedin.com/learning/eat-their-lunch-winning-customers-away-from-the-competition?trk=ondemandfile" TargetMode="External"/><Relationship Id="rId792" Type="http://schemas.openxmlformats.org/officeDocument/2006/relationships/hyperlink" Target="https://www.linkedin.com/learning/paths/finance-for-managers-professional-certificate-by-linkedin-learning?trk=ondemandfile" TargetMode="External"/><Relationship Id="rId2059" Type="http://schemas.openxmlformats.org/officeDocument/2006/relationships/hyperlink" Target="https://www.linkedin.com/learning/aligning-dei-culture-and-business-goals?trk=ondemandfile" TargetMode="External"/><Relationship Id="rId6" Type="http://schemas.openxmlformats.org/officeDocument/2006/relationships/hyperlink" Target="https://www.linkedin.com/learning/paths/dei-accountability-for-managers?trk=ondemandfile" TargetMode="External"/><Relationship Id="rId238" Type="http://schemas.openxmlformats.org/officeDocument/2006/relationships/hyperlink" Target="https://www.linkedin.com/learning/navigating-fundamental-disagreements?trk=ondemandfile" TargetMode="External"/><Relationship Id="rId445" Type="http://schemas.openxmlformats.org/officeDocument/2006/relationships/hyperlink" Target="https://www.linkedin.com/learning/how-to-create-your-website-strategy-the-discovery-process?trk=ondemandfile" TargetMode="External"/><Relationship Id="rId652" Type="http://schemas.openxmlformats.org/officeDocument/2006/relationships/hyperlink" Target="https://www.linkedin.com/learning/customer-centric-transformation-how-market-research-fuels-organizational-change?trk=ondemandfile" TargetMode="External"/><Relationship Id="rId1075" Type="http://schemas.openxmlformats.org/officeDocument/2006/relationships/hyperlink" Target="https://www.linkedin.com/learning/showing-executive-presence-in-person-or-remotely?trk=ondemandfile" TargetMode="External"/><Relationship Id="rId1282" Type="http://schemas.openxmlformats.org/officeDocument/2006/relationships/hyperlink" Target="https://www.linkedin.com/learning/leaders-five-tips-for-establishing-team-processes?trk=ondemandfile" TargetMode="External"/><Relationship Id="rId305" Type="http://schemas.openxmlformats.org/officeDocument/2006/relationships/hyperlink" Target="https://www.linkedin.com/learning/managing-conflict-in-a-remote-work-environment?trk=ondemandfile" TargetMode="External"/><Relationship Id="rId512" Type="http://schemas.openxmlformats.org/officeDocument/2006/relationships/hyperlink" Target="https://www.linkedin.com/learning/how-to-keep-your-team-on-the-bleeding-edge-of-ai-innovation?trk=ondemandfile" TargetMode="External"/><Relationship Id="rId957" Type="http://schemas.openxmlformats.org/officeDocument/2006/relationships/hyperlink" Target="https://www.linkedin.com/learning/paths/managing-your-productivity-and-your-career-in-a-changing-job-market?trk=ondemandfile" TargetMode="External"/><Relationship Id="rId1142" Type="http://schemas.openxmlformats.org/officeDocument/2006/relationships/hyperlink" Target="https://www.linkedin.com/learning/paths/master-in-demand-skills-for-technology-leadership?trk=ondemandfile" TargetMode="External"/><Relationship Id="rId1587" Type="http://schemas.openxmlformats.org/officeDocument/2006/relationships/hyperlink" Target="https://www.linkedin.com/learning/lean-principles-for-environmental-sustainability?trk=ondemandfile" TargetMode="External"/><Relationship Id="rId1794" Type="http://schemas.openxmlformats.org/officeDocument/2006/relationships/hyperlink" Target="https://www.linkedin.com/learning/after-a-layoff-how-to-cope-at-work-when-coworkers-lose-their-jobs?trk=ondemandfile" TargetMode="External"/><Relationship Id="rId86" Type="http://schemas.openxmlformats.org/officeDocument/2006/relationships/hyperlink" Target="https://www.linkedin.com/learning/paths/build-a-company-learning-and-development-program?trk=ondemandfile" TargetMode="External"/><Relationship Id="rId817" Type="http://schemas.openxmlformats.org/officeDocument/2006/relationships/hyperlink" Target="https://www.linkedin.com/learning/understanding-capital-markets-24298305?trk=ondemandfile" TargetMode="External"/><Relationship Id="rId1002" Type="http://schemas.openxmlformats.org/officeDocument/2006/relationships/hyperlink" Target="https://www.linkedin.com/learning/how-to-use-rejection-to-your-advantage?trk=ondemandfile" TargetMode="External"/><Relationship Id="rId1447" Type="http://schemas.openxmlformats.org/officeDocument/2006/relationships/hyperlink" Target="https://www.linkedin.com/learning/reconnecting-your-silos-a-roadmap-to-success?trk=ondemandfile" TargetMode="External"/><Relationship Id="rId1654" Type="http://schemas.openxmlformats.org/officeDocument/2006/relationships/hyperlink" Target="https://www.linkedin.com/learning/strategic-b2b-networking-for-driving-sales?trk=ondemandfile" TargetMode="External"/><Relationship Id="rId1861" Type="http://schemas.openxmlformats.org/officeDocument/2006/relationships/hyperlink" Target="https://www.linkedin.com/learning/paths/american-staffing-association-corporate-recruiting-professional-certificate?trk=ondemandfile" TargetMode="External"/><Relationship Id="rId1307" Type="http://schemas.openxmlformats.org/officeDocument/2006/relationships/hyperlink" Target="https://www.linkedin.com/learning/effectively-leading-digital-transformation-22877673?trk=ondemandfile" TargetMode="External"/><Relationship Id="rId1514" Type="http://schemas.openxmlformats.org/officeDocument/2006/relationships/hyperlink" Target="https://www.linkedin.com/learning/paths/develop-your-skills-as-a-healthcare-project-manager?trk=ondemandfile" TargetMode="External"/><Relationship Id="rId1721" Type="http://schemas.openxmlformats.org/officeDocument/2006/relationships/hyperlink" Target="https://www.linkedin.com/learning/nanotips-for-using-mindfulness-strategies-to-build-resilience-with-gemma-leigh-roberts?trk=ondemandfile" TargetMode="External"/><Relationship Id="rId1959" Type="http://schemas.openxmlformats.org/officeDocument/2006/relationships/hyperlink" Target="https://www.linkedin.com/learning/paths/dei-accountability-for-senior-leaders?trk=ondemandfile" TargetMode="External"/><Relationship Id="rId13" Type="http://schemas.openxmlformats.org/officeDocument/2006/relationships/hyperlink" Target="https://www.linkedin.com/learning/mistakes-to-avoid-when-managing-your-time?trk=ondemandfile" TargetMode="External"/><Relationship Id="rId1819" Type="http://schemas.openxmlformats.org/officeDocument/2006/relationships/hyperlink" Target="https://www.linkedin.com/learning/fix-this-next-make-the-vital-change-that-will-level-up-your-business?trk=ondemandfile" TargetMode="External"/><Relationship Id="rId162" Type="http://schemas.openxmlformats.org/officeDocument/2006/relationships/hyperlink" Target="https://www.linkedin.com/learning/why-trust-matters-with-rachel-botsman?trk=ondemandfile" TargetMode="External"/><Relationship Id="rId467" Type="http://schemas.openxmlformats.org/officeDocument/2006/relationships/hyperlink" Target="https://www.linkedin.com/learning/b2b-go-to-market-strategy-how-to-transform-your-business?trk=ondemandfile" TargetMode="External"/><Relationship Id="rId1097" Type="http://schemas.openxmlformats.org/officeDocument/2006/relationships/hyperlink" Target="https://www.linkedin.com/learning/the-crucial-perspectives-of-effective-leaders?trk=ondemandfile" TargetMode="External"/><Relationship Id="rId2050" Type="http://schemas.openxmlformats.org/officeDocument/2006/relationships/hyperlink" Target="https://www.linkedin.com/learning/using-ai-for-accessible-design-workflows?trk=ondemandfile" TargetMode="External"/><Relationship Id="rId674" Type="http://schemas.openxmlformats.org/officeDocument/2006/relationships/hyperlink" Target="https://www.linkedin.com/learning/basics-of-data-visualization-analysis?trk=ondemandfile" TargetMode="External"/><Relationship Id="rId881" Type="http://schemas.openxmlformats.org/officeDocument/2006/relationships/hyperlink" Target="https://www.linkedin.com/learning/paths/drive-organizational-change-for-dei?trk=ondemandfile" TargetMode="External"/><Relationship Id="rId979" Type="http://schemas.openxmlformats.org/officeDocument/2006/relationships/hyperlink" Target="https://www.linkedin.com/learning/negotiating-your-job-offer-and-salary?trk=ondemandfile" TargetMode="External"/><Relationship Id="rId327" Type="http://schemas.openxmlformats.org/officeDocument/2006/relationships/hyperlink" Target="https://www.linkedin.com/learning/consumer-behavior-using-neuroscience-to-improve-your-marketing?trk=ondemandfile" TargetMode="External"/><Relationship Id="rId534" Type="http://schemas.openxmlformats.org/officeDocument/2006/relationships/hyperlink" Target="https://www.linkedin.com/learning/how-to-make-confident-decisions-at-life-s-crossroads?trk=ondemandfile" TargetMode="External"/><Relationship Id="rId741" Type="http://schemas.openxmlformats.org/officeDocument/2006/relationships/hyperlink" Target="https://www.linkedin.com/learning/paths/vector-databases-professional-certificate-by-weaviate?trk=ondemandfile" TargetMode="External"/><Relationship Id="rId839" Type="http://schemas.openxmlformats.org/officeDocument/2006/relationships/hyperlink" Target="https://www.linkedin.com/learning/sap-financials-essential-training-2022?trk=ondemandfile" TargetMode="External"/><Relationship Id="rId1164" Type="http://schemas.openxmlformats.org/officeDocument/2006/relationships/hyperlink" Target="https://www.linkedin.com/learning/making-the-move-to-executive-leadership?trk=ondemandfile" TargetMode="External"/><Relationship Id="rId1371" Type="http://schemas.openxmlformats.org/officeDocument/2006/relationships/hyperlink" Target="https://www.linkedin.com/learning/paths/leading-your-team-to-excellence?trk=ondemandfile" TargetMode="External"/><Relationship Id="rId1469" Type="http://schemas.openxmlformats.org/officeDocument/2006/relationships/hyperlink" Target="https://www.linkedin.com/learning/memorization-and-rehearsal-tips-for-public-speaking?trk=ondemandfile" TargetMode="External"/><Relationship Id="rId2008" Type="http://schemas.openxmlformats.org/officeDocument/2006/relationships/hyperlink" Target="https://www.linkedin.com/learning/nano-tips-for-working-inclusively-with-neurodivergent-employees-with-ellie-middleton?trk=ondemandfile" TargetMode="External"/><Relationship Id="rId601" Type="http://schemas.openxmlformats.org/officeDocument/2006/relationships/hyperlink" Target="https://www.linkedin.com/learning/uncovering-opportunities-and-risks-applying-predictive-analytics-in-csm?trk=ondemandfile" TargetMode="External"/><Relationship Id="rId1024" Type="http://schemas.openxmlformats.org/officeDocument/2006/relationships/hyperlink" Target="https://www.linkedin.com/learning/paths/advance-your-career-as-an-individual-contributor?trk=ondemandfile" TargetMode="External"/><Relationship Id="rId1231" Type="http://schemas.openxmlformats.org/officeDocument/2006/relationships/hyperlink" Target="https://www.linkedin.com/learning/moving-past-change-fatigue-to-the-growth-edge?trk=ondemandfile" TargetMode="External"/><Relationship Id="rId1676" Type="http://schemas.openxmlformats.org/officeDocument/2006/relationships/hyperlink" Target="https://www.linkedin.com/learning/sales-strategy-storytelling-to-speed-up-your-sales-cycle?trk=ondemandfile" TargetMode="External"/><Relationship Id="rId1883" Type="http://schemas.openxmlformats.org/officeDocument/2006/relationships/hyperlink" Target="https://www.linkedin.com/learning/paths/learn-the-skills-to-motivate-and-develop-employees?trk=ondemandfile" TargetMode="External"/><Relationship Id="rId906" Type="http://schemas.openxmlformats.org/officeDocument/2006/relationships/hyperlink" Target="https://www.linkedin.com/learning/administrative-human-resources-24320960?trk=ondemandfile" TargetMode="External"/><Relationship Id="rId1329" Type="http://schemas.openxmlformats.org/officeDocument/2006/relationships/hyperlink" Target="https://www.linkedin.com/learning/paths/ai-for-managers-by-microsoft-and-linkedin?trk=ondemandfile" TargetMode="External"/><Relationship Id="rId1536" Type="http://schemas.openxmlformats.org/officeDocument/2006/relationships/hyperlink" Target="https://www.linkedin.com/learning/paths/prepare-for-the-atlassian-managing-jira-projects-(acp-620)-certification?trk=ondemandfile" TargetMode="External"/><Relationship Id="rId1743" Type="http://schemas.openxmlformats.org/officeDocument/2006/relationships/hyperlink" Target="https://www.linkedin.com/learning/tips-to-reset-on-an-overwhelming-day?trk=ondemandfile" TargetMode="External"/><Relationship Id="rId1950" Type="http://schemas.openxmlformats.org/officeDocument/2006/relationships/hyperlink" Target="https://www.linkedin.com/learning/building-a-new-leadership-ladder-support-women-on-the-rise-book-bite?trk=ondemandfile" TargetMode="External"/><Relationship Id="rId35" Type="http://schemas.openxmlformats.org/officeDocument/2006/relationships/hyperlink" Target="https://www.linkedin.com/learning/lead-with-vulnerability-without-sacrificing-leadership-effectiveness?trk=ondemandfile" TargetMode="External"/><Relationship Id="rId1603" Type="http://schemas.openxmlformats.org/officeDocument/2006/relationships/hyperlink" Target="https://www.linkedin.com/learning/paths/essential-new-skills-in-sales?trk=ondemandfile" TargetMode="External"/><Relationship Id="rId1810" Type="http://schemas.openxmlformats.org/officeDocument/2006/relationships/hyperlink" Target="https://www.linkedin.com/learning/leading-through-anxiety?trk=ondemandfile" TargetMode="External"/><Relationship Id="rId184" Type="http://schemas.openxmlformats.org/officeDocument/2006/relationships/hyperlink" Target="https://www.linkedin.com/learning/paths/building-communication-skills-in-the-age-of-ai?trk=ondemandfile" TargetMode="External"/><Relationship Id="rId391" Type="http://schemas.openxmlformats.org/officeDocument/2006/relationships/hyperlink" Target="https://www.linkedin.com/learning/build-your-generative-ai-plan-for-marketing-success?trk=ondemandfile" TargetMode="External"/><Relationship Id="rId1908" Type="http://schemas.openxmlformats.org/officeDocument/2006/relationships/hyperlink" Target="https://www.linkedin.com/learning/tips-to-coach-yourself-to-high-performance-daily?trk=ondemandfile" TargetMode="External"/><Relationship Id="rId2072" Type="http://schemas.openxmlformats.org/officeDocument/2006/relationships/hyperlink" Target="https://www.linkedin.com/learning/from-compliance-to-culture-a-psychological-safety-framework-for-inclusion?trk=ondemandfile" TargetMode="External"/><Relationship Id="rId251" Type="http://schemas.openxmlformats.org/officeDocument/2006/relationships/hyperlink" Target="https://www.linkedin.com/learning/body-language-essentials-for-the-working-professional?trk=ondemandfile" TargetMode="External"/><Relationship Id="rId489" Type="http://schemas.openxmlformats.org/officeDocument/2006/relationships/hyperlink" Target="https://www.linkedin.com/learning/paths/develop-the-skills-to-drive-innovation-in-your-organization?trk=ondemandfile" TargetMode="External"/><Relationship Id="rId696" Type="http://schemas.openxmlformats.org/officeDocument/2006/relationships/hyperlink" Target="https://www.linkedin.com/learning/excel-with-copilot-ai-driven-data-analysis?trk=ondemandfile" TargetMode="External"/><Relationship Id="rId349" Type="http://schemas.openxmlformats.org/officeDocument/2006/relationships/hyperlink" Target="https://www.linkedin.com/learning/how-to-generate-marketing-leads-with-ai?trk=ondemandfile" TargetMode="External"/><Relationship Id="rId556" Type="http://schemas.openxmlformats.org/officeDocument/2006/relationships/hyperlink" Target="https://www.linkedin.com/learning/becoming-more-decisive?trk=ondemandfile" TargetMode="External"/><Relationship Id="rId763" Type="http://schemas.openxmlformats.org/officeDocument/2006/relationships/hyperlink" Target="https://www.linkedin.com/learning/paths/work-changes-today?trk=ondemandfile" TargetMode="External"/><Relationship Id="rId1186" Type="http://schemas.openxmlformats.org/officeDocument/2006/relationships/hyperlink" Target="https://www.linkedin.com/learning/change-management-plan-on-a-page?trk=ondemandfile" TargetMode="External"/><Relationship Id="rId1393" Type="http://schemas.openxmlformats.org/officeDocument/2006/relationships/hyperlink" Target="https://www.linkedin.com/learning/leadership-effectiveness-moving-beyond-traditional-success-metrics?trk=ondemandfile" TargetMode="External"/><Relationship Id="rId111" Type="http://schemas.openxmlformats.org/officeDocument/2006/relationships/hyperlink" Target="https://www.linkedin.com/learning/nano-tips-for-leading-diverse-teams-with-watchen-nyanue?trk=ondemandfile" TargetMode="External"/><Relationship Id="rId209" Type="http://schemas.openxmlformats.org/officeDocument/2006/relationships/hyperlink" Target="https://www.linkedin.com/learning/get-in-tune-foster-interpersonal-communication-and-connection-at-work?trk=ondemandfile" TargetMode="External"/><Relationship Id="rId416" Type="http://schemas.openxmlformats.org/officeDocument/2006/relationships/hyperlink" Target="https://www.linkedin.com/learning/marketing-tools-digital-marketing-tools-and-services-22370451?trk=ondemandfile" TargetMode="External"/><Relationship Id="rId970" Type="http://schemas.openxmlformats.org/officeDocument/2006/relationships/hyperlink" Target="https://www.linkedin.com/learning/identity-crisis-how-to-realign-your-career-with-your-life?trk=ondemandfile" TargetMode="External"/><Relationship Id="rId1046" Type="http://schemas.openxmlformats.org/officeDocument/2006/relationships/hyperlink" Target="https://www.linkedin.com/learning/paths/build-ai-aptitude-as-a-senior-manager?trk=ondemandfile" TargetMode="External"/><Relationship Id="rId1253" Type="http://schemas.openxmlformats.org/officeDocument/2006/relationships/hyperlink" Target="https://www.linkedin.com/learning/strategies-for-female-empowerment?trk=ondemandfile" TargetMode="External"/><Relationship Id="rId1698" Type="http://schemas.openxmlformats.org/officeDocument/2006/relationships/hyperlink" Target="https://www.linkedin.com/learning/paths/support-your-mental-health-at-work?trk=ondemandfile" TargetMode="External"/><Relationship Id="rId623" Type="http://schemas.openxmlformats.org/officeDocument/2006/relationships/hyperlink" Target="https://www.linkedin.com/learning/customer-experience-6-essential-foundations-for-lasting-loyalty?trk=ondemandfile" TargetMode="External"/><Relationship Id="rId830" Type="http://schemas.openxmlformats.org/officeDocument/2006/relationships/hyperlink" Target="https://www.linkedin.com/learning/esg-for-commercial-lenders?trk=ondemandfile" TargetMode="External"/><Relationship Id="rId928" Type="http://schemas.openxmlformats.org/officeDocument/2006/relationships/hyperlink" Target="https://www.linkedin.com/learning/the-future-of-workplace-learning-2023?trk=ondemandfile" TargetMode="External"/><Relationship Id="rId1460" Type="http://schemas.openxmlformats.org/officeDocument/2006/relationships/hyperlink" Target="https://www.linkedin.com/learning/creating-and-giving-business-presentations-21424823?trk=ondemandfile" TargetMode="External"/><Relationship Id="rId1558" Type="http://schemas.openxmlformats.org/officeDocument/2006/relationships/hyperlink" Target="https://www.linkedin.com/learning/learning-asana-24512258?trk=ondemandfile" TargetMode="External"/><Relationship Id="rId1765" Type="http://schemas.openxmlformats.org/officeDocument/2006/relationships/hyperlink" Target="https://www.linkedin.com/learning/break-free-from-the-negative-chatter-in-your-head?trk=ondemandfile" TargetMode="External"/><Relationship Id="rId57" Type="http://schemas.openxmlformats.org/officeDocument/2006/relationships/hyperlink" Target="https://www.linkedin.com/learning/leadership-accountability-to-build-and-maintain-trust?trk=ondemandfile" TargetMode="External"/><Relationship Id="rId1113" Type="http://schemas.openxmlformats.org/officeDocument/2006/relationships/hyperlink" Target="https://www.linkedin.com/learning/leading-as-a-highly-sensitive-person?trk=ondemandfile" TargetMode="External"/><Relationship Id="rId1320" Type="http://schemas.openxmlformats.org/officeDocument/2006/relationships/hyperlink" Target="https://www.linkedin.com/learning/human-centered-training-techniques-for-effective-leadership?trk=ondemandfile" TargetMode="External"/><Relationship Id="rId1418" Type="http://schemas.openxmlformats.org/officeDocument/2006/relationships/hyperlink" Target="https://www.linkedin.com/learning/paths/cscmp-supply-chain-foundations:-the-essentials-professional-certificate?trk=ondemandfile" TargetMode="External"/><Relationship Id="rId1972" Type="http://schemas.openxmlformats.org/officeDocument/2006/relationships/hyperlink" Target="https://www.linkedin.com/learning/menopause-in-the-workplace-a-guide-to-supporting-your-colleagues?trk=ondemandfile" TargetMode="External"/><Relationship Id="rId1625" Type="http://schemas.openxmlformats.org/officeDocument/2006/relationships/hyperlink" Target="https://www.linkedin.com/learning/nano-tips-to-succeed-in-sales-with-morgan-ingram?trk=ondemandfile" TargetMode="External"/><Relationship Id="rId1832" Type="http://schemas.openxmlformats.org/officeDocument/2006/relationships/hyperlink" Target="https://www.linkedin.com/learning/turning-data-into-strategies?trk=ondemandfile" TargetMode="External"/><Relationship Id="rId2094" Type="http://schemas.openxmlformats.org/officeDocument/2006/relationships/hyperlink" Target="https://www.linkedin.com/learning/writing-in-plain-english-23486639?trk=ondemandfile" TargetMode="External"/><Relationship Id="rId273" Type="http://schemas.openxmlformats.org/officeDocument/2006/relationships/hyperlink" Target="https://www.linkedin.com/learning/communicating-through-disagreement-2022?trk=ondemandfile" TargetMode="External"/><Relationship Id="rId480" Type="http://schemas.openxmlformats.org/officeDocument/2006/relationships/hyperlink" Target="https://www.linkedin.com/learning/data-driven-prospecting-for-business-development?trk=ondemandfile" TargetMode="External"/><Relationship Id="rId133" Type="http://schemas.openxmlformats.org/officeDocument/2006/relationships/hyperlink" Target="https://www.linkedin.com/learning/design-a-future-proof-team-and-culture?trk=ondemandfile" TargetMode="External"/><Relationship Id="rId340" Type="http://schemas.openxmlformats.org/officeDocument/2006/relationships/hyperlink" Target="https://www.linkedin.com/learning/paths/develop-your-skills-as-a-marketing-professional?trk=ondemandfile" TargetMode="External"/><Relationship Id="rId578" Type="http://schemas.openxmlformats.org/officeDocument/2006/relationships/hyperlink" Target="https://www.linkedin.com/learning/paths/essential-new-skills-in-customer-support?trk=ondemandfile" TargetMode="External"/><Relationship Id="rId785" Type="http://schemas.openxmlformats.org/officeDocument/2006/relationships/hyperlink" Target="https://www.linkedin.com/learning/financial-literacy-for-employees?trk=ondemandfile" TargetMode="External"/><Relationship Id="rId992" Type="http://schemas.openxmlformats.org/officeDocument/2006/relationships/hyperlink" Target="https://www.linkedin.com/learning/navigating-internal-mobility-as-an-employee?trk=ondemandfile" TargetMode="External"/><Relationship Id="rId2021" Type="http://schemas.openxmlformats.org/officeDocument/2006/relationships/hyperlink" Target="https://www.linkedin.com/learning/diversity-across-generations-supporting-workplace-inclusion?trk=ondemandfile" TargetMode="External"/><Relationship Id="rId200" Type="http://schemas.openxmlformats.org/officeDocument/2006/relationships/hyperlink" Target="https://www.linkedin.com/learning/paths/improve-your-change-communication-skills?trk=ondemandfile" TargetMode="External"/><Relationship Id="rId438" Type="http://schemas.openxmlformats.org/officeDocument/2006/relationships/hyperlink" Target="https://www.linkedin.com/learning/b2b-marketing-pricing-strategies?trk=ondemandfile" TargetMode="External"/><Relationship Id="rId645" Type="http://schemas.openxmlformats.org/officeDocument/2006/relationships/hyperlink" Target="https://www.linkedin.com/learning/leveraging-ai-in-contact-centers-overcoming-volume-and-improving-customer-experience?trk=ondemandfile" TargetMode="External"/><Relationship Id="rId852" Type="http://schemas.openxmlformats.org/officeDocument/2006/relationships/hyperlink" Target="https://www.linkedin.com/learning/equity-foreign-exchange-fx-and-rate-futures?trk=ondemandfile" TargetMode="External"/><Relationship Id="rId1068" Type="http://schemas.openxmlformats.org/officeDocument/2006/relationships/hyperlink" Target="https://www.linkedin.com/learning/paths/build-your-inclusive-leadership-skills?trk=ondemandfile" TargetMode="External"/><Relationship Id="rId1275" Type="http://schemas.openxmlformats.org/officeDocument/2006/relationships/hyperlink" Target="https://www.linkedin.com/learning/driving-ai-adoption-as-a-business-leader?trk=ondemandfile" TargetMode="External"/><Relationship Id="rId1482" Type="http://schemas.openxmlformats.org/officeDocument/2006/relationships/hyperlink" Target="https://www.linkedin.com/learning/how-to-master-your-executive-presence?trk=ondemandfile" TargetMode="External"/><Relationship Id="rId505" Type="http://schemas.openxmlformats.org/officeDocument/2006/relationships/hyperlink" Target="https://www.linkedin.com/learning/practical-tools-to-brainstorm-and-innovate-as-a-team?trk=ondemandfile" TargetMode="External"/><Relationship Id="rId712" Type="http://schemas.openxmlformats.org/officeDocument/2006/relationships/hyperlink" Target="https://www.linkedin.com/learning/improving-decision-making-as-a-business-analyst?trk=ondemandfile" TargetMode="External"/><Relationship Id="rId1135" Type="http://schemas.openxmlformats.org/officeDocument/2006/relationships/hyperlink" Target="https://www.linkedin.com/learning/leading-with-emotional-intelligence-19884915?trk=ondemandfile" TargetMode="External"/><Relationship Id="rId1342" Type="http://schemas.openxmlformats.org/officeDocument/2006/relationships/hyperlink" Target="https://www.linkedin.com/learning/nano-tips-for-delegating-with-kim-kaupe?trk=ondemandfile" TargetMode="External"/><Relationship Id="rId1787" Type="http://schemas.openxmlformats.org/officeDocument/2006/relationships/hyperlink" Target="https://www.linkedin.com/learning/sunday-habits-for-a-better-work-week?trk=ondemandfile" TargetMode="External"/><Relationship Id="rId1994" Type="http://schemas.openxmlformats.org/officeDocument/2006/relationships/hyperlink" Target="https://www.linkedin.com/learning/using-gender-inclusive-language?trk=ondemandfile" TargetMode="External"/><Relationship Id="rId79" Type="http://schemas.openxmlformats.org/officeDocument/2006/relationships/hyperlink" Target="https://www.linkedin.com/learning/think-again-the-art-of-mental-flexibility-book-bite?trk=ondemandfile" TargetMode="External"/><Relationship Id="rId1202" Type="http://schemas.openxmlformats.org/officeDocument/2006/relationships/hyperlink" Target="https://www.linkedin.com/learning/preparing-yourself-for-change-24296690?trk=ondemandfile" TargetMode="External"/><Relationship Id="rId1647" Type="http://schemas.openxmlformats.org/officeDocument/2006/relationships/hyperlink" Target="https://www.linkedin.com/learning/sales-skills-identifying-buying-signals?trk=ondemandfile" TargetMode="External"/><Relationship Id="rId1854" Type="http://schemas.openxmlformats.org/officeDocument/2006/relationships/hyperlink" Target="https://www.linkedin.com/learning/business-development-strategic-planning-23738978?trk=ondemandfile" TargetMode="External"/><Relationship Id="rId1507" Type="http://schemas.openxmlformats.org/officeDocument/2006/relationships/hyperlink" Target="https://www.linkedin.com/learning/disciplined-agile-in-project-management?trk=ondemandfile" TargetMode="External"/><Relationship Id="rId1714" Type="http://schemas.openxmlformats.org/officeDocument/2006/relationships/hyperlink" Target="https://www.linkedin.com/learning/managing-small-stresses-before-they-create-big-problems?trk=ondemandfile" TargetMode="External"/><Relationship Id="rId295" Type="http://schemas.openxmlformats.org/officeDocument/2006/relationships/hyperlink" Target="https://www.linkedin.com/learning/leadership-communication-in-the-flow-of-work?trk=ondemandfile" TargetMode="External"/><Relationship Id="rId1921" Type="http://schemas.openxmlformats.org/officeDocument/2006/relationships/hyperlink" Target="https://www.linkedin.com/learning/how-to-keep-high-performers-engaged?trk=ondemandfile" TargetMode="External"/><Relationship Id="rId155" Type="http://schemas.openxmlformats.org/officeDocument/2006/relationships/hyperlink" Target="https://www.linkedin.com/learning/nano-tips-for-effective-collaboration-with-lorraine-k-lee?trk=ondemandfile" TargetMode="External"/><Relationship Id="rId362" Type="http://schemas.openxmlformats.org/officeDocument/2006/relationships/hyperlink" Target="https://www.linkedin.com/learning/paths/the-top-skills-marketing-professionals-have-right-now?trk=ondemandfile" TargetMode="External"/><Relationship Id="rId1297" Type="http://schemas.openxmlformats.org/officeDocument/2006/relationships/hyperlink" Target="https://www.linkedin.com/learning/the-ceo-test-mastering-leadership-challenges-book-bite?trk=ondemandfile" TargetMode="External"/><Relationship Id="rId2043" Type="http://schemas.openxmlformats.org/officeDocument/2006/relationships/hyperlink" Target="https://www.linkedin.com/learning/fighting-gender-bias-in-the-workplace?trk=ondemandfile" TargetMode="External"/><Relationship Id="rId222" Type="http://schemas.openxmlformats.org/officeDocument/2006/relationships/hyperlink" Target="https://www.linkedin.com/learning/improving-your-listening-skills-19238090?trk=ondemandfile" TargetMode="External"/><Relationship Id="rId667" Type="http://schemas.openxmlformats.org/officeDocument/2006/relationships/hyperlink" Target="https://www.linkedin.com/learning/paths/advance-your-python-skills-for-data-science?trk=ondemandfile" TargetMode="External"/><Relationship Id="rId874" Type="http://schemas.openxmlformats.org/officeDocument/2006/relationships/hyperlink" Target="https://www.linkedin.com/learning/working-with-staffing-agencies-recruiters-headhunters-and-career-coaches?trk=ondemandfile" TargetMode="External"/><Relationship Id="rId527" Type="http://schemas.openxmlformats.org/officeDocument/2006/relationships/hyperlink" Target="https://www.linkedin.com/learning/data-backed-decision-making?trk=ondemandfile" TargetMode="External"/><Relationship Id="rId734" Type="http://schemas.openxmlformats.org/officeDocument/2006/relationships/hyperlink" Target="https://www.linkedin.com/learning/building-a-data-driven-skills-first-workforce-strategy?trk=ondemandfile" TargetMode="External"/><Relationship Id="rId941" Type="http://schemas.openxmlformats.org/officeDocument/2006/relationships/hyperlink" Target="https://www.linkedin.com/learning/paths/build-coaching-and-employee-development-skills-as-an-aspiring-manager?trk=ondemandfile" TargetMode="External"/><Relationship Id="rId1157" Type="http://schemas.openxmlformats.org/officeDocument/2006/relationships/hyperlink" Target="https://www.linkedin.com/learning/build-a-culture-of-leadership-accountability-in-your-organization?trk=ondemandfile" TargetMode="External"/><Relationship Id="rId1364" Type="http://schemas.openxmlformats.org/officeDocument/2006/relationships/hyperlink" Target="https://www.linkedin.com/learning/empathy-for-managers?trk=ondemandfile" TargetMode="External"/><Relationship Id="rId1571" Type="http://schemas.openxmlformats.org/officeDocument/2006/relationships/hyperlink" Target="https://www.linkedin.com/learning/project-management-with-monday-com-24978035?trk=ondemandfile" TargetMode="External"/><Relationship Id="rId70" Type="http://schemas.openxmlformats.org/officeDocument/2006/relationships/hyperlink" Target="https://www.linkedin.com/learning/do-hard-things-the-surprising-science-of-real-toughness-book-bite?trk=ondemandfile" TargetMode="External"/><Relationship Id="rId801" Type="http://schemas.openxmlformats.org/officeDocument/2006/relationships/hyperlink" Target="https://www.linkedin.com/learning/the-future-of-ai-for-finance-and-accounting?trk=ondemandfile" TargetMode="External"/><Relationship Id="rId1017" Type="http://schemas.openxmlformats.org/officeDocument/2006/relationships/hyperlink" Target="https://www.linkedin.com/learning/making-the-move-to-executive-leadership?trk=ondemandfile" TargetMode="External"/><Relationship Id="rId1224" Type="http://schemas.openxmlformats.org/officeDocument/2006/relationships/hyperlink" Target="https://www.linkedin.com/learning/digital-transformation-tips-24514659?trk=ondemandfile" TargetMode="External"/><Relationship Id="rId1431" Type="http://schemas.openxmlformats.org/officeDocument/2006/relationships/hyperlink" Target="https://www.linkedin.com/learning/root-cause-analysis-getting-to-the-root-of-business-problems?trk=ondemandfile" TargetMode="External"/><Relationship Id="rId1669" Type="http://schemas.openxmlformats.org/officeDocument/2006/relationships/hyperlink" Target="https://www.linkedin.com/learning/hitting-your-sales-targets?trk=ondemandfile" TargetMode="External"/><Relationship Id="rId1876" Type="http://schemas.openxmlformats.org/officeDocument/2006/relationships/hyperlink" Target="https://www.linkedin.com/learning/becoming-an-inspiring-mentor?trk=ondemandfile" TargetMode="External"/><Relationship Id="rId1529" Type="http://schemas.openxmlformats.org/officeDocument/2006/relationships/hyperlink" Target="https://www.linkedin.com/learning/overcoming-project-risks-real-strategies-for-real-results?trk=ondemandfile" TargetMode="External"/><Relationship Id="rId1736" Type="http://schemas.openxmlformats.org/officeDocument/2006/relationships/hyperlink" Target="https://www.linkedin.com/learning/the-neuroscience-of-emotional-intelligence-and-self-awareness?trk=ondemandfile" TargetMode="External"/><Relationship Id="rId1943" Type="http://schemas.openxmlformats.org/officeDocument/2006/relationships/hyperlink" Target="https://www.linkedin.com/learning/paths/advance-your-career-as-an-individual-contributor?trk=ondemandfile" TargetMode="External"/><Relationship Id="rId28" Type="http://schemas.openxmlformats.org/officeDocument/2006/relationships/hyperlink" Target="https://www.linkedin.com/learning/humane-productivity-burnout-proof-your-performance?trk=ondemandfile" TargetMode="External"/><Relationship Id="rId1803" Type="http://schemas.openxmlformats.org/officeDocument/2006/relationships/hyperlink" Target="https://www.linkedin.com/learning/balancing-ai-adoption-and-employee-well-being-as-a-manager?trk=ondemandfile" TargetMode="External"/><Relationship Id="rId177" Type="http://schemas.openxmlformats.org/officeDocument/2006/relationships/hyperlink" Target="https://www.linkedin.com/learning/trust-the-language-of-leadership?trk=ondemandfile" TargetMode="External"/><Relationship Id="rId384" Type="http://schemas.openxmlformats.org/officeDocument/2006/relationships/hyperlink" Target="https://www.linkedin.com/learning/using-ai-as-your-seo-assistant?trk=ondemandfile" TargetMode="External"/><Relationship Id="rId591" Type="http://schemas.openxmlformats.org/officeDocument/2006/relationships/hyperlink" Target="https://www.linkedin.com/learning/nano-tips-for-a-pitch-that-persuades-without-pressure-with-alex-james?trk=ondemandfile" TargetMode="External"/><Relationship Id="rId2065" Type="http://schemas.openxmlformats.org/officeDocument/2006/relationships/hyperlink" Target="https://www.linkedin.com/learning/inclusion-and-equity-for-workers-with-disabilities?trk=ondemandfile" TargetMode="External"/><Relationship Id="rId244" Type="http://schemas.openxmlformats.org/officeDocument/2006/relationships/hyperlink" Target="https://www.linkedin.com/learning/ten-habits-of-effective-communicators?trk=ondemandfile" TargetMode="External"/><Relationship Id="rId689" Type="http://schemas.openxmlformats.org/officeDocument/2006/relationships/hyperlink" Target="https://www.linkedin.com/learning/paths/develop-your-rust-skills-for-data-engineering?trk=ondemandfile" TargetMode="External"/><Relationship Id="rId896" Type="http://schemas.openxmlformats.org/officeDocument/2006/relationships/hyperlink" Target="https://www.linkedin.com/learning/standing-out-in-an-hr-role?trk=ondemandfile" TargetMode="External"/><Relationship Id="rId1081" Type="http://schemas.openxmlformats.org/officeDocument/2006/relationships/hyperlink" Target="https://www.linkedin.com/learning/train-your-brain-to-lead-with-trust?trk=ondemandfile" TargetMode="External"/><Relationship Id="rId451" Type="http://schemas.openxmlformats.org/officeDocument/2006/relationships/hyperlink" Target="https://www.linkedin.com/learning/programmatic-advertising-foundations-24521038?trk=ondemandfile" TargetMode="External"/><Relationship Id="rId549" Type="http://schemas.openxmlformats.org/officeDocument/2006/relationships/hyperlink" Target="https://www.linkedin.com/learning/tips-for-better-collaborative-decision-making?trk=ondemandfile" TargetMode="External"/><Relationship Id="rId756" Type="http://schemas.openxmlformats.org/officeDocument/2006/relationships/hyperlink" Target="https://www.linkedin.com/learning/how-to-learn-faster?trk=ondemandfile" TargetMode="External"/><Relationship Id="rId1179" Type="http://schemas.openxmlformats.org/officeDocument/2006/relationships/hyperlink" Target="https://www.linkedin.com/learning/leveraging-organizational-power-dynamics-as-a-leader?trk=ondemandfile" TargetMode="External"/><Relationship Id="rId1386" Type="http://schemas.openxmlformats.org/officeDocument/2006/relationships/hyperlink" Target="https://www.linkedin.com/learning/build-a-team-culture-your-people-won-t-leave?trk=ondemandfile" TargetMode="External"/><Relationship Id="rId1593" Type="http://schemas.openxmlformats.org/officeDocument/2006/relationships/hyperlink" Target="https://www.linkedin.com/learning/paths/ai-essentials-for-sales-professionals?trk=ondemandfile" TargetMode="External"/><Relationship Id="rId104" Type="http://schemas.openxmlformats.org/officeDocument/2006/relationships/hyperlink" Target="https://www.linkedin.com/learning/paths/manage-remote-and-hybrid-teams-as-a-senior-manager?trk=ondemandfile" TargetMode="External"/><Relationship Id="rId311" Type="http://schemas.openxmlformats.org/officeDocument/2006/relationships/hyperlink" Target="https://www.linkedin.com/learning/nano-tips-for-resolving-conflict-with-shade-zahrai?trk=ondemandfile" TargetMode="External"/><Relationship Id="rId409" Type="http://schemas.openxmlformats.org/officeDocument/2006/relationships/hyperlink" Target="https://www.linkedin.com/learning/marketing-on-instagram-23707880?trk=ondemandfile" TargetMode="External"/><Relationship Id="rId963" Type="http://schemas.openxmlformats.org/officeDocument/2006/relationships/hyperlink" Target="https://www.linkedin.com/learning/paths/the-top-skills-business-professionals-have-right-now?trk=ondemandfile" TargetMode="External"/><Relationship Id="rId1039" Type="http://schemas.openxmlformats.org/officeDocument/2006/relationships/hyperlink" Target="https://www.linkedin.com/learning/11-inactions-that-ruin-a-leader-s-reputation?trk=ondemandfile" TargetMode="External"/><Relationship Id="rId1246" Type="http://schemas.openxmlformats.org/officeDocument/2006/relationships/hyperlink" Target="https://www.linkedin.com/learning/paths/build-essential-skills-to-manage-remote-and-hybrid-teams?trk=ondemandfile" TargetMode="External"/><Relationship Id="rId1898" Type="http://schemas.openxmlformats.org/officeDocument/2006/relationships/hyperlink" Target="https://www.linkedin.com/learning/how-to-measure-and-improve-organizational-performance?trk=ondemandfile" TargetMode="External"/><Relationship Id="rId92" Type="http://schemas.openxmlformats.org/officeDocument/2006/relationships/hyperlink" Target="https://www.linkedin.com/learning/paths/improve-your-teamwork-skills?trk=ondemandfile" TargetMode="External"/><Relationship Id="rId616" Type="http://schemas.openxmlformats.org/officeDocument/2006/relationships/hyperlink" Target="https://www.linkedin.com/learning/boost-your-revenue-with-customer-retention?trk=ondemandfile" TargetMode="External"/><Relationship Id="rId823" Type="http://schemas.openxmlformats.org/officeDocument/2006/relationships/hyperlink" Target="https://www.linkedin.com/learning/internal-rate-of-return-for-business-leaders?trk=ondemandfile" TargetMode="External"/><Relationship Id="rId1453" Type="http://schemas.openxmlformats.org/officeDocument/2006/relationships/hyperlink" Target="https://www.linkedin.com/learning/facilitating-process-improvement-in-teams?trk=ondemandfile" TargetMode="External"/><Relationship Id="rId1660" Type="http://schemas.openxmlformats.org/officeDocument/2006/relationships/hyperlink" Target="https://www.linkedin.com/learning/salesforce-essential-training-24934421?trk=ondemandfile" TargetMode="External"/><Relationship Id="rId1758" Type="http://schemas.openxmlformats.org/officeDocument/2006/relationships/hyperlink" Target="https://www.linkedin.com/learning/the-power-of-visualization-to-enhance-performance-and-well-being?trk=ondemandfile" TargetMode="External"/><Relationship Id="rId1106" Type="http://schemas.openxmlformats.org/officeDocument/2006/relationships/hyperlink" Target="https://www.linkedin.com/learning/paths/digital-transformation-for-tech-leaders?trk=ondemandfile" TargetMode="External"/><Relationship Id="rId1313" Type="http://schemas.openxmlformats.org/officeDocument/2006/relationships/hyperlink" Target="https://www.linkedin.com/learning/build-a-culture-of-leadership-accountability-in-your-organization?trk=ondemandfile" TargetMode="External"/><Relationship Id="rId1520" Type="http://schemas.openxmlformats.org/officeDocument/2006/relationships/hyperlink" Target="https://www.linkedin.com/learning/paths/develop-your-skills-as-a-software-project-manager?trk=ondemandfile" TargetMode="External"/><Relationship Id="rId1965" Type="http://schemas.openxmlformats.org/officeDocument/2006/relationships/hyperlink" Target="https://www.linkedin.com/learning/paths/dei-actions-for-senior-leaders?trk=ondemandfile" TargetMode="External"/><Relationship Id="rId1618" Type="http://schemas.openxmlformats.org/officeDocument/2006/relationships/hyperlink" Target="https://www.linkedin.com/learning/sales-skills-for-non-sales-professionals?trk=ondemandfile" TargetMode="External"/><Relationship Id="rId1825" Type="http://schemas.openxmlformats.org/officeDocument/2006/relationships/hyperlink" Target="https://www.linkedin.com/learning/nano-tips-for-strategic-thinking-with-lisa-bodell?trk=ondemandfile" TargetMode="External"/><Relationship Id="rId199" Type="http://schemas.openxmlformats.org/officeDocument/2006/relationships/hyperlink" Target="https://www.linkedin.com/learning/disagreeing-with-someone-senior-to-you?trk=ondemandfile" TargetMode="External"/><Relationship Id="rId2087" Type="http://schemas.openxmlformats.org/officeDocument/2006/relationships/hyperlink" Target="https://www.linkedin.com/learning/nano-tips-for-improving-email-communications-with-lisa-bodell?trk=ondemandfile" TargetMode="External"/><Relationship Id="rId266" Type="http://schemas.openxmlformats.org/officeDocument/2006/relationships/hyperlink" Target="https://www.linkedin.com/learning/practical-communication-tips-for-managers?trk=ondemandfile" TargetMode="External"/><Relationship Id="rId473" Type="http://schemas.openxmlformats.org/officeDocument/2006/relationships/hyperlink" Target="https://www.linkedin.com/learning/marketing-tools-how-to-leverage-ai-tools-to-transform-your-marketing?trk=ondemandfile" TargetMode="External"/><Relationship Id="rId680" Type="http://schemas.openxmlformats.org/officeDocument/2006/relationships/hyperlink" Target="https://www.linkedin.com/learning/economics-quantitative-demand-analysis?trk=ondemandfile" TargetMode="External"/><Relationship Id="rId126" Type="http://schemas.openxmlformats.org/officeDocument/2006/relationships/hyperlink" Target="https://www.linkedin.com/learning/managing-teams-21900578?trk=ondemandfile" TargetMode="External"/><Relationship Id="rId333" Type="http://schemas.openxmlformats.org/officeDocument/2006/relationships/hyperlink" Target="https://www.linkedin.com/learning/data-driven-sales-enablement?trk=ondemandfile" TargetMode="External"/><Relationship Id="rId540" Type="http://schemas.openxmlformats.org/officeDocument/2006/relationships/hyperlink" Target="https://www.linkedin.com/learning/nano-tips-to-get-time-back-in-your-day-with-lisa-bodell?trk=ondemandfile" TargetMode="External"/><Relationship Id="rId778" Type="http://schemas.openxmlformats.org/officeDocument/2006/relationships/hyperlink" Target="https://www.linkedin.com/learning/using-gamification-to-create-learner-engagement?trk=ondemandfile" TargetMode="External"/><Relationship Id="rId985" Type="http://schemas.openxmlformats.org/officeDocument/2006/relationships/hyperlink" Target="https://www.linkedin.com/learning/tips-to-coach-yourself-to-high-performance-daily?trk=ondemandfile" TargetMode="External"/><Relationship Id="rId1170" Type="http://schemas.openxmlformats.org/officeDocument/2006/relationships/hyperlink" Target="https://www.linkedin.com/learning/leadership-effectiveness-moving-beyond-traditional-success-metrics?trk=ondemandfile" TargetMode="External"/><Relationship Id="rId2014" Type="http://schemas.openxmlformats.org/officeDocument/2006/relationships/hyperlink" Target="https://www.linkedin.com/learning/understanding-intersectionality?trk=ondemandfile" TargetMode="External"/><Relationship Id="rId638" Type="http://schemas.openxmlformats.org/officeDocument/2006/relationships/hyperlink" Target="https://www.linkedin.com/learning/increase-customer-loyalty-by-doing-agent-experience-ax-right?trk=ondemandfile" TargetMode="External"/><Relationship Id="rId845" Type="http://schemas.openxmlformats.org/officeDocument/2006/relationships/hyperlink" Target="https://www.linkedin.com/learning/corporate-financial-statement-analysis?trk=ondemandfile" TargetMode="External"/><Relationship Id="rId1030" Type="http://schemas.openxmlformats.org/officeDocument/2006/relationships/hyperlink" Target="https://www.linkedin.com/learning/paths/advance-your-thought-leadership?trk=ondemandfile" TargetMode="External"/><Relationship Id="rId1268" Type="http://schemas.openxmlformats.org/officeDocument/2006/relationships/hyperlink" Target="https://www.linkedin.com/learning/paths/leading-your-team-to-excellence?trk=ondemandfile" TargetMode="External"/><Relationship Id="rId1475" Type="http://schemas.openxmlformats.org/officeDocument/2006/relationships/hyperlink" Target="https://www.linkedin.com/learning/the-3-minute-rule-say-less-to-get-more?trk=ondemandfile" TargetMode="External"/><Relationship Id="rId1682" Type="http://schemas.openxmlformats.org/officeDocument/2006/relationships/hyperlink" Target="https://www.linkedin.com/learning/virtual-training-for-sales-trainers-and-coaches?trk=ondemandfile" TargetMode="External"/><Relationship Id="rId400" Type="http://schemas.openxmlformats.org/officeDocument/2006/relationships/hyperlink" Target="https://www.linkedin.com/learning/essential-skills-for-social-media-managers?trk=ondemandfile" TargetMode="External"/><Relationship Id="rId705" Type="http://schemas.openxmlformats.org/officeDocument/2006/relationships/hyperlink" Target="https://www.linkedin.com/learning/paths/improve-your-business-analysis-skills?trk=ondemandfile" TargetMode="External"/><Relationship Id="rId1128" Type="http://schemas.openxmlformats.org/officeDocument/2006/relationships/hyperlink" Target="https://www.linkedin.com/learning/paths/lead-inclusive-teams-and-organizations?trk=ondemandfile" TargetMode="External"/><Relationship Id="rId1335" Type="http://schemas.openxmlformats.org/officeDocument/2006/relationships/hyperlink" Target="https://www.linkedin.com/learning/paths/build-change-management-skills-as-a-new-manager?trk=ondemandfile" TargetMode="External"/><Relationship Id="rId1542" Type="http://schemas.openxmlformats.org/officeDocument/2006/relationships/hyperlink" Target="https://www.linkedin.com/learning/unlock-the-secrets-of-hybrid-project-management?trk=ondemandfile" TargetMode="External"/><Relationship Id="rId1987" Type="http://schemas.openxmlformats.org/officeDocument/2006/relationships/hyperlink" Target="https://www.linkedin.com/learning/paths/drive-organizational-change-for-dei?trk=ondemandfile" TargetMode="External"/><Relationship Id="rId912" Type="http://schemas.openxmlformats.org/officeDocument/2006/relationships/hyperlink" Target="https://www.linkedin.com/learning/ai-and-data-driven-decision-making-for-hr?trk=ondemandfile" TargetMode="External"/><Relationship Id="rId1847" Type="http://schemas.openxmlformats.org/officeDocument/2006/relationships/hyperlink" Target="https://www.linkedin.com/learning/essential-techniques-for-enterprise-analysis?trk=ondemandfile" TargetMode="External"/><Relationship Id="rId41" Type="http://schemas.openxmlformats.org/officeDocument/2006/relationships/hyperlink" Target="https://www.linkedin.com/learning/four-time-wasting-habits-how-to-quit?trk=ondemandfile" TargetMode="External"/><Relationship Id="rId1402" Type="http://schemas.openxmlformats.org/officeDocument/2006/relationships/hyperlink" Target="https://www.linkedin.com/learning/using-generative-ai-for-performance-management?trk=ondemandfile" TargetMode="External"/><Relationship Id="rId1707" Type="http://schemas.openxmlformats.org/officeDocument/2006/relationships/hyperlink" Target="https://www.linkedin.com/learning/how-to-beat-workplace-loneliness?trk=ondemandfile" TargetMode="External"/><Relationship Id="rId190" Type="http://schemas.openxmlformats.org/officeDocument/2006/relationships/hyperlink" Target="https://www.linkedin.com/learning/paths/communication-skills-for-new-managers?trk=ondemandfile" TargetMode="External"/><Relationship Id="rId288" Type="http://schemas.openxmlformats.org/officeDocument/2006/relationships/hyperlink" Target="https://www.linkedin.com/learning/active-listening-for-better-leadership-communication?trk=ondemandfile" TargetMode="External"/><Relationship Id="rId1914" Type="http://schemas.openxmlformats.org/officeDocument/2006/relationships/hyperlink" Target="https://www.linkedin.com/learning/maintaining-a-high-performance-team?trk=ondemandfile" TargetMode="External"/><Relationship Id="rId495" Type="http://schemas.openxmlformats.org/officeDocument/2006/relationships/hyperlink" Target="https://www.linkedin.com/learning/paths/stay-competitive-using-design-thinking?trk=ondemandfile" TargetMode="External"/><Relationship Id="rId148" Type="http://schemas.openxmlformats.org/officeDocument/2006/relationships/hyperlink" Target="https://www.linkedin.com/learning/effective-collaboration-across-teams?trk=ondemandfile" TargetMode="External"/><Relationship Id="rId355" Type="http://schemas.openxmlformats.org/officeDocument/2006/relationships/hyperlink" Target="https://www.linkedin.com/learning/increase-accessibility-in-digital-marketing-with-genai?trk=ondemandfile" TargetMode="External"/><Relationship Id="rId562" Type="http://schemas.openxmlformats.org/officeDocument/2006/relationships/hyperlink" Target="https://www.linkedin.com/learning/improving-decision-making-as-a-business-analyst?trk=ondemandfile" TargetMode="External"/><Relationship Id="rId1192" Type="http://schemas.openxmlformats.org/officeDocument/2006/relationships/hyperlink" Target="https://www.linkedin.com/learning/embracing-unexpected-change-with-audio-descriptions?trk=ondemandfile" TargetMode="External"/><Relationship Id="rId2036" Type="http://schemas.openxmlformats.org/officeDocument/2006/relationships/hyperlink" Target="https://www.linkedin.com/learning/overcoming-dei-leadership-challenges?trk=ondemandfile" TargetMode="External"/><Relationship Id="rId215" Type="http://schemas.openxmlformats.org/officeDocument/2006/relationships/hyperlink" Target="https://www.linkedin.com/learning/how-to-have-difficult-conversations-nano-tips-with-melanie-whitney?trk=ondemandfile" TargetMode="External"/><Relationship Id="rId422" Type="http://schemas.openxmlformats.org/officeDocument/2006/relationships/hyperlink" Target="https://www.linkedin.com/learning/seo-keyword-strategy-24901736?trk=ondemandfile" TargetMode="External"/><Relationship Id="rId867" Type="http://schemas.openxmlformats.org/officeDocument/2006/relationships/hyperlink" Target="https://www.linkedin.com/learning/paths/create-an-inclusive-work-culture?trk=ondemandfile" TargetMode="External"/><Relationship Id="rId1052" Type="http://schemas.openxmlformats.org/officeDocument/2006/relationships/hyperlink" Target="https://www.linkedin.com/learning/paths/build-change-management-skills-as-a-middle-manager?trk=ondemandfile" TargetMode="External"/><Relationship Id="rId1497" Type="http://schemas.openxmlformats.org/officeDocument/2006/relationships/hyperlink" Target="https://www.linkedin.com/learning/adapt-and-thrive-change-management-skills-every-project-manager-needs?trk=ondemandfile" TargetMode="External"/><Relationship Id="rId2103" Type="http://schemas.openxmlformats.org/officeDocument/2006/relationships/hyperlink" Target="https://www.linkedin.com/learning/how-to-research-and-write-using-generative-ai-tools?trk=ondemandfile" TargetMode="External"/><Relationship Id="rId727" Type="http://schemas.openxmlformats.org/officeDocument/2006/relationships/hyperlink" Target="https://www.linkedin.com/learning/paths/moving-from-data-scientist-to-data-analyst?trk=ondemandfile" TargetMode="External"/><Relationship Id="rId934" Type="http://schemas.openxmlformats.org/officeDocument/2006/relationships/hyperlink" Target="https://www.linkedin.com/learning/ai-productivity-hacks-to-reimagine-your-workday-and-career?trk=ondemandfile" TargetMode="External"/><Relationship Id="rId1357" Type="http://schemas.openxmlformats.org/officeDocument/2006/relationships/hyperlink" Target="https://www.linkedin.com/learning/paths/develop-your-skills-as-a-program-manager?trk=ondemandfile" TargetMode="External"/><Relationship Id="rId1564" Type="http://schemas.openxmlformats.org/officeDocument/2006/relationships/hyperlink" Target="https://www.linkedin.com/learning/nano-tips-for-aspiring-product-managers-with-cherie-luo?trk=ondemandfile" TargetMode="External"/><Relationship Id="rId1771" Type="http://schemas.openxmlformats.org/officeDocument/2006/relationships/hyperlink" Target="https://www.linkedin.com/learning/effortless-make-it-easy-to-do-what-matters-book-bite?trk=ondemandfile" TargetMode="External"/><Relationship Id="rId63" Type="http://schemas.openxmlformats.org/officeDocument/2006/relationships/hyperlink" Target="https://www.linkedin.com/learning/paths/building-adaptability-in-the-age-of-ai?trk=ondemandfile" TargetMode="External"/><Relationship Id="rId1217" Type="http://schemas.openxmlformats.org/officeDocument/2006/relationships/hyperlink" Target="https://www.linkedin.com/learning/becoming-an-ai-first-product-leader?trk=ondemandfile" TargetMode="External"/><Relationship Id="rId1424" Type="http://schemas.openxmlformats.org/officeDocument/2006/relationships/hyperlink" Target="https://www.linkedin.com/learning/paths/stay-ahead-in-sustainable-green-building?trk=ondemandfile" TargetMode="External"/><Relationship Id="rId1631" Type="http://schemas.openxmlformats.org/officeDocument/2006/relationships/hyperlink" Target="https://www.linkedin.com/learning/b2b-sales-foundations?trk=ondemandfile" TargetMode="External"/><Relationship Id="rId1869" Type="http://schemas.openxmlformats.org/officeDocument/2006/relationships/hyperlink" Target="https://www.linkedin.com/learning/paths/build-coaching-and-employee-development-skills-as-a-new-manager?trk=ondemandfile" TargetMode="External"/><Relationship Id="rId1729" Type="http://schemas.openxmlformats.org/officeDocument/2006/relationships/hyperlink" Target="https://www.linkedin.com/learning/relieve-body-tension-exercises-you-can-do-at-your-desk?trk=ondemandfile" TargetMode="External"/><Relationship Id="rId1936" Type="http://schemas.openxmlformats.org/officeDocument/2006/relationships/hyperlink" Target="https://www.linkedin.com/learning/tips-for-learner-engagement-2023?trk=ondemandfile" TargetMode="External"/><Relationship Id="rId377" Type="http://schemas.openxmlformats.org/officeDocument/2006/relationships/hyperlink" Target="https://www.linkedin.com/learning/social-media-for-enterprise-brands?trk=ondemandfile" TargetMode="External"/><Relationship Id="rId584" Type="http://schemas.openxmlformats.org/officeDocument/2006/relationships/hyperlink" Target="https://www.linkedin.com/learning/paths/getting-started-as-a-customer-support-specialist?trk=ondemandfile" TargetMode="External"/><Relationship Id="rId2058" Type="http://schemas.openxmlformats.org/officeDocument/2006/relationships/hyperlink" Target="https://www.linkedin.com/learning/advancing-a-dibs-strategy-in-your-organization?trk=ondemandfile" TargetMode="External"/><Relationship Id="rId5" Type="http://schemas.openxmlformats.org/officeDocument/2006/relationships/hyperlink" Target="https://www.linkedin.com/learning/building-resilience-with-audio-descriptions?trk=ondemandfile" TargetMode="External"/><Relationship Id="rId237" Type="http://schemas.openxmlformats.org/officeDocument/2006/relationships/hyperlink" Target="https://www.linkedin.com/learning/nano-tips-to-improve-workplace-communication-with-elayne-fluker?trk=ondemandfile" TargetMode="External"/><Relationship Id="rId791" Type="http://schemas.openxmlformats.org/officeDocument/2006/relationships/hyperlink" Target="https://www.linkedin.com/learning/foundations-of-decentralized-finance-defi?trk=ondemandfile" TargetMode="External"/><Relationship Id="rId889" Type="http://schemas.openxmlformats.org/officeDocument/2006/relationships/hyperlink" Target="https://www.linkedin.com/learning/paths/hr-leadership-in-a-hybrid-business-world?trk=ondemandfile" TargetMode="External"/><Relationship Id="rId1074" Type="http://schemas.openxmlformats.org/officeDocument/2006/relationships/hyperlink" Target="https://www.linkedin.com/learning/paths/communication-skills-for-middle-managers?trk=ondemandfile" TargetMode="External"/><Relationship Id="rId444" Type="http://schemas.openxmlformats.org/officeDocument/2006/relationships/hyperlink" Target="https://www.linkedin.com/learning/global-marketing-expand-the-reach-of-your-product-and-service-offerings?trk=ondemandfile" TargetMode="External"/><Relationship Id="rId651" Type="http://schemas.openxmlformats.org/officeDocument/2006/relationships/hyperlink" Target="https://www.linkedin.com/learning/customer-decision-journey-24518373?trk=ondemandfile" TargetMode="External"/><Relationship Id="rId749" Type="http://schemas.openxmlformats.org/officeDocument/2006/relationships/hyperlink" Target="https://www.linkedin.com/learning/paths/build-a-learning-and-development-program-in-your-company?trk=ondemandfile" TargetMode="External"/><Relationship Id="rId1281" Type="http://schemas.openxmlformats.org/officeDocument/2006/relationships/hyperlink" Target="https://www.linkedin.com/learning/lead-with-vulnerability-without-sacrificing-leadership-effectiveness?trk=ondemandfile" TargetMode="External"/><Relationship Id="rId1379" Type="http://schemas.openxmlformats.org/officeDocument/2006/relationships/hyperlink" Target="https://www.linkedin.com/learning/paths/manage-remote-and-hybrid-teams-as-a-new-manager?trk=ondemandfile" TargetMode="External"/><Relationship Id="rId1586" Type="http://schemas.openxmlformats.org/officeDocument/2006/relationships/hyperlink" Target="https://www.linkedin.com/learning/intelligent-automation-for-project-managers?trk=ondemandfile" TargetMode="External"/><Relationship Id="rId304" Type="http://schemas.openxmlformats.org/officeDocument/2006/relationships/hyperlink" Target="https://www.linkedin.com/learning/making-the-most-of-conflict?trk=ondemandfile" TargetMode="External"/><Relationship Id="rId511" Type="http://schemas.openxmlformats.org/officeDocument/2006/relationships/hyperlink" Target="https://www.linkedin.com/learning/build-your-creative-capacity-as-a-leader?trk=ondemandfile" TargetMode="External"/><Relationship Id="rId609" Type="http://schemas.openxmlformats.org/officeDocument/2006/relationships/hyperlink" Target="https://www.linkedin.com/learning/how-to-handle-conflict-and-escalations-before-they-turn-legal?trk=ondemandfile" TargetMode="External"/><Relationship Id="rId956" Type="http://schemas.openxmlformats.org/officeDocument/2006/relationships/hyperlink" Target="https://www.linkedin.com/learning/having-an-honest-career-conversation-with-your-boss?trk=ondemandfile" TargetMode="External"/><Relationship Id="rId1141" Type="http://schemas.openxmlformats.org/officeDocument/2006/relationships/hyperlink" Target="https://www.linkedin.com/learning/nano-tips-for-avoiding-leadership-missteps-with-ashley-herd?trk=ondemandfile" TargetMode="External"/><Relationship Id="rId1239" Type="http://schemas.openxmlformats.org/officeDocument/2006/relationships/hyperlink" Target="https://www.linkedin.com/learning/creating-a-high-performance-sales-culture?trk=ondemandfile" TargetMode="External"/><Relationship Id="rId1793" Type="http://schemas.openxmlformats.org/officeDocument/2006/relationships/hyperlink" Target="https://www.linkedin.com/learning/turning-pressure-into-power?trk=ondemandfile" TargetMode="External"/><Relationship Id="rId85" Type="http://schemas.openxmlformats.org/officeDocument/2006/relationships/hyperlink" Target="https://www.linkedin.com/learning/copilot-in-teams-ai-powered-collaboration?trk=ondemandfile" TargetMode="External"/><Relationship Id="rId816" Type="http://schemas.openxmlformats.org/officeDocument/2006/relationships/hyperlink" Target="https://www.linkedin.com/learning/personal-finance-nano-tips-with-brittney-castro?trk=ondemandfile" TargetMode="External"/><Relationship Id="rId1001" Type="http://schemas.openxmlformats.org/officeDocument/2006/relationships/hyperlink" Target="https://www.linkedin.com/learning/how-to-build-a-secret-circle-of-mentors?trk=ondemandfile" TargetMode="External"/><Relationship Id="rId1446" Type="http://schemas.openxmlformats.org/officeDocument/2006/relationships/hyperlink" Target="https://www.linkedin.com/learning/quality-management-for-operational-excellence?trk=ondemandfile" TargetMode="External"/><Relationship Id="rId1653" Type="http://schemas.openxmlformats.org/officeDocument/2006/relationships/hyperlink" Target="https://www.linkedin.com/learning/soft-skills-for-sales-professionals-24506371?trk=ondemandfile" TargetMode="External"/><Relationship Id="rId1860" Type="http://schemas.openxmlformats.org/officeDocument/2006/relationships/hyperlink" Target="https://www.linkedin.com/learning/l-d-basics-getting-your-strategy-up-and-running?trk=ondemandfile" TargetMode="External"/><Relationship Id="rId1306" Type="http://schemas.openxmlformats.org/officeDocument/2006/relationships/hyperlink" Target="https://www.linkedin.com/learning/become-a-trauma-informed-leader?trk=ondemandfile" TargetMode="External"/><Relationship Id="rId1513" Type="http://schemas.openxmlformats.org/officeDocument/2006/relationships/hyperlink" Target="https://www.linkedin.com/learning/get-it-done-complete-projects-that-matter-with-seth-godin?trk=ondemandfile" TargetMode="External"/><Relationship Id="rId1720" Type="http://schemas.openxmlformats.org/officeDocument/2006/relationships/hyperlink" Target="https://www.linkedin.com/learning/nano-tips-to-use-ai-for-better-work-life-balance-with-ashley-herd?trk=ondemandfile" TargetMode="External"/><Relationship Id="rId1958" Type="http://schemas.openxmlformats.org/officeDocument/2006/relationships/hyperlink" Target="https://www.linkedin.com/learning/developing-emotional-intelligence-to-further-diversity-equity-and-inclusion?trk=ondemandfile" TargetMode="External"/><Relationship Id="rId12" Type="http://schemas.openxmlformats.org/officeDocument/2006/relationships/hyperlink" Target="https://www.linkedin.com/learning/measure-what-matters-succeeding-with-objectives-and-key-results-okrs?trk=ondemandfile" TargetMode="External"/><Relationship Id="rId1818" Type="http://schemas.openxmlformats.org/officeDocument/2006/relationships/hyperlink" Target="https://www.linkedin.com/learning/paths/design-and-present-your-cloud-strategy?trk=ondemandfile" TargetMode="External"/><Relationship Id="rId161" Type="http://schemas.openxmlformats.org/officeDocument/2006/relationships/hyperlink" Target="https://www.linkedin.com/learning/tips-to-build-trust?trk=ondemandfile" TargetMode="External"/><Relationship Id="rId399" Type="http://schemas.openxmlformats.org/officeDocument/2006/relationships/hyperlink" Target="https://www.linkedin.com/learning/email-marketing-strategy-and-optimization-16100363?trk=ondemandfile" TargetMode="External"/><Relationship Id="rId259" Type="http://schemas.openxmlformats.org/officeDocument/2006/relationships/hyperlink" Target="https://www.linkedin.com/learning/smart-brevity-the-power-of-saying-more-with-less-book-bite?trk=ondemandfile" TargetMode="External"/><Relationship Id="rId466" Type="http://schemas.openxmlformats.org/officeDocument/2006/relationships/hyperlink" Target="https://www.linkedin.com/learning/adobe-customer-journey-analytics?trk=ondemandfile" TargetMode="External"/><Relationship Id="rId673" Type="http://schemas.openxmlformats.org/officeDocument/2006/relationships/hyperlink" Target="https://www.linkedin.com/learning/paths/become-a-data-analyst?trk=ondemandfile" TargetMode="External"/><Relationship Id="rId880" Type="http://schemas.openxmlformats.org/officeDocument/2006/relationships/hyperlink" Target="https://www.linkedin.com/learning/virtual-team-building-activities-to-cultivate-culture-remotely?trk=ondemandfile" TargetMode="External"/><Relationship Id="rId1096" Type="http://schemas.openxmlformats.org/officeDocument/2006/relationships/hyperlink" Target="https://www.linkedin.com/learning/paths/develop-the-skills-to-lead-during-times-of-change?trk=ondemandfile" TargetMode="External"/><Relationship Id="rId119" Type="http://schemas.openxmlformats.org/officeDocument/2006/relationships/hyperlink" Target="https://www.linkedin.com/learning/building-resilience-as-a-leader-22683640?trk=ondemandfile" TargetMode="External"/><Relationship Id="rId326" Type="http://schemas.openxmlformats.org/officeDocument/2006/relationships/hyperlink" Target="https://www.linkedin.com/learning/paths/ai-essentials-for-marketers?trk=ondemandfile" TargetMode="External"/><Relationship Id="rId533" Type="http://schemas.openxmlformats.org/officeDocument/2006/relationships/hyperlink" Target="https://www.linkedin.com/learning/how-to-decide-simple-tools-for-making-better-choices?trk=ondemandfile" TargetMode="External"/><Relationship Id="rId978" Type="http://schemas.openxmlformats.org/officeDocument/2006/relationships/hyperlink" Target="https://www.linkedin.com/learning/nano-tips-for-giving-and-receiving-feedback-with-lorraine-k-lee?trk=ondemandfile" TargetMode="External"/><Relationship Id="rId1163" Type="http://schemas.openxmlformats.org/officeDocument/2006/relationships/hyperlink" Target="https://www.linkedin.com/learning/leading-responsible-ai-in-organizations?trk=ondemandfile" TargetMode="External"/><Relationship Id="rId1370" Type="http://schemas.openxmlformats.org/officeDocument/2006/relationships/hyperlink" Target="https://www.linkedin.com/learning/nano-tips-for-new-managers-with-lorraine-k-lee?trk=ondemandfile" TargetMode="External"/><Relationship Id="rId2007" Type="http://schemas.openxmlformats.org/officeDocument/2006/relationships/hyperlink" Target="https://www.linkedin.com/learning/paths/strengthening-teams:-foster-disability-inclusion?trk=ondemandfile" TargetMode="External"/><Relationship Id="rId740" Type="http://schemas.openxmlformats.org/officeDocument/2006/relationships/hyperlink" Target="https://www.linkedin.com/learning/paths/starting-your-career-in-tech:-data-science?trk=ondemandfile" TargetMode="External"/><Relationship Id="rId838" Type="http://schemas.openxmlformats.org/officeDocument/2006/relationships/hyperlink" Target="https://www.linkedin.com/learning/leveraging-generative-ai-in-finance-and-accounting?trk=ondemandfile" TargetMode="External"/><Relationship Id="rId1023" Type="http://schemas.openxmlformats.org/officeDocument/2006/relationships/hyperlink" Target="https://www.linkedin.com/learning/good-leaders-send-signals-how-to-do-it-in-english?trk=ondemandfile" TargetMode="External"/><Relationship Id="rId1468" Type="http://schemas.openxmlformats.org/officeDocument/2006/relationships/hyperlink" Target="https://www.linkedin.com/learning/mastering-virtual-presentations?trk=ondemandfile" TargetMode="External"/><Relationship Id="rId1675" Type="http://schemas.openxmlformats.org/officeDocument/2006/relationships/hyperlink" Target="https://www.linkedin.com/learning/sales-strategy-key-account-growth-with-ai?trk=ondemandfile" TargetMode="External"/><Relationship Id="rId1882" Type="http://schemas.openxmlformats.org/officeDocument/2006/relationships/hyperlink" Target="https://www.linkedin.com/learning/skills-first-recruiting-with-a-dei-mindset?trk=ondemandfile" TargetMode="External"/><Relationship Id="rId600" Type="http://schemas.openxmlformats.org/officeDocument/2006/relationships/hyperlink" Target="https://www.linkedin.com/learning/tips-for-managing-stress-while-working-with-upset-customers?trk=ondemandfile" TargetMode="External"/><Relationship Id="rId1230" Type="http://schemas.openxmlformats.org/officeDocument/2006/relationships/hyperlink" Target="https://www.linkedin.com/learning/navigating-rapid-workplace-change-as-a-team?trk=ondemandfile" TargetMode="External"/><Relationship Id="rId1328" Type="http://schemas.openxmlformats.org/officeDocument/2006/relationships/hyperlink" Target="https://www.linkedin.com/learning/how-to-be-an-effective-manager-to-drive-impact?trk=ondemandfile" TargetMode="External"/><Relationship Id="rId1535" Type="http://schemas.openxmlformats.org/officeDocument/2006/relationships/hyperlink" Target="https://www.linkedin.com/learning/project-management-choosing-the-right-online-tool-24673513?trk=ondemandfile" TargetMode="External"/><Relationship Id="rId905" Type="http://schemas.openxmlformats.org/officeDocument/2006/relationships/hyperlink" Target="https://www.linkedin.com/learning/administrative-human-resources-24320960?trk=ondemandfile" TargetMode="External"/><Relationship Id="rId1742" Type="http://schemas.openxmlformats.org/officeDocument/2006/relationships/hyperlink" Target="https://www.linkedin.com/learning/tips-to-enhance-emotional-intelligence-with-calming-exercises?trk=ondemandfile" TargetMode="External"/><Relationship Id="rId34" Type="http://schemas.openxmlformats.org/officeDocument/2006/relationships/hyperlink" Target="https://www.linkedin.com/learning/building-strategic-resilience?trk=ondemandfile" TargetMode="External"/><Relationship Id="rId1602" Type="http://schemas.openxmlformats.org/officeDocument/2006/relationships/hyperlink" Target="https://www.linkedin.com/learning/how-to-effectively-nurture-sales-leads?trk=ondemandfile" TargetMode="External"/><Relationship Id="rId183" Type="http://schemas.openxmlformats.org/officeDocument/2006/relationships/hyperlink" Target="https://www.linkedin.com/learning/arabic-for-absolute-beginners?trk=ondemandfile" TargetMode="External"/><Relationship Id="rId390" Type="http://schemas.openxmlformats.org/officeDocument/2006/relationships/hyperlink" Target="https://www.linkedin.com/learning/brand-strategy-management-of-your-brand-reputation?trk=ondemandfile" TargetMode="External"/><Relationship Id="rId1907" Type="http://schemas.openxmlformats.org/officeDocument/2006/relationships/hyperlink" Target="https://www.linkedin.com/learning/paths/build-your-inclusive-leadership-skills?trk=ondemandfile" TargetMode="External"/><Relationship Id="rId2071" Type="http://schemas.openxmlformats.org/officeDocument/2006/relationships/hyperlink" Target="https://www.linkedin.com/learning/driving-organizational-accountability-for-diversity-equity-inclusion-and-belonging?trk=ondemandfile" TargetMode="External"/><Relationship Id="rId250" Type="http://schemas.openxmlformats.org/officeDocument/2006/relationships/hyperlink" Target="https://www.linkedin.com/learning/we-need-to-talk-blinkist-summary?trk=ondemandfile" TargetMode="External"/><Relationship Id="rId488" Type="http://schemas.openxmlformats.org/officeDocument/2006/relationships/hyperlink" Target="https://www.linkedin.com/learning/enhancing-individual-and-group-creativity?trk=ondemandfile" TargetMode="External"/><Relationship Id="rId695" Type="http://schemas.openxmlformats.org/officeDocument/2006/relationships/hyperlink" Target="https://www.linkedin.com/learning/paths/explore-a-career-in-data-engineering?trk=ondemandfile" TargetMode="External"/><Relationship Id="rId110" Type="http://schemas.openxmlformats.org/officeDocument/2006/relationships/hyperlink" Target="https://www.linkedin.com/learning/managing-finance-and-accounting-teams?trk=ondemandfile" TargetMode="External"/><Relationship Id="rId348" Type="http://schemas.openxmlformats.org/officeDocument/2006/relationships/hyperlink" Target="https://www.linkedin.com/learning/paths/essential-new-skills-in-marketing?trk=ondemandfile" TargetMode="External"/><Relationship Id="rId555" Type="http://schemas.openxmlformats.org/officeDocument/2006/relationships/hyperlink" Target="https://www.linkedin.com/learning/critical-thinking-for-new-managers?trk=ondemandfile" TargetMode="External"/><Relationship Id="rId762" Type="http://schemas.openxmlformats.org/officeDocument/2006/relationships/hyperlink" Target="https://www.linkedin.com/learning/using-design-principles-to-enhance-remote-trainings?trk=ondemandfile" TargetMode="External"/><Relationship Id="rId1185" Type="http://schemas.openxmlformats.org/officeDocument/2006/relationships/hyperlink" Target="https://www.linkedin.com/learning/paths/build-change-management-skills-as-a-middle-manager?trk=ondemandfile" TargetMode="External"/><Relationship Id="rId1392" Type="http://schemas.openxmlformats.org/officeDocument/2006/relationships/hyperlink" Target="https://www.linkedin.com/learning/influence-skills-for-leaders-and-managers?trk=ondemandfile" TargetMode="External"/><Relationship Id="rId2029" Type="http://schemas.openxmlformats.org/officeDocument/2006/relationships/hyperlink" Target="https://www.linkedin.com/learning/getting-restarted-with-deib-in-your-organization?trk=ondemandfile" TargetMode="External"/><Relationship Id="rId208" Type="http://schemas.openxmlformats.org/officeDocument/2006/relationships/hyperlink" Target="https://www.linkedin.com/learning/paths/visual-communication-for-business-professionals?trk=ondemandfile" TargetMode="External"/><Relationship Id="rId415" Type="http://schemas.openxmlformats.org/officeDocument/2006/relationships/hyperlink" Target="https://www.linkedin.com/learning/marketing-tips-24679598?trk=ondemandfile" TargetMode="External"/><Relationship Id="rId622" Type="http://schemas.openxmlformats.org/officeDocument/2006/relationships/hyperlink" Target="https://www.linkedin.com/learning/customer-experience-strategy-build-a-customer-centric-culture?trk=ondemandfile" TargetMode="External"/><Relationship Id="rId1045" Type="http://schemas.openxmlformats.org/officeDocument/2006/relationships/hyperlink" Target="https://www.linkedin.com/learning/advice-for-leaders-during-a-crisis-2022?trk=ondemandfile" TargetMode="External"/><Relationship Id="rId1252" Type="http://schemas.openxmlformats.org/officeDocument/2006/relationships/hyperlink" Target="https://www.linkedin.com/learning/paths/develop-the-skills-to-manage-others-effectively?trk=ondemandfile" TargetMode="External"/><Relationship Id="rId1697" Type="http://schemas.openxmlformats.org/officeDocument/2006/relationships/hyperlink" Target="https://www.linkedin.com/learning/developing-real-confidence?trk=ondemandfile" TargetMode="External"/><Relationship Id="rId927" Type="http://schemas.openxmlformats.org/officeDocument/2006/relationships/hyperlink" Target="https://www.linkedin.com/learning/human-resources-payroll-2022?trk=ondemandfile" TargetMode="External"/><Relationship Id="rId1112" Type="http://schemas.openxmlformats.org/officeDocument/2006/relationships/hyperlink" Target="https://www.linkedin.com/learning/paths/diversity,-equity,-inclusion,-and-belonging-for-all?trk=ondemandfile" TargetMode="External"/><Relationship Id="rId1557" Type="http://schemas.openxmlformats.org/officeDocument/2006/relationships/hyperlink" Target="https://www.linkedin.com/learning/asking-effective-questions-during-requirements-elicitation?trk=ondemandfile" TargetMode="External"/><Relationship Id="rId1764" Type="http://schemas.openxmlformats.org/officeDocument/2006/relationships/hyperlink" Target="https://www.linkedin.com/learning/overcoming-imposter-syndrome-as-a-new-executive?trk=ondemandfile" TargetMode="External"/><Relationship Id="rId1971" Type="http://schemas.openxmlformats.org/officeDocument/2006/relationships/hyperlink" Target="https://www.linkedin.com/learning/paths/dei-awareness-for-senior-leaders?trk=ondemandfile" TargetMode="External"/><Relationship Id="rId56" Type="http://schemas.openxmlformats.org/officeDocument/2006/relationships/hyperlink" Target="https://www.linkedin.com/learning/build-a-culture-of-leadership-accountability-in-your-organization?trk=ondemandfile" TargetMode="External"/><Relationship Id="rId1417" Type="http://schemas.openxmlformats.org/officeDocument/2006/relationships/hyperlink" Target="https://www.linkedin.com/learning/improve-business-process-modeling-with-generative-ai?trk=ondemandfile" TargetMode="External"/><Relationship Id="rId1624" Type="http://schemas.openxmlformats.org/officeDocument/2006/relationships/hyperlink" Target="https://www.linkedin.com/learning/nano-tips-for-sales-strategy-success-with-marcus-chan?trk=ondemandfile" TargetMode="External"/><Relationship Id="rId1831" Type="http://schemas.openxmlformats.org/officeDocument/2006/relationships/hyperlink" Target="https://www.linkedin.com/learning/the-focused-business-how-to-regain-control-of-your-company?trk=ondemandfile" TargetMode="External"/><Relationship Id="rId1929" Type="http://schemas.openxmlformats.org/officeDocument/2006/relationships/hyperlink" Target="https://www.linkedin.com/learning/integrating-performance-management-into-the-hiring-process?trk=ondemandfile" TargetMode="External"/><Relationship Id="rId2093" Type="http://schemas.openxmlformats.org/officeDocument/2006/relationships/hyperlink" Target="https://www.linkedin.com/learning/writing-great-content-with-gen-ai-that-doesn-t-sound-fake?trk=ondemandfile" TargetMode="External"/><Relationship Id="rId272" Type="http://schemas.openxmlformats.org/officeDocument/2006/relationships/hyperlink" Target="https://www.linkedin.com/learning/business-etiquette-phone-email-and-text-20203109?trk=ondemandfile" TargetMode="External"/><Relationship Id="rId577" Type="http://schemas.openxmlformats.org/officeDocument/2006/relationships/hyperlink" Target="https://www.linkedin.com/learning/customer-service-how-to-adapt-to-changing-customer-needs?trk=ondemandfile" TargetMode="External"/><Relationship Id="rId132" Type="http://schemas.openxmlformats.org/officeDocument/2006/relationships/hyperlink" Target="https://www.linkedin.com/learning/coaching-for-continuous-improvement?trk=ondemandfile" TargetMode="External"/><Relationship Id="rId784" Type="http://schemas.openxmlformats.org/officeDocument/2006/relationships/hyperlink" Target="https://www.linkedin.com/learning/paths/advance-your-skills-with-excel-formulas-and-functions?trk=ondemandfile" TargetMode="External"/><Relationship Id="rId991" Type="http://schemas.openxmlformats.org/officeDocument/2006/relationships/hyperlink" Target="https://www.linkedin.com/learning/nano-tips-to-fast-track-your-career-with-tiffany-uman?trk=ondemandfile" TargetMode="External"/><Relationship Id="rId1067" Type="http://schemas.openxmlformats.org/officeDocument/2006/relationships/hyperlink" Target="https://www.linkedin.com/learning/nano-tips-for-leading-diverse-teams-with-watchen-nyanue?trk=ondemandfile" TargetMode="External"/><Relationship Id="rId2020" Type="http://schemas.openxmlformats.org/officeDocument/2006/relationships/hyperlink" Target="https://www.linkedin.com/learning/nano-tips-for-leading-diverse-teams-with-watchen-nyanue?trk=ondemandfile" TargetMode="External"/><Relationship Id="rId437" Type="http://schemas.openxmlformats.org/officeDocument/2006/relationships/hyperlink" Target="https://www.linkedin.com/learning/ai-for-google-analytics-23917999?trk=ondemandfile" TargetMode="External"/><Relationship Id="rId644" Type="http://schemas.openxmlformats.org/officeDocument/2006/relationships/hyperlink" Target="https://www.linkedin.com/learning/how-to-recover-after-a-bad-customer-call?trk=ondemandfile" TargetMode="External"/><Relationship Id="rId851" Type="http://schemas.openxmlformats.org/officeDocument/2006/relationships/hyperlink" Target="https://www.linkedin.com/learning/foundations-of-working-capital-management?trk=ondemandfile" TargetMode="External"/><Relationship Id="rId1274" Type="http://schemas.openxmlformats.org/officeDocument/2006/relationships/hyperlink" Target="https://www.linkedin.com/learning/paths/master-your-leadership-effectiveness-skills?trk=ondemandfile" TargetMode="External"/><Relationship Id="rId1481" Type="http://schemas.openxmlformats.org/officeDocument/2006/relationships/hyperlink" Target="https://www.linkedin.com/learning/how-to-command-the-room-connect-with-your-audience-and-close-the-deal?trk=ondemandfile" TargetMode="External"/><Relationship Id="rId1579" Type="http://schemas.openxmlformats.org/officeDocument/2006/relationships/hyperlink" Target="https://www.linkedin.com/learning/managing-projects-with-smartsheet?trk=ondemandfile" TargetMode="External"/><Relationship Id="rId504" Type="http://schemas.openxmlformats.org/officeDocument/2006/relationships/hyperlink" Target="https://www.linkedin.com/learning/on-creativity-john-cleese-on-design-better?trk=ondemandfile" TargetMode="External"/><Relationship Id="rId711" Type="http://schemas.openxmlformats.org/officeDocument/2006/relationships/hyperlink" Target="https://www.linkedin.com/learning/paths/master-data-engineering?trk=ondemandfile" TargetMode="External"/><Relationship Id="rId949" Type="http://schemas.openxmlformats.org/officeDocument/2006/relationships/hyperlink" Target="https://www.linkedin.com/learning/paths/enhance-your-leadership-skills?trk=ondemandfile" TargetMode="External"/><Relationship Id="rId1134" Type="http://schemas.openxmlformats.org/officeDocument/2006/relationships/hyperlink" Target="https://www.linkedin.com/learning/paths/manage-remote-and-hybrid-teams-as-a-middle-manager?trk=ondemandfile" TargetMode="External"/><Relationship Id="rId1341" Type="http://schemas.openxmlformats.org/officeDocument/2006/relationships/hyperlink" Target="https://www.linkedin.com/learning/paths/building-trust,-competence,-and-collaboration-for-global-success?trk=ondemandfile" TargetMode="External"/><Relationship Id="rId1786" Type="http://schemas.openxmlformats.org/officeDocument/2006/relationships/hyperlink" Target="https://www.linkedin.com/learning/stop-overthinking-and-manage-your-inner-critic?trk=ondemandfile" TargetMode="External"/><Relationship Id="rId1993" Type="http://schemas.openxmlformats.org/officeDocument/2006/relationships/hyperlink" Target="https://www.linkedin.com/learning/paths/lead-inclusive-teams-and-organizations?trk=ondemandfile" TargetMode="External"/><Relationship Id="rId78" Type="http://schemas.openxmlformats.org/officeDocument/2006/relationships/hyperlink" Target="https://www.linkedin.com/learning/resilience-as-a-path-to-happiness-at-work?trk=ondemandfile" TargetMode="External"/><Relationship Id="rId809" Type="http://schemas.openxmlformats.org/officeDocument/2006/relationships/hyperlink" Target="https://www.linkedin.com/learning/finance-for-non-financial-managers-23778630?trk=ondemandfile" TargetMode="External"/><Relationship Id="rId1201" Type="http://schemas.openxmlformats.org/officeDocument/2006/relationships/hyperlink" Target="https://www.linkedin.com/learning/paths/support-your-well-being-during-times-of-change-and-uncertainty?trk=ondemandfile" TargetMode="External"/><Relationship Id="rId1439" Type="http://schemas.openxmlformats.org/officeDocument/2006/relationships/hyperlink" Target="https://www.linkedin.com/learning/change-management-in-lean-six-sigma-projects?trk=ondemandfile" TargetMode="External"/><Relationship Id="rId1646" Type="http://schemas.openxmlformats.org/officeDocument/2006/relationships/hyperlink" Target="https://www.linkedin.com/learning/sales-skills-12-common-mistakes-to-avoid-in-your-next-persuasive-presentation?trk=ondemandfile" TargetMode="External"/><Relationship Id="rId1853" Type="http://schemas.openxmlformats.org/officeDocument/2006/relationships/hyperlink" Target="https://www.linkedin.com/learning/the-data-science-of-using-people-analytics-24558012?trk=ondemandfile" TargetMode="External"/><Relationship Id="rId1506" Type="http://schemas.openxmlformats.org/officeDocument/2006/relationships/hyperlink" Target="https://www.linkedin.com/learning/paths/become-a-six-sigma-black-belt?trk=ondemandfile" TargetMode="External"/><Relationship Id="rId1713" Type="http://schemas.openxmlformats.org/officeDocument/2006/relationships/hyperlink" Target="https://www.linkedin.com/learning/managing-anxiety-triggers-with-effective-techniques?trk=ondemandfile" TargetMode="External"/><Relationship Id="rId1920" Type="http://schemas.openxmlformats.org/officeDocument/2006/relationships/hyperlink" Target="https://www.linkedin.com/learning/generative-ai-recruiting-and-talent-acquisition?trk=ondemandfile" TargetMode="External"/><Relationship Id="rId294" Type="http://schemas.openxmlformats.org/officeDocument/2006/relationships/hyperlink" Target="https://www.linkedin.com/learning/improve-communication-using-lean-thinking?trk=ondemandfile" TargetMode="External"/><Relationship Id="rId154" Type="http://schemas.openxmlformats.org/officeDocument/2006/relationships/hyperlink" Target="https://www.linkedin.com/learning/nano-tips-for-building-trust-as-a-leader-with-india-martin?trk=ondemandfile" TargetMode="External"/><Relationship Id="rId361" Type="http://schemas.openxmlformats.org/officeDocument/2006/relationships/hyperlink" Target="https://www.linkedin.com/learning/master-your-content-and-communication-nano-tips-with-jon-youshaei?trk=ondemandfile" TargetMode="External"/><Relationship Id="rId599" Type="http://schemas.openxmlformats.org/officeDocument/2006/relationships/hyperlink" Target="https://www.linkedin.com/learning/tips-for-documenting-complex-customer-interactions?trk=ondemandfile" TargetMode="External"/><Relationship Id="rId2042" Type="http://schemas.openxmlformats.org/officeDocument/2006/relationships/hyperlink" Target="https://www.linkedin.com/learning/develop-grow-launch-and-support-your-erg?trk=ondemandfile" TargetMode="External"/><Relationship Id="rId459" Type="http://schemas.openxmlformats.org/officeDocument/2006/relationships/hyperlink" Target="https://www.linkedin.com/learning/content-creation-strategy-and-tools-24297120?trk=ondemandfile" TargetMode="External"/><Relationship Id="rId666" Type="http://schemas.openxmlformats.org/officeDocument/2006/relationships/hyperlink" Target="https://www.linkedin.com/learning/nano-tips-for-navigating-advanced-data-analysis-vision-and-voice-in-chatgpt-with-lachezar-arabadzhiev?trk=ondemandfile" TargetMode="External"/><Relationship Id="rId873" Type="http://schemas.openxmlformats.org/officeDocument/2006/relationships/hyperlink" Target="https://www.linkedin.com/learning/paths/dei-for-hr?trk=ondemandfile" TargetMode="External"/><Relationship Id="rId1089" Type="http://schemas.openxmlformats.org/officeDocument/2006/relationships/hyperlink" Target="https://www.linkedin.com/learning/board-leadership-in-the-age-of-ai?trk=ondemandfile" TargetMode="External"/><Relationship Id="rId1296" Type="http://schemas.openxmlformats.org/officeDocument/2006/relationships/hyperlink" Target="https://www.linkedin.com/learning/the-best-leadership-lessons-from-the-worst-bosses?trk=ondemandfile" TargetMode="External"/><Relationship Id="rId221" Type="http://schemas.openxmlformats.org/officeDocument/2006/relationships/hyperlink" Target="https://www.linkedin.com/learning/igniting-emotional-engagement-for-influence-and-buy-in?trk=ondemandfile" TargetMode="External"/><Relationship Id="rId319" Type="http://schemas.openxmlformats.org/officeDocument/2006/relationships/hyperlink" Target="https://www.linkedin.com/learning/a-content-marketer-s-guide-to-responsible-ai?trk=ondemandfile" TargetMode="External"/><Relationship Id="rId526" Type="http://schemas.openxmlformats.org/officeDocument/2006/relationships/hyperlink" Target="https://www.linkedin.com/learning/data-storytelling-for-marketers-crafting-compelling-insights-that-drive-decisions?trk=ondemandfile" TargetMode="External"/><Relationship Id="rId1156" Type="http://schemas.openxmlformats.org/officeDocument/2006/relationships/hyperlink" Target="https://www.linkedin.com/learning/paths/the-top-15-most-popular-courses:-leadership-edition?trk=ondemandfile" TargetMode="External"/><Relationship Id="rId1363" Type="http://schemas.openxmlformats.org/officeDocument/2006/relationships/hyperlink" Target="https://www.linkedin.com/learning/paths/explore-a-career-as-a-sales-manager?trk=ondemandfile" TargetMode="External"/><Relationship Id="rId733" Type="http://schemas.openxmlformats.org/officeDocument/2006/relationships/hyperlink" Target="https://www.linkedin.com/learning/paths/prepare-for-the-comptia-data+-(da0-001)-exam?trk=ondemandfile" TargetMode="External"/><Relationship Id="rId940" Type="http://schemas.openxmlformats.org/officeDocument/2006/relationships/hyperlink" Target="https://www.linkedin.com/learning/becoming-more-coachable?trk=ondemandfile" TargetMode="External"/><Relationship Id="rId1016" Type="http://schemas.openxmlformats.org/officeDocument/2006/relationships/hyperlink" Target="https://www.linkedin.com/learning/the-manager-s-guide-to-career-conversations-in-the-age-of-ai?trk=ondemandfile" TargetMode="External"/><Relationship Id="rId1570" Type="http://schemas.openxmlformats.org/officeDocument/2006/relationships/hyperlink" Target="https://www.linkedin.com/learning/project-management-with-microsoft-copilot?trk=ondemandfile" TargetMode="External"/><Relationship Id="rId1668" Type="http://schemas.openxmlformats.org/officeDocument/2006/relationships/hyperlink" Target="https://www.linkedin.com/learning/dealing-with-inbound-sales-leads?trk=ondemandfile" TargetMode="External"/><Relationship Id="rId1875" Type="http://schemas.openxmlformats.org/officeDocument/2006/relationships/hyperlink" Target="https://www.linkedin.com/learning/paths/develop-the-skills-to-manage-others-effectively?trk=ondemandfile" TargetMode="External"/><Relationship Id="rId800" Type="http://schemas.openxmlformats.org/officeDocument/2006/relationships/hyperlink" Target="https://www.linkedin.com/learning/paths/python-for-data-professionals-in-finance?trk=ondemandfile" TargetMode="External"/><Relationship Id="rId1223" Type="http://schemas.openxmlformats.org/officeDocument/2006/relationships/hyperlink" Target="https://www.linkedin.com/learning/leading-with-generative-ai-master-change-management-for-success?trk=ondemandfile" TargetMode="External"/><Relationship Id="rId1430" Type="http://schemas.openxmlformats.org/officeDocument/2006/relationships/hyperlink" Target="https://www.linkedin.com/learning/operations-management-foundations-24561699?trk=ondemandfile" TargetMode="External"/><Relationship Id="rId1528" Type="http://schemas.openxmlformats.org/officeDocument/2006/relationships/hyperlink" Target="https://www.linkedin.com/learning/paths/getting-started-as-a-project-coordinator?trk=ondemandfile" TargetMode="External"/><Relationship Id="rId1735" Type="http://schemas.openxmlformats.org/officeDocument/2006/relationships/hyperlink" Target="https://www.linkedin.com/learning/the-motivation-code-discover-the-hidden-forces-that-drive-your-best-work?trk=ondemandfile" TargetMode="External"/><Relationship Id="rId1942" Type="http://schemas.openxmlformats.org/officeDocument/2006/relationships/hyperlink" Target="https://www.linkedin.com/learning/adding-value-through-diversity-2023?trk=ondemandfile" TargetMode="External"/><Relationship Id="rId27" Type="http://schemas.openxmlformats.org/officeDocument/2006/relationships/hyperlink" Target="https://www.linkedin.com/learning/how-to-calm-your-mind-finding-presence-and-productivity-book-bite?trk=ondemandfile" TargetMode="External"/><Relationship Id="rId1802" Type="http://schemas.openxmlformats.org/officeDocument/2006/relationships/hyperlink" Target="https://www.linkedin.com/learning/integrating-mental-health-into-dei?trk=ondemandfile" TargetMode="External"/><Relationship Id="rId176" Type="http://schemas.openxmlformats.org/officeDocument/2006/relationships/hyperlink" Target="https://www.linkedin.com/learning/managing-cross-functional-collaboration-as-a-leader?trk=ondemandfile" TargetMode="External"/><Relationship Id="rId383" Type="http://schemas.openxmlformats.org/officeDocument/2006/relationships/hyperlink" Target="https://www.linkedin.com/learning/strategic-content-marketing-attract-engage-and-retain?trk=ondemandfile" TargetMode="External"/><Relationship Id="rId590" Type="http://schemas.openxmlformats.org/officeDocument/2006/relationships/hyperlink" Target="https://www.linkedin.com/learning/mastering-the-business-of-consultancy-strategy-marketing-and-client-success?trk=ondemandfile" TargetMode="External"/><Relationship Id="rId2064" Type="http://schemas.openxmlformats.org/officeDocument/2006/relationships/hyperlink" Target="https://www.linkedin.com/learning/fostering-belonging-and-inclusion-for-managers-and-leaders?trk=ondemandfile" TargetMode="External"/><Relationship Id="rId243" Type="http://schemas.openxmlformats.org/officeDocument/2006/relationships/hyperlink" Target="https://www.linkedin.com/learning/storytelling-to-connect-people-with-purpose-with-liz-fosslien?trk=ondemandfile" TargetMode="External"/><Relationship Id="rId450" Type="http://schemas.openxmlformats.org/officeDocument/2006/relationships/hyperlink" Target="https://www.linkedin.com/learning/marketing-strategy-case-studies-from-leading-brands-24902211?trk=ondemandfile" TargetMode="External"/><Relationship Id="rId688" Type="http://schemas.openxmlformats.org/officeDocument/2006/relationships/hyperlink" Target="https://www.linkedin.com/learning/complete-guide-to-generative-ai-for-data-analysis-and-data-science?trk=ondemandfile" TargetMode="External"/><Relationship Id="rId895" Type="http://schemas.openxmlformats.org/officeDocument/2006/relationships/hyperlink" Target="https://www.linkedin.com/learning/optimizing-your-candidate-outreach-strategy?trk=ondemandfile" TargetMode="External"/><Relationship Id="rId1080" Type="http://schemas.openxmlformats.org/officeDocument/2006/relationships/hyperlink" Target="https://www.linkedin.com/learning/paths/dei-accountability-for-managers?trk=ondemandfile" TargetMode="External"/><Relationship Id="rId103" Type="http://schemas.openxmlformats.org/officeDocument/2006/relationships/hyperlink" Target="https://www.linkedin.com/learning/virtual-team-building-activities-to-cultivate-culture-remotely?trk=ondemandfile" TargetMode="External"/><Relationship Id="rId310" Type="http://schemas.openxmlformats.org/officeDocument/2006/relationships/hyperlink" Target="https://www.linkedin.com/learning/how-to-handle-conflict-and-escalations-before-they-turn-legal?trk=ondemandfile" TargetMode="External"/><Relationship Id="rId548" Type="http://schemas.openxmlformats.org/officeDocument/2006/relationships/hyperlink" Target="https://www.linkedin.com/learning/thinking-101-how-to-reason-better-to-live-better-book-bite?trk=ondemandfile" TargetMode="External"/><Relationship Id="rId755" Type="http://schemas.openxmlformats.org/officeDocument/2006/relationships/hyperlink" Target="https://www.linkedin.com/learning/paths/developing-ai-skills-in-human-resources?trk=ondemandfile" TargetMode="External"/><Relationship Id="rId962" Type="http://schemas.openxmlformats.org/officeDocument/2006/relationships/hyperlink" Target="https://www.linkedin.com/learning/how-to-find-the-work-you-love?trk=ondemandfile" TargetMode="External"/><Relationship Id="rId1178" Type="http://schemas.openxmlformats.org/officeDocument/2006/relationships/hyperlink" Target="https://www.linkedin.com/learning/leading-with-a-digital-mindset-in-the-age-of-ai?trk=ondemandfile" TargetMode="External"/><Relationship Id="rId1385" Type="http://schemas.openxmlformats.org/officeDocument/2006/relationships/hyperlink" Target="https://www.linkedin.com/learning/paths/succeeding-as-a-mid-career-manager-professional-certificate-by-linkedin-learning?trk=ondemandfile" TargetMode="External"/><Relationship Id="rId1592" Type="http://schemas.openxmlformats.org/officeDocument/2006/relationships/hyperlink" Target="https://www.linkedin.com/learning/a-sales-trainer-s-tips-for-coaching-a-sales-team?trk=ondemandfile" TargetMode="External"/><Relationship Id="rId91" Type="http://schemas.openxmlformats.org/officeDocument/2006/relationships/hyperlink" Target="https://www.linkedin.com/learning/nano-tips-for-hosting-story-circles-to-unlock-team-wisdom-with-david-hutchens?trk=ondemandfile" TargetMode="External"/><Relationship Id="rId408" Type="http://schemas.openxmlformats.org/officeDocument/2006/relationships/hyperlink" Target="https://www.linkedin.com/learning/marketing-foundations-17249206?trk=ondemandfile" TargetMode="External"/><Relationship Id="rId615" Type="http://schemas.openxmlformats.org/officeDocument/2006/relationships/hyperlink" Target="https://www.linkedin.com/learning/balancing-ai-and-the-human-touch-in-customer-service?trk=ondemandfile" TargetMode="External"/><Relationship Id="rId822" Type="http://schemas.openxmlformats.org/officeDocument/2006/relationships/hyperlink" Target="https://www.linkedin.com/learning/understanding-the-cash-conversion-cycle-for-business?trk=ondemandfile" TargetMode="External"/><Relationship Id="rId1038" Type="http://schemas.openxmlformats.org/officeDocument/2006/relationships/hyperlink" Target="https://www.linkedin.com/learning/paths/become-an-ai-powered-learning-and-development-professional?trk=ondemandfile" TargetMode="External"/><Relationship Id="rId1245" Type="http://schemas.openxmlformats.org/officeDocument/2006/relationships/hyperlink" Target="https://www.linkedin.com/learning/igniting-emotional-engagement-for-influence-and-buy-in?trk=ondemandfile" TargetMode="External"/><Relationship Id="rId1452" Type="http://schemas.openxmlformats.org/officeDocument/2006/relationships/hyperlink" Target="https://www.linkedin.com/learning/coaching-for-continuous-improvement?trk=ondemandfile" TargetMode="External"/><Relationship Id="rId1897" Type="http://schemas.openxmlformats.org/officeDocument/2006/relationships/hyperlink" Target="https://www.linkedin.com/learning/paths/transition-from-manager-to-senior-manager?trk=ondemandfile" TargetMode="External"/><Relationship Id="rId1105" Type="http://schemas.openxmlformats.org/officeDocument/2006/relationships/hyperlink" Target="https://www.linkedin.com/learning/making-more-impact-as-a-middle-manager?trk=ondemandfile" TargetMode="External"/><Relationship Id="rId1312" Type="http://schemas.openxmlformats.org/officeDocument/2006/relationships/hyperlink" Target="https://www.linkedin.com/learning/storytelling-for-leaders?trk=ondemandfile" TargetMode="External"/><Relationship Id="rId1757" Type="http://schemas.openxmlformats.org/officeDocument/2006/relationships/hyperlink" Target="https://www.linkedin.com/learning/the-nine-key-attitudes-of-mindfulness?trk=ondemandfile" TargetMode="External"/><Relationship Id="rId1964" Type="http://schemas.openxmlformats.org/officeDocument/2006/relationships/hyperlink" Target="https://www.linkedin.com/learning/getting-a-seat-at-the-table-and-making-it-count?trk=ondemandfile" TargetMode="External"/><Relationship Id="rId49" Type="http://schemas.openxmlformats.org/officeDocument/2006/relationships/hyperlink" Target="https://www.linkedin.com/learning/outlook-time-management-with-calendar-and-tasks-24902207?trk=ondemandfile" TargetMode="External"/><Relationship Id="rId1617" Type="http://schemas.openxmlformats.org/officeDocument/2006/relationships/hyperlink" Target="https://www.linkedin.com/learning/paths/the-top-10-most-popular-courses-among-sales-professionals?trk=ondemandfile" TargetMode="External"/><Relationship Id="rId1824" Type="http://schemas.openxmlformats.org/officeDocument/2006/relationships/hyperlink" Target="https://www.linkedin.com/learning/making-it-happen-how-to-turn-strategy-into-reality-with-suzy-welch?trk=ondemandfile" TargetMode="External"/><Relationship Id="rId198" Type="http://schemas.openxmlformats.org/officeDocument/2006/relationships/hyperlink" Target="https://www.linkedin.com/learning/paths/essential-new-skills-in-media-&amp;-communications?trk=ondemandfile" TargetMode="External"/><Relationship Id="rId2086" Type="http://schemas.openxmlformats.org/officeDocument/2006/relationships/hyperlink" Target="https://www.linkedin.com/learning/nano-tips-for-better-business-writing-with-lorraine-k-lee?trk=ondemandfile" TargetMode="External"/><Relationship Id="rId265" Type="http://schemas.openxmlformats.org/officeDocument/2006/relationships/hyperlink" Target="https://www.linkedin.com/learning/nano-tips-for-effective-listening-for-leaders-with-india-martin?trk=ondemandfile" TargetMode="External"/><Relationship Id="rId472" Type="http://schemas.openxmlformats.org/officeDocument/2006/relationships/hyperlink" Target="https://www.linkedin.com/learning/marketing-strategy-competitive-intelligence-24930542?trk=ondemandfile" TargetMode="External"/><Relationship Id="rId125" Type="http://schemas.openxmlformats.org/officeDocument/2006/relationships/hyperlink" Target="https://www.linkedin.com/learning/making-teamwork-work-as-a-leader?trk=ondemandfile" TargetMode="External"/><Relationship Id="rId332" Type="http://schemas.openxmlformats.org/officeDocument/2006/relationships/hyperlink" Target="https://www.linkedin.com/learning/paths/develop-your-b2b-marketing-skills?trk=ondemandfile" TargetMode="External"/><Relationship Id="rId777" Type="http://schemas.openxmlformats.org/officeDocument/2006/relationships/hyperlink" Target="https://www.linkedin.com/learning/organizational-learning-and-development-2024?trk=ondemandfile" TargetMode="External"/><Relationship Id="rId984" Type="http://schemas.openxmlformats.org/officeDocument/2006/relationships/hyperlink" Target="https://www.linkedin.com/learning/the-unspoken-rules-of-high-performers-and-high-potentials?trk=ondemandfile" TargetMode="External"/><Relationship Id="rId2013" Type="http://schemas.openxmlformats.org/officeDocument/2006/relationships/hyperlink" Target="https://www.linkedin.com/learning/paths/women-transforming-tech:-navigating-your-career?trk=ondemandfile" TargetMode="External"/><Relationship Id="rId637" Type="http://schemas.openxmlformats.org/officeDocument/2006/relationships/hyperlink" Target="https://www.linkedin.com/learning/customer-service-how-to-manage-your-customer-queues?trk=ondemandfile" TargetMode="External"/><Relationship Id="rId844" Type="http://schemas.openxmlformats.org/officeDocument/2006/relationships/hyperlink" Target="https://www.linkedin.com/learning/construction-loan-in-process?trk=ondemandfile" TargetMode="External"/><Relationship Id="rId1267" Type="http://schemas.openxmlformats.org/officeDocument/2006/relationships/hyperlink" Target="https://www.linkedin.com/learning/leading-with-love?trk=ondemandfile" TargetMode="External"/><Relationship Id="rId1474" Type="http://schemas.openxmlformats.org/officeDocument/2006/relationships/hyperlink" Target="https://www.linkedin.com/learning/public-speaking-find-your-confidence?trk=ondemandfile" TargetMode="External"/><Relationship Id="rId1681" Type="http://schemas.openxmlformats.org/officeDocument/2006/relationships/hyperlink" Target="https://www.linkedin.com/learning/sales-strategies-for-an-economic-downturn?trk=ondemandfile" TargetMode="External"/><Relationship Id="rId704" Type="http://schemas.openxmlformats.org/officeDocument/2006/relationships/hyperlink" Target="https://www.linkedin.com/learning/building-kpis-for-data-driven-strategy?trk=ondemandfile" TargetMode="External"/><Relationship Id="rId911" Type="http://schemas.openxmlformats.org/officeDocument/2006/relationships/hyperlink" Target="https://www.linkedin.com/learning/recruiting-techniques-to-reveal-transferable-skills?trk=ondemandfile" TargetMode="External"/><Relationship Id="rId1127" Type="http://schemas.openxmlformats.org/officeDocument/2006/relationships/hyperlink" Target="https://www.linkedin.com/learning/how-to-support-flexible-work-as-a-manager?trk=ondemandfile" TargetMode="External"/><Relationship Id="rId1334" Type="http://schemas.openxmlformats.org/officeDocument/2006/relationships/hyperlink" Target="https://www.linkedin.com/learning/a-manager-s-guide-to-conducting-effective-one-on-one-meetings?trk=ondemandfile" TargetMode="External"/><Relationship Id="rId1541" Type="http://schemas.openxmlformats.org/officeDocument/2006/relationships/hyperlink" Target="https://www.linkedin.com/learning/sustainable-project-management-strategies-to-boost-social-economic-and-environmental-impact?trk=ondemandfile" TargetMode="External"/><Relationship Id="rId1779" Type="http://schemas.openxmlformats.org/officeDocument/2006/relationships/hyperlink" Target="https://www.linkedin.com/learning/managing-burnout?trk=ondemandfile" TargetMode="External"/><Relationship Id="rId1986" Type="http://schemas.openxmlformats.org/officeDocument/2006/relationships/hyperlink" Target="https://www.linkedin.com/learning/understanding-and-supporting-jewish-colleagues-at-work?trk=ondemandfile" TargetMode="External"/><Relationship Id="rId40" Type="http://schemas.openxmlformats.org/officeDocument/2006/relationships/hyperlink" Target="https://www.linkedin.com/learning/four-thousand-weeks-time-management-for-mortals-book-bite?trk=ondemandfile" TargetMode="External"/><Relationship Id="rId1401" Type="http://schemas.openxmlformats.org/officeDocument/2006/relationships/hyperlink" Target="https://www.linkedin.com/learning/the-manager-s-guide-to-career-conversations-in-the-age-of-ai?trk=ondemandfile" TargetMode="External"/><Relationship Id="rId1639" Type="http://schemas.openxmlformats.org/officeDocument/2006/relationships/hyperlink" Target="https://www.linkedin.com/learning/happiness-and-success-in-sales?trk=ondemandfile" TargetMode="External"/><Relationship Id="rId1846" Type="http://schemas.openxmlformats.org/officeDocument/2006/relationships/hyperlink" Target="https://www.linkedin.com/learning/business-analysis-techniques-for-business-transformation?trk=ondemandfile" TargetMode="External"/><Relationship Id="rId1706" Type="http://schemas.openxmlformats.org/officeDocument/2006/relationships/hyperlink" Target="https://www.linkedin.com/learning/how-the-workplace-can-help-us-heal-and-grow?trk=ondemandfile" TargetMode="External"/><Relationship Id="rId1913" Type="http://schemas.openxmlformats.org/officeDocument/2006/relationships/hyperlink" Target="https://www.linkedin.com/learning/paths/develop-your-coaching-skills-as-a-leader-or-manager?trk=ondemandfile" TargetMode="External"/><Relationship Id="rId287" Type="http://schemas.openxmlformats.org/officeDocument/2006/relationships/hyperlink" Target="https://www.linkedin.com/learning/effective-communication-speaking-your-customers-language?trk=ondemandfile" TargetMode="External"/><Relationship Id="rId494" Type="http://schemas.openxmlformats.org/officeDocument/2006/relationships/hyperlink" Target="https://www.linkedin.com/learning/how-to-make-innovative-thinking-a-habit?trk=ondemandfile" TargetMode="External"/><Relationship Id="rId147" Type="http://schemas.openxmlformats.org/officeDocument/2006/relationships/hyperlink" Target="https://www.linkedin.com/learning/paths/building-trust,-competence,-and-collaboration-for-global-success?trk=ondemandfile" TargetMode="External"/><Relationship Id="rId354" Type="http://schemas.openxmlformats.org/officeDocument/2006/relationships/hyperlink" Target="https://www.linkedin.com/learning/paths/generative-ai-for-marketing-with-microsoft-365-copilot-professional-certificate?trk=ondemandfile" TargetMode="External"/><Relationship Id="rId799" Type="http://schemas.openxmlformats.org/officeDocument/2006/relationships/hyperlink" Target="https://www.linkedin.com/learning/the-data-science-of-economics-banking-and-finance?trk=ondemandfile" TargetMode="External"/><Relationship Id="rId1191" Type="http://schemas.openxmlformats.org/officeDocument/2006/relationships/hyperlink" Target="https://www.linkedin.com/learning/paths/build-change-management-skills-as-an-aspiring-manager?trk=ondemandfile" TargetMode="External"/><Relationship Id="rId2035" Type="http://schemas.openxmlformats.org/officeDocument/2006/relationships/hyperlink" Target="https://www.linkedin.com/learning/inclusive-typography?trk=ondemandfile" TargetMode="External"/><Relationship Id="rId561" Type="http://schemas.openxmlformats.org/officeDocument/2006/relationships/hyperlink" Target="https://www.linkedin.com/learning/data-driven-decision-making-for-the-real-world?trk=ondemandfile" TargetMode="External"/><Relationship Id="rId659" Type="http://schemas.openxmlformats.org/officeDocument/2006/relationships/hyperlink" Target="https://www.linkedin.com/learning/paths/advance-your-business-analytics-skills?trk=ondemandfile" TargetMode="External"/><Relationship Id="rId866" Type="http://schemas.openxmlformats.org/officeDocument/2006/relationships/hyperlink" Target="https://www.linkedin.com/learning/how-the-workplace-can-help-us-heal-and-grow?trk=ondemandfile" TargetMode="External"/><Relationship Id="rId1289" Type="http://schemas.openxmlformats.org/officeDocument/2006/relationships/hyperlink" Target="https://www.linkedin.com/learning/forbes-400-private-equity-leader-steve-klinsky-thirty-minute-mentors?trk=ondemandfile" TargetMode="External"/><Relationship Id="rId1496" Type="http://schemas.openxmlformats.org/officeDocument/2006/relationships/hyperlink" Target="https://www.linkedin.com/learning/designing-presentations-with-figma-slides?trk=ondemandfile" TargetMode="External"/><Relationship Id="rId214" Type="http://schemas.openxmlformats.org/officeDocument/2006/relationships/hyperlink" Target="https://www.linkedin.com/learning/how-to-be-a-better-listener-in-a-remote-workplace?trk=ondemandfile" TargetMode="External"/><Relationship Id="rId421" Type="http://schemas.openxmlformats.org/officeDocument/2006/relationships/hyperlink" Target="https://www.linkedin.com/learning/seo-strategy-link-building?trk=ondemandfile" TargetMode="External"/><Relationship Id="rId519" Type="http://schemas.openxmlformats.org/officeDocument/2006/relationships/hyperlink" Target="https://www.linkedin.com/learning/paths/building-decision-making-skills-in-the-age-of-ai?trk=ondemandfile" TargetMode="External"/><Relationship Id="rId1051" Type="http://schemas.openxmlformats.org/officeDocument/2006/relationships/hyperlink" Target="https://www.linkedin.com/learning/driving-ai-adoption-as-a-business-leader?trk=ondemandfile" TargetMode="External"/><Relationship Id="rId1149" Type="http://schemas.openxmlformats.org/officeDocument/2006/relationships/hyperlink" Target="https://www.linkedin.com/learning/nano-tips-for-inclusive-leadership-with-india-martin?trk=ondemandfile" TargetMode="External"/><Relationship Id="rId1356" Type="http://schemas.openxmlformats.org/officeDocument/2006/relationships/hyperlink" Target="https://www.linkedin.com/learning/nano-tips-for-managing-gen-z-with-watchen-nyanue?trk=ondemandfile" TargetMode="External"/><Relationship Id="rId2102" Type="http://schemas.openxmlformats.org/officeDocument/2006/relationships/hyperlink" Target="https://www.linkedin.com/learning/writing-customer-service-emails-22379835?trk=ondemandfile" TargetMode="External"/><Relationship Id="rId726" Type="http://schemas.openxmlformats.org/officeDocument/2006/relationships/hyperlink" Target="https://www.linkedin.com/learning/panel-data-analysis-essential-training?trk=ondemandfile" TargetMode="External"/><Relationship Id="rId933" Type="http://schemas.openxmlformats.org/officeDocument/2006/relationships/hyperlink" Target="https://www.linkedin.com/learning/paths/advance-your-career-as-an-individual-contributor?trk=ondemandfile" TargetMode="External"/><Relationship Id="rId1009" Type="http://schemas.openxmlformats.org/officeDocument/2006/relationships/hyperlink" Target="https://www.linkedin.com/learning/nano-tips-for-building-soft-skills-with-elayne-fluker?trk=ondemandfile" TargetMode="External"/><Relationship Id="rId1563" Type="http://schemas.openxmlformats.org/officeDocument/2006/relationships/hyperlink" Target="https://www.linkedin.com/learning/project-management-foundations-small-projects-2?trk=ondemandfile" TargetMode="External"/><Relationship Id="rId1770" Type="http://schemas.openxmlformats.org/officeDocument/2006/relationships/hyperlink" Target="https://www.linkedin.com/learning/create-healthy-self-esteem-know-your-worth?trk=ondemandfile" TargetMode="External"/><Relationship Id="rId1868" Type="http://schemas.openxmlformats.org/officeDocument/2006/relationships/hyperlink" Target="https://www.linkedin.com/learning/unlocking-hidden-mentors-in-your-company?trk=ondemandfile" TargetMode="External"/><Relationship Id="rId62" Type="http://schemas.openxmlformats.org/officeDocument/2006/relationships/hyperlink" Target="https://www.linkedin.com/learning/building-career-agility-and-resilience-in-the-age-of-ai?trk=ondemandfile" TargetMode="External"/><Relationship Id="rId1216" Type="http://schemas.openxmlformats.org/officeDocument/2006/relationships/hyperlink" Target="https://www.linkedin.com/learning/the-catalyst-how-to-change-anyone-s-mind-book-bite?trk=ondemandfile" TargetMode="External"/><Relationship Id="rId1423" Type="http://schemas.openxmlformats.org/officeDocument/2006/relationships/hyperlink" Target="https://www.linkedin.com/learning/use-generative-ai-for-swot-analysis?trk=ondemandfile" TargetMode="External"/><Relationship Id="rId1630" Type="http://schemas.openxmlformats.org/officeDocument/2006/relationships/hyperlink" Target="https://www.linkedin.com/learning/next-level-sales-leadership?trk=ondemandfile" TargetMode="External"/><Relationship Id="rId1728" Type="http://schemas.openxmlformats.org/officeDocument/2006/relationships/hyperlink" Target="https://www.linkedin.com/learning/reinventing-you-with-debbie-millman?trk=ondemandfile" TargetMode="External"/><Relationship Id="rId1935" Type="http://schemas.openxmlformats.org/officeDocument/2006/relationships/hyperlink" Target="https://www.linkedin.com/learning/the-link-between-evolutionary-psychology-and-better-management?trk=ondemandfile" TargetMode="External"/><Relationship Id="rId169" Type="http://schemas.openxmlformats.org/officeDocument/2006/relationships/hyperlink" Target="https://www.linkedin.com/learning/the-lost-art-of-connecting-on-relationships-book-bite?trk=ondemandfile" TargetMode="External"/><Relationship Id="rId376" Type="http://schemas.openxmlformats.org/officeDocument/2006/relationships/hyperlink" Target="https://www.linkedin.com/learning/script-writing-for-business-videos?trk=ondemandfile" TargetMode="External"/><Relationship Id="rId583" Type="http://schemas.openxmlformats.org/officeDocument/2006/relationships/hyperlink" Target="https://www.linkedin.com/learning/delivering-bad-news-to-a-customer-22818154?trk=ondemandfile" TargetMode="External"/><Relationship Id="rId790" Type="http://schemas.openxmlformats.org/officeDocument/2006/relationships/hyperlink" Target="https://www.linkedin.com/learning/paths/explore-a-career-as-a-financial-analyst?trk=ondemandfile" TargetMode="External"/><Relationship Id="rId2057" Type="http://schemas.openxmlformats.org/officeDocument/2006/relationships/hyperlink" Target="https://www.linkedin.com/learning/nano-tips-for-managing-across-cultures-with-tatiana-kolovou?trk=ondemandfile" TargetMode="External"/><Relationship Id="rId4" Type="http://schemas.openxmlformats.org/officeDocument/2006/relationships/hyperlink" Target="https://www.linkedin.com/learning/paths/dei-accountability-for-individual-contributors?trk=ondemandfile" TargetMode="External"/><Relationship Id="rId236" Type="http://schemas.openxmlformats.org/officeDocument/2006/relationships/hyperlink" Target="https://www.linkedin.com/learning/nano-tips-on-how-to-apologize-authentically-with-arti-halai?trk=ondemandfile" TargetMode="External"/><Relationship Id="rId443" Type="http://schemas.openxmlformats.org/officeDocument/2006/relationships/hyperlink" Target="https://www.linkedin.com/learning/ecommerce-marketing-with-generative-ai?trk=ondemandfile" TargetMode="External"/><Relationship Id="rId650" Type="http://schemas.openxmlformats.org/officeDocument/2006/relationships/hyperlink" Target="https://www.linkedin.com/learning/building-customer-loyalty-2019?trk=ondemandfile" TargetMode="External"/><Relationship Id="rId888" Type="http://schemas.openxmlformats.org/officeDocument/2006/relationships/hyperlink" Target="https://www.linkedin.com/learning/generative-ai-recruiting-and-talent-acquisition?trk=ondemandfile" TargetMode="External"/><Relationship Id="rId1073" Type="http://schemas.openxmlformats.org/officeDocument/2006/relationships/hyperlink" Target="https://www.linkedin.com/learning/seven-coaching-tips-for-new-leaders?trk=ondemandfile" TargetMode="External"/><Relationship Id="rId1280" Type="http://schemas.openxmlformats.org/officeDocument/2006/relationships/hyperlink" Target="https://www.linkedin.com/learning/paths/the-top-15-most-popular-courses:-leadership-edition?trk=ondemandfile" TargetMode="External"/><Relationship Id="rId303" Type="http://schemas.openxmlformats.org/officeDocument/2006/relationships/hyperlink" Target="https://www.linkedin.com/learning/paths/develop-conflict-management-skills?trk=ondemandfile" TargetMode="External"/><Relationship Id="rId748" Type="http://schemas.openxmlformats.org/officeDocument/2006/relationships/hyperlink" Target="https://www.linkedin.com/learning/gamifying-training-to-improve-learning-outcomes?trk=ondemandfile" TargetMode="External"/><Relationship Id="rId955" Type="http://schemas.openxmlformats.org/officeDocument/2006/relationships/hyperlink" Target="https://www.linkedin.com/learning/paths/leading-your-team-to-excellence?trk=ondemandfile" TargetMode="External"/><Relationship Id="rId1140" Type="http://schemas.openxmlformats.org/officeDocument/2006/relationships/hyperlink" Target="https://www.linkedin.com/learning/paths/managing-and-leading-developers?trk=ondemandfile" TargetMode="External"/><Relationship Id="rId1378" Type="http://schemas.openxmlformats.org/officeDocument/2006/relationships/hyperlink" Target="https://www.linkedin.com/learning/daily-habits-for-effective-people-management?trk=ondemandfile" TargetMode="External"/><Relationship Id="rId1585" Type="http://schemas.openxmlformats.org/officeDocument/2006/relationships/hyperlink" Target="https://www.linkedin.com/learning/ai-powered-agile-strategies-for-modern-project-managers?trk=ondemandfile" TargetMode="External"/><Relationship Id="rId1792" Type="http://schemas.openxmlformats.org/officeDocument/2006/relationships/hyperlink" Target="https://www.linkedin.com/learning/training-your-mind-to-overcome-pressure-and-underperformance?trk=ondemandfile" TargetMode="External"/><Relationship Id="rId84" Type="http://schemas.openxmlformats.org/officeDocument/2006/relationships/hyperlink" Target="https://www.linkedin.com/learning/build-your-team-s-agility-and-resilience?trk=ondemandfile" TargetMode="External"/><Relationship Id="rId510" Type="http://schemas.openxmlformats.org/officeDocument/2006/relationships/hyperlink" Target="https://www.linkedin.com/learning/maximize-your-creative-power?trk=ondemandfile" TargetMode="External"/><Relationship Id="rId608" Type="http://schemas.openxmlformats.org/officeDocument/2006/relationships/hyperlink" Target="https://www.linkedin.com/learning/handling-customer-complaints-with-empathy?trk=ondemandfile" TargetMode="External"/><Relationship Id="rId815" Type="http://schemas.openxmlformats.org/officeDocument/2006/relationships/hyperlink" Target="https://www.linkedin.com/learning/introduction-to-business-valuation?trk=ondemandfile" TargetMode="External"/><Relationship Id="rId1238" Type="http://schemas.openxmlformats.org/officeDocument/2006/relationships/hyperlink" Target="https://www.linkedin.com/learning/overcoming-resistance-a-leadership-change-management-model-for-dei?trk=ondemandfile" TargetMode="External"/><Relationship Id="rId1445" Type="http://schemas.openxmlformats.org/officeDocument/2006/relationships/hyperlink" Target="https://www.linkedin.com/learning/production-management-foundations?trk=ondemandfile" TargetMode="External"/><Relationship Id="rId1652" Type="http://schemas.openxmlformats.org/officeDocument/2006/relationships/hyperlink" Target="https://www.linkedin.com/learning/sales-trends?trk=ondemandfile" TargetMode="External"/><Relationship Id="rId1000" Type="http://schemas.openxmlformats.org/officeDocument/2006/relationships/hyperlink" Target="https://www.linkedin.com/learning/fail-better-using-mistakes-to-improve-performance?trk=ondemandfile" TargetMode="External"/><Relationship Id="rId1305" Type="http://schemas.openxmlformats.org/officeDocument/2006/relationships/hyperlink" Target="https://www.linkedin.com/learning/ai-enhanced-leadership-development-and-self-coaching-for-managers?trk=ondemandfile" TargetMode="External"/><Relationship Id="rId1957" Type="http://schemas.openxmlformats.org/officeDocument/2006/relationships/hyperlink" Target="https://www.linkedin.com/learning/paths/dei-accountability-for-managers?trk=ondemandfile" TargetMode="External"/><Relationship Id="rId1512" Type="http://schemas.openxmlformats.org/officeDocument/2006/relationships/hyperlink" Target="https://www.linkedin.com/learning/paths/career-essentials-in-project-management-by-microsoft-and-linkedin?trk=ondemandfile" TargetMode="External"/><Relationship Id="rId1817" Type="http://schemas.openxmlformats.org/officeDocument/2006/relationships/hyperlink" Target="https://www.linkedin.com/learning/data-storytelling-for-marketers-crafting-compelling-insights-that-drive-decisions?trk=ondemandfile" TargetMode="External"/><Relationship Id="rId11" Type="http://schemas.openxmlformats.org/officeDocument/2006/relationships/hyperlink" Target="https://www.linkedin.com/learning/how-to-find-an-extra-hour-in-your-day?trk=ondemandfile" TargetMode="External"/><Relationship Id="rId398" Type="http://schemas.openxmlformats.org/officeDocument/2006/relationships/hyperlink" Target="https://www.linkedin.com/learning/digital-marketing-trends?trk=ondemandfile" TargetMode="External"/><Relationship Id="rId2079" Type="http://schemas.openxmlformats.org/officeDocument/2006/relationships/hyperlink" Target="https://www.linkedin.com/learning/a-crash-course-in-writing-well-learn-to-write-with-more-style-flair-and-impact?trk=ondemandfile" TargetMode="External"/><Relationship Id="rId160" Type="http://schemas.openxmlformats.org/officeDocument/2006/relationships/hyperlink" Target="https://www.linkedin.com/learning/teamwork-essentials-stand-out-as-a-valuable-team-member?trk=ondemandfile" TargetMode="External"/><Relationship Id="rId258" Type="http://schemas.openxmlformats.org/officeDocument/2006/relationships/hyperlink" Target="https://www.linkedin.com/learning/nano-tips-to-enhance-your-communication-with-shade-zahrai?trk=ondemandfile" TargetMode="External"/><Relationship Id="rId465" Type="http://schemas.openxmlformats.org/officeDocument/2006/relationships/hyperlink" Target="https://www.linkedin.com/learning/how-in-house-creators-can-power-your-company-brand?trk=ondemandfile" TargetMode="External"/><Relationship Id="rId672" Type="http://schemas.openxmlformats.org/officeDocument/2006/relationships/hyperlink" Target="https://www.linkedin.com/learning/data-ethics-making-data-driven-decisions-2022?trk=ondemandfile" TargetMode="External"/><Relationship Id="rId1095" Type="http://schemas.openxmlformats.org/officeDocument/2006/relationships/hyperlink" Target="https://www.linkedin.com/learning/the-best-leadership-lessons-from-the-worst-bosses?trk=ondemandfile" TargetMode="External"/><Relationship Id="rId118" Type="http://schemas.openxmlformats.org/officeDocument/2006/relationships/hyperlink" Target="https://www.linkedin.com/learning/top-10-behaviors-that-drive-team-success?trk=ondemandfile" TargetMode="External"/><Relationship Id="rId325" Type="http://schemas.openxmlformats.org/officeDocument/2006/relationships/hyperlink" Target="https://www.linkedin.com/learning/building-a-brand-that-your-customers-will-love?trk=ondemandfile" TargetMode="External"/><Relationship Id="rId532" Type="http://schemas.openxmlformats.org/officeDocument/2006/relationships/hyperlink" Target="https://www.linkedin.com/learning/hidden-genius-how-successful-people-think-book-bite?trk=ondemandfile" TargetMode="External"/><Relationship Id="rId977" Type="http://schemas.openxmlformats.org/officeDocument/2006/relationships/hyperlink" Target="https://www.linkedin.com/learning/nano-tips-for-finding-career-clarity-with-diana-yk-chan?trk=ondemandfile" TargetMode="External"/><Relationship Id="rId1162" Type="http://schemas.openxmlformats.org/officeDocument/2006/relationships/hyperlink" Target="https://www.linkedin.com/learning/paths/women-transforming-tech:-navigating-your-career?trk=ondemandfile" TargetMode="External"/><Relationship Id="rId2006" Type="http://schemas.openxmlformats.org/officeDocument/2006/relationships/hyperlink" Target="https://www.linkedin.com/learning/leading-with-love?trk=ondemandfile" TargetMode="External"/><Relationship Id="rId837" Type="http://schemas.openxmlformats.org/officeDocument/2006/relationships/hyperlink" Target="https://www.linkedin.com/learning/driving-business-impact-for-finance-professionals?trk=ondemandfile" TargetMode="External"/><Relationship Id="rId1022" Type="http://schemas.openxmlformats.org/officeDocument/2006/relationships/hyperlink" Target="https://www.linkedin.com/learning/paths/advance-as-a-tech-leader?trk=ondemandfile" TargetMode="External"/><Relationship Id="rId1467" Type="http://schemas.openxmlformats.org/officeDocument/2006/relationships/hyperlink" Target="https://www.linkedin.com/learning/paths/visual-communication-for-business-professionals?trk=ondemandfile" TargetMode="External"/><Relationship Id="rId1674" Type="http://schemas.openxmlformats.org/officeDocument/2006/relationships/hyperlink" Target="https://www.linkedin.com/learning/inside-sales-2021?trk=ondemandfile" TargetMode="External"/><Relationship Id="rId1881" Type="http://schemas.openxmlformats.org/officeDocument/2006/relationships/hyperlink" Target="https://www.linkedin.com/learning/paths/generative-ai-for-recruiting-professional-certificate-by-linkedin-learning?trk=ondemandfile" TargetMode="External"/><Relationship Id="rId904" Type="http://schemas.openxmlformats.org/officeDocument/2006/relationships/hyperlink" Target="https://www.linkedin.com/learning/hiring-and-supporting-neurodiversity-in-the-workplace-2024?trk=ondemandfile" TargetMode="External"/><Relationship Id="rId1327" Type="http://schemas.openxmlformats.org/officeDocument/2006/relationships/hyperlink" Target="https://www.linkedin.com/learning/paths/advance-your-skills-as-a-leader-in-the-hybrid/remote-workplace?trk=ondemandfile" TargetMode="External"/><Relationship Id="rId1534" Type="http://schemas.openxmlformats.org/officeDocument/2006/relationships/hyperlink" Target="https://www.linkedin.com/learning/paths/getting-started-with-microsoft-project?trk=ondemandfile" TargetMode="External"/><Relationship Id="rId1741" Type="http://schemas.openxmlformats.org/officeDocument/2006/relationships/hyperlink" Target="https://www.linkedin.com/learning/tips-to-build-a-positive-mindset?trk=ondemandfile" TargetMode="External"/><Relationship Id="rId1979" Type="http://schemas.openxmlformats.org/officeDocument/2006/relationships/hyperlink" Target="https://www.linkedin.com/learning/paths/diversity,-equity,-inclusion-and-belonging-for-leaders-and-managers?trk=ondemandfile" TargetMode="External"/><Relationship Id="rId33" Type="http://schemas.openxmlformats.org/officeDocument/2006/relationships/hyperlink" Target="https://www.linkedin.com/learning/using-mindfulness-to-help-with-goal-setting?trk=ondemandfile" TargetMode="External"/><Relationship Id="rId1601" Type="http://schemas.openxmlformats.org/officeDocument/2006/relationships/hyperlink" Target="https://www.linkedin.com/learning/paths/develop-your-social-media-advertising-skills?trk=ondemandfile" TargetMode="External"/><Relationship Id="rId1839" Type="http://schemas.openxmlformats.org/officeDocument/2006/relationships/hyperlink" Target="https://www.linkedin.com/learning/2030-how-today-s-trends-will-reshape-the-future-book-bite?trk=ondemandfile" TargetMode="External"/><Relationship Id="rId182" Type="http://schemas.openxmlformats.org/officeDocument/2006/relationships/hyperlink" Target="https://www.linkedin.com/learning/paths/advance-your-communication-skills-as-a-tech-manager?trk=ondemandfile" TargetMode="External"/><Relationship Id="rId1906" Type="http://schemas.openxmlformats.org/officeDocument/2006/relationships/hyperlink" Target="https://www.linkedin.com/learning/sustainable-employee-engagement?trk=ondemandfile" TargetMode="External"/><Relationship Id="rId487" Type="http://schemas.openxmlformats.org/officeDocument/2006/relationships/hyperlink" Target="https://www.linkedin.com/learning/paths/building-creativity-and-innovation-skills-in-the-age-of-ai?trk=ondemandfile" TargetMode="External"/><Relationship Id="rId694" Type="http://schemas.openxmlformats.org/officeDocument/2006/relationships/hyperlink" Target="https://www.linkedin.com/learning/data-visualization-a-lesson-and-listen-series?trk=ondemandfile" TargetMode="External"/><Relationship Id="rId2070" Type="http://schemas.openxmlformats.org/officeDocument/2006/relationships/hyperlink" Target="https://www.linkedin.com/learning/tracking-measuring-and-reporting-your-dei-efforts?trk=ondemandfile" TargetMode="External"/><Relationship Id="rId347" Type="http://schemas.openxmlformats.org/officeDocument/2006/relationships/hyperlink" Target="https://www.linkedin.com/learning/google-ads-essential-training-24681853?trk=ondemandfile" TargetMode="External"/><Relationship Id="rId999" Type="http://schemas.openxmlformats.org/officeDocument/2006/relationships/hyperlink" Target="https://www.linkedin.com/learning/effective-sponsorship-across-difference-for-sponsors?trk=ondemandfile" TargetMode="External"/><Relationship Id="rId1184" Type="http://schemas.openxmlformats.org/officeDocument/2006/relationships/hyperlink" Target="https://www.linkedin.com/learning/adapt-and-thrive-change-management-skills-every-project-manager-needs?trk=ondemandfile" TargetMode="External"/><Relationship Id="rId2028" Type="http://schemas.openxmlformats.org/officeDocument/2006/relationships/hyperlink" Target="https://www.linkedin.com/learning/the-spectrum-of-gender-identity-in-the-workplace?trk=ondemandfile" TargetMode="External"/><Relationship Id="rId554" Type="http://schemas.openxmlformats.org/officeDocument/2006/relationships/hyperlink" Target="https://www.linkedin.com/learning/ten-habits-of-great-decision-makers?trk=ondemandfile" TargetMode="External"/><Relationship Id="rId761" Type="http://schemas.openxmlformats.org/officeDocument/2006/relationships/hyperlink" Target="https://www.linkedin.com/learning/paths/learn-the-skills-to-motivate-and-develop-employees?trk=ondemandfile" TargetMode="External"/><Relationship Id="rId859" Type="http://schemas.openxmlformats.org/officeDocument/2006/relationships/hyperlink" Target="https://www.linkedin.com/learning/paths/becoming-a-skills-first-organization?trk=ondemandfile" TargetMode="External"/><Relationship Id="rId1391" Type="http://schemas.openxmlformats.org/officeDocument/2006/relationships/hyperlink" Target="https://www.linkedin.com/learning/help-your-team-prioritize-what-matters-most?trk=ondemandfile" TargetMode="External"/><Relationship Id="rId1489" Type="http://schemas.openxmlformats.org/officeDocument/2006/relationships/hyperlink" Target="https://www.linkedin.com/learning/the-pre-sales-engineer-s-guide-to-whiteboarding-engaging-executives-to-close-deals?trk=ondemandfile" TargetMode="External"/><Relationship Id="rId1696" Type="http://schemas.openxmlformats.org/officeDocument/2006/relationships/hyperlink" Target="https://www.linkedin.com/learning/paths/manage-change-and-adapt-with-less-stress?trk=ondemandfile" TargetMode="External"/><Relationship Id="rId207" Type="http://schemas.openxmlformats.org/officeDocument/2006/relationships/hyperlink" Target="https://www.linkedin.com/learning/german-for-absolute-beginners?trk=ondemandfile" TargetMode="External"/><Relationship Id="rId414" Type="http://schemas.openxmlformats.org/officeDocument/2006/relationships/hyperlink" Target="https://www.linkedin.com/learning/marketing-strategy-seo-content-writing?trk=ondemandfile" TargetMode="External"/><Relationship Id="rId621" Type="http://schemas.openxmlformats.org/officeDocument/2006/relationships/hyperlink" Target="https://www.linkedin.com/learning/customer-experience-cx-trends?trk=ondemandfile" TargetMode="External"/><Relationship Id="rId1044" Type="http://schemas.openxmlformats.org/officeDocument/2006/relationships/hyperlink" Target="https://www.linkedin.com/learning/paths/build-ai-aptitude-as-a-new-manager?trk=ondemandfile" TargetMode="External"/><Relationship Id="rId1251" Type="http://schemas.openxmlformats.org/officeDocument/2006/relationships/hyperlink" Target="https://www.linkedin.com/learning/nano-tips-for-becoming-a-better-thought-leader-with-peter-winick?trk=ondemandfile" TargetMode="External"/><Relationship Id="rId1349" Type="http://schemas.openxmlformats.org/officeDocument/2006/relationships/hyperlink" Target="https://www.linkedin.com/learning/paths/develop-the-skills-for-effective-performance-management?trk=ondemandfile" TargetMode="External"/><Relationship Id="rId719" Type="http://schemas.openxmlformats.org/officeDocument/2006/relationships/hyperlink" Target="https://www.linkedin.com/learning/paths/master-the-concepts-of-data-visualization-and-storytelling?trk=ondemandfile" TargetMode="External"/><Relationship Id="rId926" Type="http://schemas.openxmlformats.org/officeDocument/2006/relationships/hyperlink" Target="https://www.linkedin.com/learning/hr-leadership-in-the-metaverse?trk=ondemandfile" TargetMode="External"/><Relationship Id="rId1111" Type="http://schemas.openxmlformats.org/officeDocument/2006/relationships/hyperlink" Target="https://www.linkedin.com/learning/building-resilience-as-a-leader-22683640?trk=ondemandfile" TargetMode="External"/><Relationship Id="rId1556" Type="http://schemas.openxmlformats.org/officeDocument/2006/relationships/hyperlink" Target="https://www.linkedin.com/learning/killing-the-save-button-making-brave-product-decisions?trk=ondemandfile" TargetMode="External"/><Relationship Id="rId1763" Type="http://schemas.openxmlformats.org/officeDocument/2006/relationships/hyperlink" Target="https://www.linkedin.com/learning/empathy-for-managers?trk=ondemandfile" TargetMode="External"/><Relationship Id="rId1970" Type="http://schemas.openxmlformats.org/officeDocument/2006/relationships/hyperlink" Target="https://www.linkedin.com/learning/making-a-case-for-accessibility-in-your-organization?trk=ondemandfile" TargetMode="External"/><Relationship Id="rId55" Type="http://schemas.openxmlformats.org/officeDocument/2006/relationships/hyperlink" Target="https://www.linkedin.com/learning/personal-productivity-for-product-managers?trk=ondemandfile" TargetMode="External"/><Relationship Id="rId1209" Type="http://schemas.openxmlformats.org/officeDocument/2006/relationships/hyperlink" Target="https://www.linkedin.com/learning/nano-tips-for-leading-change-as-a-new-manager-with-chris-williams?trk=ondemandfile" TargetMode="External"/><Relationship Id="rId1416" Type="http://schemas.openxmlformats.org/officeDocument/2006/relationships/hyperlink" Target="https://www.linkedin.com/learning/paths/cscmp-supply-chain-foundations:-manufacturing-and-service-operations-professional-certificate?trk=ondemandfile" TargetMode="External"/><Relationship Id="rId1623" Type="http://schemas.openxmlformats.org/officeDocument/2006/relationships/hyperlink" Target="https://www.linkedin.com/learning/align-sales-operations-with-business-strategy?trk=ondemandfile" TargetMode="External"/><Relationship Id="rId1830" Type="http://schemas.openxmlformats.org/officeDocument/2006/relationships/hyperlink" Target="https://www.linkedin.com/learning/strategic-thinking-tips-to-solve-problems-and-innovate?trk=ondemandfile" TargetMode="External"/><Relationship Id="rId1928" Type="http://schemas.openxmlformats.org/officeDocument/2006/relationships/hyperlink" Target="https://www.linkedin.com/learning/increasing-learning-engagement-a-skills-first-approach?trk=ondemandfile" TargetMode="External"/><Relationship Id="rId2092" Type="http://schemas.openxmlformats.org/officeDocument/2006/relationships/hyperlink" Target="https://www.linkedin.com/learning/writing-email-21837367?trk=ondemandfile" TargetMode="External"/><Relationship Id="rId271" Type="http://schemas.openxmlformats.org/officeDocument/2006/relationships/hyperlink" Target="https://www.linkedin.com/learning/building-the-courage-to-speak-up-and-stand-out-at-work?trk=ondemandfile" TargetMode="External"/><Relationship Id="rId131" Type="http://schemas.openxmlformats.org/officeDocument/2006/relationships/hyperlink" Target="https://www.linkedin.com/learning/building-a-balanced-team-as-a-manager?trk=ondemandfile" TargetMode="External"/><Relationship Id="rId369" Type="http://schemas.openxmlformats.org/officeDocument/2006/relationships/hyperlink" Target="https://www.linkedin.com/learning/nano-tips-for-running-a-content-engine-that-drives-roi-with-ross-simmonds?trk=ondemandfile" TargetMode="External"/><Relationship Id="rId576" Type="http://schemas.openxmlformats.org/officeDocument/2006/relationships/hyperlink" Target="https://www.linkedin.com/learning/paths/develop-your-customer-service-skills?trk=ondemandfile" TargetMode="External"/><Relationship Id="rId783" Type="http://schemas.openxmlformats.org/officeDocument/2006/relationships/hyperlink" Target="https://www.linkedin.com/learning/finance-and-accounting-tips-in-five-minutes-or-less?trk=ondemandfile" TargetMode="External"/><Relationship Id="rId990" Type="http://schemas.openxmlformats.org/officeDocument/2006/relationships/hyperlink" Target="https://www.linkedin.com/learning/how-to-boost-your-productivity-with-ai-tools?trk=ondemandfile" TargetMode="External"/><Relationship Id="rId229" Type="http://schemas.openxmlformats.org/officeDocument/2006/relationships/hyperlink" Target="https://www.linkedin.com/learning/mindful-communication-for-less-conflict-and-stronger-relationships?trk=ondemandfile" TargetMode="External"/><Relationship Id="rId436" Type="http://schemas.openxmlformats.org/officeDocument/2006/relationships/hyperlink" Target="https://www.linkedin.com/learning/advertising-on-linkedin-24678317?trk=ondemandfile" TargetMode="External"/><Relationship Id="rId643" Type="http://schemas.openxmlformats.org/officeDocument/2006/relationships/hyperlink" Target="https://www.linkedin.com/learning/driving-business-growth-through-customer-centricity?trk=ondemandfile" TargetMode="External"/><Relationship Id="rId1066" Type="http://schemas.openxmlformats.org/officeDocument/2006/relationships/hyperlink" Target="https://www.linkedin.com/learning/paths/build-your-diversity-and-inclusion-management-skills?trk=ondemandfile" TargetMode="External"/><Relationship Id="rId1273" Type="http://schemas.openxmlformats.org/officeDocument/2006/relationships/hyperlink" Target="https://www.linkedin.com/learning/delegation-strategies-for-people-leaders?trk=ondemandfile" TargetMode="External"/><Relationship Id="rId1480" Type="http://schemas.openxmlformats.org/officeDocument/2006/relationships/hyperlink" Target="https://www.linkedin.com/learning/business-storytelling-for-finance?trk=ondemandfile" TargetMode="External"/><Relationship Id="rId850" Type="http://schemas.openxmlformats.org/officeDocument/2006/relationships/hyperlink" Target="https://www.linkedin.com/learning/accounting-for-a-company-s-stock-and-dividend-transactions?trk=ondemandfile" TargetMode="External"/><Relationship Id="rId948" Type="http://schemas.openxmlformats.org/officeDocument/2006/relationships/hyperlink" Target="https://www.linkedin.com/learning/creating-your-internal-mobility-career-plan?trk=ondemandfile" TargetMode="External"/><Relationship Id="rId1133" Type="http://schemas.openxmlformats.org/officeDocument/2006/relationships/hyperlink" Target="https://www.linkedin.com/learning/leadership-styles-behaviors-and-approaches?trk=ondemandfile" TargetMode="External"/><Relationship Id="rId1578" Type="http://schemas.openxmlformats.org/officeDocument/2006/relationships/hyperlink" Target="https://www.linkedin.com/learning/generative-ai-powered-project-plans?trk=ondemandfile" TargetMode="External"/><Relationship Id="rId1785" Type="http://schemas.openxmlformats.org/officeDocument/2006/relationships/hyperlink" Target="https://www.linkedin.com/learning/rediscovering-your-joy-energy-and-purpose?trk=ondemandfile" TargetMode="External"/><Relationship Id="rId1992" Type="http://schemas.openxmlformats.org/officeDocument/2006/relationships/hyperlink" Target="https://www.linkedin.com/learning/understanding-bias-in-ai?trk=ondemandfile" TargetMode="External"/><Relationship Id="rId77" Type="http://schemas.openxmlformats.org/officeDocument/2006/relationships/hyperlink" Target="https://www.linkedin.com/learning/one-minute-habits-for-resilience?trk=ondemandfile" TargetMode="External"/><Relationship Id="rId503" Type="http://schemas.openxmlformats.org/officeDocument/2006/relationships/hyperlink" Target="https://www.linkedin.com/learning/on-creative-productivity-and-risk-taking?trk=ondemandfile" TargetMode="External"/><Relationship Id="rId710" Type="http://schemas.openxmlformats.org/officeDocument/2006/relationships/hyperlink" Target="https://www.linkedin.com/learning/data-centric-visual-ai?trk=ondemandfile" TargetMode="External"/><Relationship Id="rId808" Type="http://schemas.openxmlformats.org/officeDocument/2006/relationships/hyperlink" Target="https://www.linkedin.com/learning/business-storytelling-for-finance?trk=ondemandfile" TargetMode="External"/><Relationship Id="rId1340" Type="http://schemas.openxmlformats.org/officeDocument/2006/relationships/hyperlink" Target="https://www.linkedin.com/learning/how-to-run-efficient-hybrid-meetings-nano-tips-with-lorraine-k-lee?trk=ondemandfile" TargetMode="External"/><Relationship Id="rId1438" Type="http://schemas.openxmlformats.org/officeDocument/2006/relationships/hyperlink" Target="https://www.linkedin.com/learning/excel-supply-chain-analysis-solving-transportation-problems?trk=ondemandfile" TargetMode="External"/><Relationship Id="rId1645" Type="http://schemas.openxmlformats.org/officeDocument/2006/relationships/hyperlink" Target="https://www.linkedin.com/learning/sales-prospecting-how-to-connect-with-today-s-busy-buyers?trk=ondemandfile" TargetMode="External"/><Relationship Id="rId1200" Type="http://schemas.openxmlformats.org/officeDocument/2006/relationships/hyperlink" Target="https://www.linkedin.com/learning/nano-tips-to-thrive-in-uncertainty-and-embrace-change-with-shade-zahrai?trk=ondemandfile" TargetMode="External"/><Relationship Id="rId1852" Type="http://schemas.openxmlformats.org/officeDocument/2006/relationships/hyperlink" Target="https://www.linkedin.com/learning/how-to-build-and-execute-a-successful-data-strategy?trk=ondemandfile" TargetMode="External"/><Relationship Id="rId1505" Type="http://schemas.openxmlformats.org/officeDocument/2006/relationships/hyperlink" Target="https://www.linkedin.com/learning/copilot-in-microsoft-planner-set-goals-and-track-projects?trk=ondemandfile" TargetMode="External"/><Relationship Id="rId1712" Type="http://schemas.openxmlformats.org/officeDocument/2006/relationships/hyperlink" Target="https://www.linkedin.com/learning/managing-anxiety-in-the-workplace-15048095?trk=ondemandfile" TargetMode="External"/><Relationship Id="rId293" Type="http://schemas.openxmlformats.org/officeDocument/2006/relationships/hyperlink" Target="https://www.linkedin.com/learning/developing-cross-cultural-intelligence-2024?trk=ondemandfile" TargetMode="External"/><Relationship Id="rId153" Type="http://schemas.openxmlformats.org/officeDocument/2006/relationships/hyperlink" Target="https://www.linkedin.com/learning/paths/working-and-collaborating-with-creatives?trk=ondemandfile" TargetMode="External"/><Relationship Id="rId360" Type="http://schemas.openxmlformats.org/officeDocument/2006/relationships/hyperlink" Target="https://www.linkedin.com/learning/paths/social-media-marketing-professional-certificate-by-hootsuite?trk=ondemandfile" TargetMode="External"/><Relationship Id="rId598" Type="http://schemas.openxmlformats.org/officeDocument/2006/relationships/hyperlink" Target="https://www.linkedin.com/learning/the-service-mindset-enhancing-your-customer-centric-skills?trk=ondemandfile" TargetMode="External"/><Relationship Id="rId2041" Type="http://schemas.openxmlformats.org/officeDocument/2006/relationships/hyperlink" Target="https://www.linkedin.com/learning/building-thought-leadership-as-a-diverse-voice?trk=ondemandfile" TargetMode="External"/><Relationship Id="rId220" Type="http://schemas.openxmlformats.org/officeDocument/2006/relationships/hyperlink" Target="https://www.linkedin.com/learning/humor-a-leader-s-guide-to-connection-safety-and-trust?trk=ondemandfile" TargetMode="External"/><Relationship Id="rId458" Type="http://schemas.openxmlformats.org/officeDocument/2006/relationships/hyperlink" Target="https://www.linkedin.com/learning/ai-tools-for-marketers-ai-marketing-foundations?trk=ondemandfile" TargetMode="External"/><Relationship Id="rId665" Type="http://schemas.openxmlformats.org/officeDocument/2006/relationships/hyperlink" Target="https://www.linkedin.com/learning/paths/advance-your-database-administration-skills?trk=ondemandfile" TargetMode="External"/><Relationship Id="rId872" Type="http://schemas.openxmlformats.org/officeDocument/2006/relationships/hyperlink" Target="https://www.linkedin.com/learning/onboarding-new-salespeople?trk=ondemandfile" TargetMode="External"/><Relationship Id="rId1088" Type="http://schemas.openxmlformats.org/officeDocument/2006/relationships/hyperlink" Target="https://www.linkedin.com/learning/paths/dei-awareness-for-managers?trk=ondemandfile" TargetMode="External"/><Relationship Id="rId1295" Type="http://schemas.openxmlformats.org/officeDocument/2006/relationships/hyperlink" Target="https://www.linkedin.com/learning/mlb-announcer-and-baseball-executive-victor-rojas-thirty-minute-mentors?trk=ondemandfile" TargetMode="External"/><Relationship Id="rId318" Type="http://schemas.openxmlformats.org/officeDocument/2006/relationships/hyperlink" Target="https://www.linkedin.com/learning/nano-tips-for-senior-leaders-collaborating-through-conflict-with-david-burkus?trk=ondemandfile" TargetMode="External"/><Relationship Id="rId525" Type="http://schemas.openxmlformats.org/officeDocument/2006/relationships/hyperlink" Target="https://www.linkedin.com/learning/data-driven-decisions-in-business-operations?trk=ondemandfile" TargetMode="External"/><Relationship Id="rId732" Type="http://schemas.openxmlformats.org/officeDocument/2006/relationships/hyperlink" Target="https://www.linkedin.com/learning/data-driven-prospecting-for-business-development?trk=ondemandfile" TargetMode="External"/><Relationship Id="rId1155" Type="http://schemas.openxmlformats.org/officeDocument/2006/relationships/hyperlink" Target="https://www.linkedin.com/learning/anticipating-the-future-as-a-leader?trk=ondemandfile" TargetMode="External"/><Relationship Id="rId1362" Type="http://schemas.openxmlformats.org/officeDocument/2006/relationships/hyperlink" Target="https://www.linkedin.com/learning/overcome-common-management-challenges?trk=ondemandfile" TargetMode="External"/><Relationship Id="rId99" Type="http://schemas.openxmlformats.org/officeDocument/2006/relationships/hyperlink" Target="https://www.linkedin.com/learning/a-manager-s-guide-to-conducting-effective-one-on-one-meetings?trk=ondemandfile" TargetMode="External"/><Relationship Id="rId1015" Type="http://schemas.openxmlformats.org/officeDocument/2006/relationships/hyperlink" Target="https://www.linkedin.com/learning/managing-employee-performance-problems-23678184?trk=ondemandfile" TargetMode="External"/><Relationship Id="rId1222" Type="http://schemas.openxmlformats.org/officeDocument/2006/relationships/hyperlink" Target="https://www.linkedin.com/learning/how-marketers-can-lead-change-management-for-marketing-transformations?trk=ondemandfile" TargetMode="External"/><Relationship Id="rId1667" Type="http://schemas.openxmlformats.org/officeDocument/2006/relationships/hyperlink" Target="https://www.linkedin.com/learning/cultivating-strategic-and-analytical-skills-in-cpg-selling?trk=ondemandfile" TargetMode="External"/><Relationship Id="rId1874" Type="http://schemas.openxmlformats.org/officeDocument/2006/relationships/hyperlink" Target="https://www.linkedin.com/learning/seven-coaching-tips-for-new-leaders?trk=ondemandfile" TargetMode="External"/><Relationship Id="rId1527" Type="http://schemas.openxmlformats.org/officeDocument/2006/relationships/hyperlink" Target="https://www.linkedin.com/learning/optimizing-collaboration-feedback-tips-for-project-managers?trk=ondemandfile" TargetMode="External"/><Relationship Id="rId1734" Type="http://schemas.openxmlformats.org/officeDocument/2006/relationships/hyperlink" Target="https://www.linkedin.com/learning/the-joy-of-missing-out-blinkist-summary?trk=ondemandfile" TargetMode="External"/><Relationship Id="rId1941" Type="http://schemas.openxmlformats.org/officeDocument/2006/relationships/hyperlink" Target="https://www.linkedin.com/learning/paths/accessibility-and-inclusion-advocates?trk=ondemandfile" TargetMode="External"/><Relationship Id="rId26" Type="http://schemas.openxmlformats.org/officeDocument/2006/relationships/hyperlink" Target="https://www.linkedin.com/learning/how-to-boost-your-productivity-with-ai-tools?trk=ondemandfile" TargetMode="External"/><Relationship Id="rId175" Type="http://schemas.openxmlformats.org/officeDocument/2006/relationships/hyperlink" Target="https://www.linkedin.com/learning/canva-for-brainstorming-and-collaboration?trk=ondemandfile" TargetMode="External"/><Relationship Id="rId1801" Type="http://schemas.openxmlformats.org/officeDocument/2006/relationships/hyperlink" Target="https://www.linkedin.com/learning/developing-your-emotional-intelligence-22196221?trk=ondemandfile" TargetMode="External"/><Relationship Id="rId382" Type="http://schemas.openxmlformats.org/officeDocument/2006/relationships/hyperlink" Target="https://www.linkedin.com/learning/marketing-automation-how-to-build-a-successful-campaign?trk=ondemandfile" TargetMode="External"/><Relationship Id="rId687" Type="http://schemas.openxmlformats.org/officeDocument/2006/relationships/hyperlink" Target="https://www.linkedin.com/learning/paths/develop-your-data-analysis-skills?trk=ondemandfile" TargetMode="External"/><Relationship Id="rId2063" Type="http://schemas.openxmlformats.org/officeDocument/2006/relationships/hyperlink" Target="https://www.linkedin.com/learning/dismantling-stigma-a-mental-health-framework-for-hr-and-people-leaders?trk=ondemandfile" TargetMode="External"/><Relationship Id="rId242" Type="http://schemas.openxmlformats.org/officeDocument/2006/relationships/hyperlink" Target="https://www.linkedin.com/learning/speak-or-listen-navigating-conversational-dynamics?trk=ondemandfile" TargetMode="External"/><Relationship Id="rId894" Type="http://schemas.openxmlformats.org/officeDocument/2006/relationships/hyperlink" Target="https://www.linkedin.com/learning/hr-foundations-core-human-resources?trk=ondemandfile" TargetMode="External"/><Relationship Id="rId1177" Type="http://schemas.openxmlformats.org/officeDocument/2006/relationships/hyperlink" Target="https://www.linkedin.com/learning/how-leaders-generate-energy-and-cultivate-commitment?trk=ondemandfile" TargetMode="External"/><Relationship Id="rId102" Type="http://schemas.openxmlformats.org/officeDocument/2006/relationships/hyperlink" Target="https://www.linkedin.com/learning/paths/manage-remote-and-hybrid-teams-as-a-new-manager?trk=ondemandfile" TargetMode="External"/><Relationship Id="rId547" Type="http://schemas.openxmlformats.org/officeDocument/2006/relationships/hyperlink" Target="https://www.linkedin.com/learning/ten-habits-of-great-problem-solvers?trk=ondemandfile" TargetMode="External"/><Relationship Id="rId754" Type="http://schemas.openxmlformats.org/officeDocument/2006/relationships/hyperlink" Target="https://www.linkedin.com/learning/how-to-create-an-engaging-online-learning-environment?trk=ondemandfile" TargetMode="External"/><Relationship Id="rId961" Type="http://schemas.openxmlformats.org/officeDocument/2006/relationships/hyperlink" Target="https://www.linkedin.com/learning/paths/skills-for-advancing-as-a-woman-in-leadership?trk=ondemandfile" TargetMode="External"/><Relationship Id="rId1384" Type="http://schemas.openxmlformats.org/officeDocument/2006/relationships/hyperlink" Target="https://www.linkedin.com/learning/how-to-be-a-better-boss?trk=ondemandfile" TargetMode="External"/><Relationship Id="rId1591" Type="http://schemas.openxmlformats.org/officeDocument/2006/relationships/hyperlink" Target="https://www.linkedin.com/learning/project-management-skills-for-leaders?trk=ondemandfile" TargetMode="External"/><Relationship Id="rId1689" Type="http://schemas.openxmlformats.org/officeDocument/2006/relationships/hyperlink" Target="https://www.linkedin.com/learning/building-better-digital-habits-for-focus-and-well-being?trk=ondemandfile" TargetMode="External"/><Relationship Id="rId90" Type="http://schemas.openxmlformats.org/officeDocument/2006/relationships/hyperlink" Target="https://www.linkedin.com/learning/paths/build-essential-skills-to-manage-remote-and-hybrid-teams?trk=ondemandfile" TargetMode="External"/><Relationship Id="rId407" Type="http://schemas.openxmlformats.org/officeDocument/2006/relationships/hyperlink" Target="https://www.linkedin.com/learning/launching-your-newsletter-on-substack?trk=ondemandfile" TargetMode="External"/><Relationship Id="rId614" Type="http://schemas.openxmlformats.org/officeDocument/2006/relationships/hyperlink" Target="https://www.linkedin.com/learning/aligning-customer-experience-with-company-culture-18776937?trk=ondemandfile" TargetMode="External"/><Relationship Id="rId821" Type="http://schemas.openxmlformats.org/officeDocument/2006/relationships/hyperlink" Target="https://www.linkedin.com/learning/practical-blockchain-and-cryptocurrency?trk=ondemandfile" TargetMode="External"/><Relationship Id="rId1037" Type="http://schemas.openxmlformats.org/officeDocument/2006/relationships/hyperlink" Target="https://www.linkedin.com/learning/top-tips-for-crafting-pitches-that-inspire-action?trk=ondemandfile" TargetMode="External"/><Relationship Id="rId1244" Type="http://schemas.openxmlformats.org/officeDocument/2006/relationships/hyperlink" Target="https://www.linkedin.com/learning/paths/become-a-leader-people-love?trk=ondemandfile" TargetMode="External"/><Relationship Id="rId1451" Type="http://schemas.openxmlformats.org/officeDocument/2006/relationships/hyperlink" Target="https://www.linkedin.com/learning/ai-agents-for-product-leaders?trk=ondemandfile" TargetMode="External"/><Relationship Id="rId1896" Type="http://schemas.openxmlformats.org/officeDocument/2006/relationships/hyperlink" Target="https://www.linkedin.com/learning/achieving-high-performance-during-times-of-stress?trk=ondemandfile" TargetMode="External"/><Relationship Id="rId919" Type="http://schemas.openxmlformats.org/officeDocument/2006/relationships/hyperlink" Target="https://www.linkedin.com/learning/aligning-dei-culture-and-business-goals?trk=ondemandfile" TargetMode="External"/><Relationship Id="rId1104" Type="http://schemas.openxmlformats.org/officeDocument/2006/relationships/hyperlink" Target="https://www.linkedin.com/learning/paths/develop-your-strategic-planning-skills?trk=ondemandfile" TargetMode="External"/><Relationship Id="rId1311" Type="http://schemas.openxmlformats.org/officeDocument/2006/relationships/hyperlink" Target="https://www.linkedin.com/learning/nano-tips-for-inclusive-leadership-with-india-martin?trk=ondemandfile" TargetMode="External"/><Relationship Id="rId1549" Type="http://schemas.openxmlformats.org/officeDocument/2006/relationships/hyperlink" Target="https://www.linkedin.com/learning/project-management-power-moves-leading-with-influence?trk=ondemandfile" TargetMode="External"/><Relationship Id="rId1756" Type="http://schemas.openxmlformats.org/officeDocument/2006/relationships/hyperlink" Target="https://www.linkedin.com/learning/the-good-life-lessons-from-the-longest-study-on-happiness-book-bite?trk=ondemandfile" TargetMode="External"/><Relationship Id="rId1963" Type="http://schemas.openxmlformats.org/officeDocument/2006/relationships/hyperlink" Target="https://www.linkedin.com/learning/paths/dei-actions-for-managers?trk=ondemandfile" TargetMode="External"/><Relationship Id="rId48" Type="http://schemas.openxmlformats.org/officeDocument/2006/relationships/hyperlink" Target="https://www.linkedin.com/learning/the-hidden-habits-of-genius-unlocking-greatness-book-bite?trk=ondemandfile" TargetMode="External"/><Relationship Id="rId1409" Type="http://schemas.openxmlformats.org/officeDocument/2006/relationships/hyperlink" Target="https://www.linkedin.com/learning/constraint-and-bottleneck-management?trk=ondemandfile" TargetMode="External"/><Relationship Id="rId1616" Type="http://schemas.openxmlformats.org/officeDocument/2006/relationships/hyperlink" Target="https://www.linkedin.com/learning/performance-marketing-using-video-ads-to-generate-leads?trk=ondemandfile" TargetMode="External"/><Relationship Id="rId1823" Type="http://schemas.openxmlformats.org/officeDocument/2006/relationships/hyperlink" Target="https://www.linkedin.com/learning/how-to-stop-being-busy-and-start-being-strategic?trk=ondemandfile" TargetMode="External"/><Relationship Id="rId197" Type="http://schemas.openxmlformats.org/officeDocument/2006/relationships/hyperlink" Target="https://www.linkedin.com/learning/decoding-executives-strategies-to-effectively-work-with-leadership?trk=ondemandfile" TargetMode="External"/><Relationship Id="rId2085" Type="http://schemas.openxmlformats.org/officeDocument/2006/relationships/hyperlink" Target="https://www.linkedin.com/learning/master-your-content-and-communication-nano-tips-with-jon-youshaei?trk=ondemandfile" TargetMode="External"/><Relationship Id="rId264" Type="http://schemas.openxmlformats.org/officeDocument/2006/relationships/hyperlink" Target="https://www.linkedin.com/learning/nano-tips-for-cross-cultural-communication-for-leaders-with-india-gary-martin?trk=ondemandfile" TargetMode="External"/><Relationship Id="rId471" Type="http://schemas.openxmlformats.org/officeDocument/2006/relationships/hyperlink" Target="https://www.linkedin.com/learning/marketing-analytics-decoding-the-conversion-funnel-for-revenue-growth?trk=ondemandfile" TargetMode="External"/><Relationship Id="rId124" Type="http://schemas.openxmlformats.org/officeDocument/2006/relationships/hyperlink" Target="https://www.linkedin.com/learning/hybrid-team-building-with-purpose?trk=ondemandfile" TargetMode="External"/><Relationship Id="rId569" Type="http://schemas.openxmlformats.org/officeDocument/2006/relationships/hyperlink" Target="https://www.linkedin.com/learning/crm-basics-unlock-business-growth-through-relationships?trk=ondemandfile" TargetMode="External"/><Relationship Id="rId776" Type="http://schemas.openxmlformats.org/officeDocument/2006/relationships/hyperlink" Target="https://www.linkedin.com/learning/l-d-foundations-essential-skills-for-l-d-leadership?trk=ondemandfile" TargetMode="External"/><Relationship Id="rId983" Type="http://schemas.openxmlformats.org/officeDocument/2006/relationships/hyperlink" Target="https://www.linkedin.com/learning/success-stories-with-dave-crenshaw?trk=ondemandfile" TargetMode="External"/><Relationship Id="rId1199" Type="http://schemas.openxmlformats.org/officeDocument/2006/relationships/hyperlink" Target="https://www.linkedin.com/learning/paths/manage-change-and-adapt-with-less-stress?trk=ondemandfile" TargetMode="External"/><Relationship Id="rId331" Type="http://schemas.openxmlformats.org/officeDocument/2006/relationships/hyperlink" Target="https://www.linkedin.com/learning/creating-linkedin-newsletters?trk=ondemandfile" TargetMode="External"/><Relationship Id="rId429" Type="http://schemas.openxmlformats.org/officeDocument/2006/relationships/hyperlink" Target="https://www.linkedin.com/learning/b2b-networking-making-connections-online-and-offline-at-conferences?trk=ondemandfile" TargetMode="External"/><Relationship Id="rId636" Type="http://schemas.openxmlformats.org/officeDocument/2006/relationships/hyperlink" Target="https://www.linkedin.com/learning/writing-customer-service-emails-22379835?trk=ondemandfile" TargetMode="External"/><Relationship Id="rId1059" Type="http://schemas.openxmlformats.org/officeDocument/2006/relationships/hyperlink" Target="https://www.linkedin.com/learning/lead-with-vulnerability-without-sacrificing-leadership-effectiveness?trk=ondemandfile" TargetMode="External"/><Relationship Id="rId1266" Type="http://schemas.openxmlformats.org/officeDocument/2006/relationships/hyperlink" Target="https://www.linkedin.com/learning/paths/leadership-effectiveness-in-global-organizations?trk=ondemandfile" TargetMode="External"/><Relationship Id="rId1473" Type="http://schemas.openxmlformats.org/officeDocument/2006/relationships/hyperlink" Target="https://www.linkedin.com/learning/public-speaking-for-non-native-english-speakers?trk=ondemandfile" TargetMode="External"/><Relationship Id="rId2012" Type="http://schemas.openxmlformats.org/officeDocument/2006/relationships/hyperlink" Target="https://www.linkedin.com/learning/supporting-accessibility-in-a-hybrid-workplace?trk=ondemandfile" TargetMode="External"/><Relationship Id="rId843" Type="http://schemas.openxmlformats.org/officeDocument/2006/relationships/hyperlink" Target="https://www.linkedin.com/learning/cash-flow-cycles-and-analysis?trk=ondemandfile" TargetMode="External"/><Relationship Id="rId1126" Type="http://schemas.openxmlformats.org/officeDocument/2006/relationships/hyperlink" Target="https://www.linkedin.com/learning/paths/improve-your-change-communication-skills?trk=ondemandfile" TargetMode="External"/><Relationship Id="rId1680" Type="http://schemas.openxmlformats.org/officeDocument/2006/relationships/hyperlink" Target="https://www.linkedin.com/learning/sales-management-foundations-2022?trk=ondemandfile" TargetMode="External"/><Relationship Id="rId1778" Type="http://schemas.openxmlformats.org/officeDocument/2006/relationships/hyperlink" Target="https://www.linkedin.com/learning/making-your-anxiety-work-for-you?trk=ondemandfile" TargetMode="External"/><Relationship Id="rId1985" Type="http://schemas.openxmlformats.org/officeDocument/2006/relationships/hyperlink" Target="https://www.linkedin.com/learning/paths/diversity,-inclusion,-and-belonging-for-all?trk=ondemandfile" TargetMode="External"/><Relationship Id="rId703" Type="http://schemas.openxmlformats.org/officeDocument/2006/relationships/hyperlink" Target="https://www.linkedin.com/learning/paths/getting-started-with-r-for-data-science?trk=ondemandfile" TargetMode="External"/><Relationship Id="rId910" Type="http://schemas.openxmlformats.org/officeDocument/2006/relationships/hyperlink" Target="https://www.linkedin.com/learning/learning-in-the-flow-of-work?trk=ondemandfile" TargetMode="External"/><Relationship Id="rId1333" Type="http://schemas.openxmlformats.org/officeDocument/2006/relationships/hyperlink" Target="https://www.linkedin.com/learning/paths/build-change-management-skills-as-a-middle-manager?trk=ondemandfile" TargetMode="External"/><Relationship Id="rId1540" Type="http://schemas.openxmlformats.org/officeDocument/2006/relationships/hyperlink" Target="https://www.linkedin.com/learning/paths/the-top-skills-project-management-professionals-have-right-now?trk=ondemandfile" TargetMode="External"/><Relationship Id="rId1638" Type="http://schemas.openxmlformats.org/officeDocument/2006/relationships/hyperlink" Target="https://www.linkedin.com/learning/get-more-by-saying-less-in-negotiations?trk=ondemandfile" TargetMode="External"/><Relationship Id="rId1400" Type="http://schemas.openxmlformats.org/officeDocument/2006/relationships/hyperlink" Target="https://www.linkedin.com/learning/overcome-the-productivity-perception-gap-as-a-manager?trk=ondemandfile" TargetMode="External"/><Relationship Id="rId1845" Type="http://schemas.openxmlformats.org/officeDocument/2006/relationships/hyperlink" Target="https://www.linkedin.com/learning/business-analysis-foundations-planning?trk=ondemandfile" TargetMode="External"/><Relationship Id="rId1705" Type="http://schemas.openxmlformats.org/officeDocument/2006/relationships/hyperlink" Target="https://www.linkedin.com/learning/greg-mckeown-on-the-art-of-getting-effortless-results-without-burning-out?trk=ondemandfile" TargetMode="External"/><Relationship Id="rId1912" Type="http://schemas.openxmlformats.org/officeDocument/2006/relationships/hyperlink" Target="https://www.linkedin.com/learning/inspiring-today-s-workforce-to-go-above-and-beyond?trk=ondemandfile" TargetMode="External"/><Relationship Id="rId286" Type="http://schemas.openxmlformats.org/officeDocument/2006/relationships/hyperlink" Target="https://www.linkedin.com/learning/nano-tips-for-building-strong-asking-skills-with-tatiana-kolovou?trk=ondemandfile" TargetMode="External"/><Relationship Id="rId493" Type="http://schemas.openxmlformats.org/officeDocument/2006/relationships/hyperlink" Target="https://www.linkedin.com/learning/paths/improve-your-creativity-skills?trk=ondemandfile" TargetMode="External"/><Relationship Id="rId146" Type="http://schemas.openxmlformats.org/officeDocument/2006/relationships/hyperlink" Target="https://www.linkedin.com/learning/building-business-relationships-22374832?trk=ondemandfile" TargetMode="External"/><Relationship Id="rId353" Type="http://schemas.openxmlformats.org/officeDocument/2006/relationships/hyperlink" Target="https://www.linkedin.com/learning/how-to-use-chatgpt-for-content-creation?trk=ondemandfile" TargetMode="External"/><Relationship Id="rId560" Type="http://schemas.openxmlformats.org/officeDocument/2006/relationships/hyperlink" Target="https://www.linkedin.com/learning/problem-solving-techniques?trk=ondemandfile" TargetMode="External"/><Relationship Id="rId798" Type="http://schemas.openxmlformats.org/officeDocument/2006/relationships/hyperlink" Target="https://www.linkedin.com/learning/paths/master-key-financial-analyst-skills?trk=ondemandfile" TargetMode="External"/><Relationship Id="rId1190" Type="http://schemas.openxmlformats.org/officeDocument/2006/relationships/hyperlink" Target="https://www.linkedin.com/learning/designing-workplaces-for-employee-engagement?trk=ondemandfile" TargetMode="External"/><Relationship Id="rId2034" Type="http://schemas.openxmlformats.org/officeDocument/2006/relationships/hyperlink" Target="https://www.linkedin.com/learning/developing-mental-toughness-for-leadership?trk=ondemandfile" TargetMode="External"/><Relationship Id="rId213" Type="http://schemas.openxmlformats.org/officeDocument/2006/relationships/hyperlink" Target="https://www.linkedin.com/learning/how-to-articulate-your-value-to-your-boss?trk=ondemandfile" TargetMode="External"/><Relationship Id="rId420" Type="http://schemas.openxmlformats.org/officeDocument/2006/relationships/hyperlink" Target="https://www.linkedin.com/learning/product-marketing-competitive-intelligence?trk=ondemandfile" TargetMode="External"/><Relationship Id="rId658" Type="http://schemas.openxmlformats.org/officeDocument/2006/relationships/hyperlink" Target="https://www.linkedin.com/learning/data-driven-decisions-in-business-operations?trk=ondemandfile" TargetMode="External"/><Relationship Id="rId865" Type="http://schemas.openxmlformats.org/officeDocument/2006/relationships/hyperlink" Target="https://www.linkedin.com/learning/paths/caring-for-your-total-well-being-as-an-employee?trk=ondemandfile" TargetMode="External"/><Relationship Id="rId1050" Type="http://schemas.openxmlformats.org/officeDocument/2006/relationships/hyperlink" Target="https://www.linkedin.com/learning/paths/build-and-manage-high-impact-teams?trk=ondemandfile" TargetMode="External"/><Relationship Id="rId1288" Type="http://schemas.openxmlformats.org/officeDocument/2006/relationships/hyperlink" Target="https://www.linkedin.com/learning/edward-jones-ceo-penny-pennington-thirty-minute-mentors?trk=ondemandfile" TargetMode="External"/><Relationship Id="rId1495" Type="http://schemas.openxmlformats.org/officeDocument/2006/relationships/hyperlink" Target="https://www.linkedin.com/learning/visual-storytelling-in-powerpoint?trk=ondemandfile" TargetMode="External"/><Relationship Id="rId2101" Type="http://schemas.openxmlformats.org/officeDocument/2006/relationships/hyperlink" Target="https://www.linkedin.com/learning/how-to-get-and-stay-on-top-of-your-inbox?trk=ondemandfile" TargetMode="External"/><Relationship Id="rId518" Type="http://schemas.openxmlformats.org/officeDocument/2006/relationships/hyperlink" Target="https://www.linkedin.com/learning/analytical-thinking-to-evaluate-conclusions?trk=ondemandfile" TargetMode="External"/><Relationship Id="rId725" Type="http://schemas.openxmlformats.org/officeDocument/2006/relationships/hyperlink" Target="https://www.linkedin.com/learning/paths/moving-from-data-analyst-to-data-scientist?trk=ondemandfile" TargetMode="External"/><Relationship Id="rId932" Type="http://schemas.openxmlformats.org/officeDocument/2006/relationships/hyperlink" Target="https://www.linkedin.com/learning/accelerating-your-career-as-a-remote-or-hybrid-employee?trk=ondemandfile" TargetMode="External"/><Relationship Id="rId1148" Type="http://schemas.openxmlformats.org/officeDocument/2006/relationships/hyperlink" Target="https://www.linkedin.com/learning/paths/skills-for-advancing-as-a-woman-in-leadership?trk=ondemandfile" TargetMode="External"/><Relationship Id="rId1355" Type="http://schemas.openxmlformats.org/officeDocument/2006/relationships/hyperlink" Target="https://www.linkedin.com/learning/paths/develop-your-skills-as-a-new-manager?trk=ondemandfile" TargetMode="External"/><Relationship Id="rId1562" Type="http://schemas.openxmlformats.org/officeDocument/2006/relationships/hyperlink" Target="https://www.linkedin.com/learning/project-management-foundations-ethics-19284542?trk=ondemandfile" TargetMode="External"/><Relationship Id="rId1008" Type="http://schemas.openxmlformats.org/officeDocument/2006/relationships/hyperlink" Target="https://www.linkedin.com/learning/empowering-bipoc-through-mentorship?trk=ondemandfile" TargetMode="External"/><Relationship Id="rId1215" Type="http://schemas.openxmlformats.org/officeDocument/2006/relationships/hyperlink" Target="https://www.linkedin.com/learning/how-to-lead-and-inspire-change?trk=ondemandfile" TargetMode="External"/><Relationship Id="rId1422" Type="http://schemas.openxmlformats.org/officeDocument/2006/relationships/hyperlink" Target="https://www.linkedin.com/learning/paths/improve-processes-and-deliver-operational-excellence?trk=ondemandfile" TargetMode="External"/><Relationship Id="rId1867" Type="http://schemas.openxmlformats.org/officeDocument/2006/relationships/hyperlink" Target="https://www.linkedin.com/learning/paths/build-coaching-and-employee-development-skills-as-a-middle-manager?trk=ondemandfile" TargetMode="External"/><Relationship Id="rId61" Type="http://schemas.openxmlformats.org/officeDocument/2006/relationships/hyperlink" Target="https://www.linkedin.com/learning/paths/build-change-management-skills-as-an-aspiring-manager?trk=ondemandfile" TargetMode="External"/><Relationship Id="rId1727" Type="http://schemas.openxmlformats.org/officeDocument/2006/relationships/hyperlink" Target="https://www.linkedin.com/learning/reducing-your-stress-in-5-minutes-or-less?trk=ondemandfile" TargetMode="External"/><Relationship Id="rId1934" Type="http://schemas.openxmlformats.org/officeDocument/2006/relationships/hyperlink" Target="https://www.linkedin.com/learning/skills-first-talent-management?trk=ondemandfile" TargetMode="External"/><Relationship Id="rId19" Type="http://schemas.openxmlformats.org/officeDocument/2006/relationships/hyperlink" Target="https://www.linkedin.com/learning/stand-out-as-a-power-performer-at-work?trk=ondemandfile" TargetMode="External"/><Relationship Id="rId168" Type="http://schemas.openxmlformats.org/officeDocument/2006/relationships/hyperlink" Target="https://www.linkedin.com/learning/solving-relationship-problems-at-work?trk=ondemandfile" TargetMode="External"/><Relationship Id="rId375" Type="http://schemas.openxmlformats.org/officeDocument/2006/relationships/hyperlink" Target="https://www.linkedin.com/learning/scaling-b2b-content-marketing-with-ai-and-automations?trk=ondemandfile" TargetMode="External"/><Relationship Id="rId582" Type="http://schemas.openxmlformats.org/officeDocument/2006/relationships/hyperlink" Target="https://www.linkedin.com/learning/paths/generative-ai-for-customer-service-with-microsoft-365-copilot-professional-certificate?trk=ondemandfile" TargetMode="External"/><Relationship Id="rId2056" Type="http://schemas.openxmlformats.org/officeDocument/2006/relationships/hyperlink" Target="https://www.linkedin.com/learning/inclusive-leadership-21087240?trk=ondemandfile" TargetMode="External"/><Relationship Id="rId3" Type="http://schemas.openxmlformats.org/officeDocument/2006/relationships/hyperlink" Target="https://www.linkedin.com/learning/building-career-agility-and-resilience-in-the-age-of-ai?trk=ondemandfile" TargetMode="External"/><Relationship Id="rId235" Type="http://schemas.openxmlformats.org/officeDocument/2006/relationships/hyperlink" Target="https://www.linkedin.com/learning/nano-tips-for-resilient-communication-with-lorraine-k-lee?trk=ondemandfile" TargetMode="External"/><Relationship Id="rId442" Type="http://schemas.openxmlformats.org/officeDocument/2006/relationships/hyperlink" Target="https://www.linkedin.com/learning/cultivating-a-content-first-mindset?trk=ondemandfile" TargetMode="External"/><Relationship Id="rId887" Type="http://schemas.openxmlformats.org/officeDocument/2006/relationships/hyperlink" Target="https://www.linkedin.com/learning/paths/getting-started-with-skills-based-hiring:-the-what,-the-why,-and-the-how?trk=ondemandfile" TargetMode="External"/><Relationship Id="rId1072" Type="http://schemas.openxmlformats.org/officeDocument/2006/relationships/hyperlink" Target="https://www.linkedin.com/learning/paths/caring-for-your-total-well-being-as-a-manager?trk=ondemandfile" TargetMode="External"/><Relationship Id="rId302" Type="http://schemas.openxmlformats.org/officeDocument/2006/relationships/hyperlink" Target="https://www.linkedin.com/learning/bystander-intervention-for-today-s-workforce?trk=ondemandfile" TargetMode="External"/><Relationship Id="rId747" Type="http://schemas.openxmlformats.org/officeDocument/2006/relationships/hyperlink" Target="https://www.linkedin.com/learning/paths/build-a-company-learning-and-development-program?trk=ondemandfile" TargetMode="External"/><Relationship Id="rId954" Type="http://schemas.openxmlformats.org/officeDocument/2006/relationships/hyperlink" Target="https://www.linkedin.com/learning/giving-and-receiving-feedback-18926015?trk=ondemandfile" TargetMode="External"/><Relationship Id="rId1377" Type="http://schemas.openxmlformats.org/officeDocument/2006/relationships/hyperlink" Target="https://www.linkedin.com/learning/paths/manage-remote-and-hybrid-teams-as-a-middle-manager?trk=ondemandfile" TargetMode="External"/><Relationship Id="rId1584" Type="http://schemas.openxmlformats.org/officeDocument/2006/relationships/hyperlink" Target="https://www.linkedin.com/learning/what-is-moscow-prioritization?trk=ondemandfile" TargetMode="External"/><Relationship Id="rId1791" Type="http://schemas.openxmlformats.org/officeDocument/2006/relationships/hyperlink" Target="https://www.linkedin.com/learning/together-the-healing-power-of-human-connection-book-bite?trk=ondemandfile" TargetMode="External"/><Relationship Id="rId83" Type="http://schemas.openxmlformats.org/officeDocument/2006/relationships/hyperlink" Target="https://www.linkedin.com/learning/nano-tips-for-building-adaptability-as-a-leader-with-india-martin?trk=ondemandfile" TargetMode="External"/><Relationship Id="rId607" Type="http://schemas.openxmlformats.org/officeDocument/2006/relationships/hyperlink" Target="https://www.linkedin.com/learning/customer-success-skills-for-successful-client-interactions?trk=ondemandfile" TargetMode="External"/><Relationship Id="rId814" Type="http://schemas.openxmlformats.org/officeDocument/2006/relationships/hyperlink" Target="https://www.linkedin.com/learning/foundations-of-treasury-management?trk=ondemandfile" TargetMode="External"/><Relationship Id="rId1237" Type="http://schemas.openxmlformats.org/officeDocument/2006/relationships/hyperlink" Target="https://www.linkedin.com/learning/leading-deib-change-a-methodology?trk=ondemandfile" TargetMode="External"/><Relationship Id="rId1444" Type="http://schemas.openxmlformats.org/officeDocument/2006/relationships/hyperlink" Target="https://www.linkedin.com/learning/process-model-analysis?trk=ondemandfile" TargetMode="External"/><Relationship Id="rId1651" Type="http://schemas.openxmlformats.org/officeDocument/2006/relationships/hyperlink" Target="https://www.linkedin.com/learning/sales-strategy-using-ai-and-automation-to-sell-more?trk=ondemandfile" TargetMode="External"/><Relationship Id="rId1889" Type="http://schemas.openxmlformats.org/officeDocument/2006/relationships/hyperlink" Target="https://www.linkedin.com/learning/paths/transition-from-manager-to-senior-manager?trk=ondemandfile" TargetMode="External"/><Relationship Id="rId1304" Type="http://schemas.openxmlformats.org/officeDocument/2006/relationships/hyperlink" Target="https://www.linkedin.com/learning/digital-transformation-tips-24514659?trk=ondemandfile" TargetMode="External"/><Relationship Id="rId1511" Type="http://schemas.openxmlformats.org/officeDocument/2006/relationships/hyperlink" Target="https://www.linkedin.com/learning/generative-ai-for-project-managers-fourteen-ways-to-streamline-your-work?trk=ondemandfile" TargetMode="External"/><Relationship Id="rId1749" Type="http://schemas.openxmlformats.org/officeDocument/2006/relationships/hyperlink" Target="https://www.linkedin.com/learning/combating-burnout-with-mindfulness?trk=ondemandfile" TargetMode="External"/><Relationship Id="rId1956" Type="http://schemas.openxmlformats.org/officeDocument/2006/relationships/hyperlink" Target="https://www.linkedin.com/learning/develop-interpersonal-skills-for-inclusive-workplaces?trk=ondemandfile" TargetMode="External"/><Relationship Id="rId1609" Type="http://schemas.openxmlformats.org/officeDocument/2006/relationships/hyperlink" Target="https://www.linkedin.com/learning/paths/generative-ai-for-sales-with-microsoft-365-copilot-professional-certificate?trk=ondemandfile" TargetMode="External"/><Relationship Id="rId1816" Type="http://schemas.openxmlformats.org/officeDocument/2006/relationships/hyperlink" Target="https://www.linkedin.com/learning/paths/building-critical-thinking-skills-in-the-age-of-ai?trk=ondemandfile" TargetMode="External"/><Relationship Id="rId10" Type="http://schemas.openxmlformats.org/officeDocument/2006/relationships/hyperlink" Target="https://www.linkedin.com/learning/paths/improve-your-organizational-skills?trk=ondemandfile" TargetMode="External"/><Relationship Id="rId397" Type="http://schemas.openxmlformats.org/officeDocument/2006/relationships/hyperlink" Target="https://www.linkedin.com/learning/marketing-strategy-build-customer-loyalty?trk=ondemandfile" TargetMode="External"/><Relationship Id="rId2078" Type="http://schemas.openxmlformats.org/officeDocument/2006/relationships/hyperlink" Target="https://www.linkedin.com/learning/overcoming-resistance-a-leadership-change-management-model-for-dei?trk=ondemandfile" TargetMode="External"/><Relationship Id="rId257" Type="http://schemas.openxmlformats.org/officeDocument/2006/relationships/hyperlink" Target="https://www.linkedin.com/learning/nano-tips-to-communicate-assertively-and-set-boundaries-with-shade-zahrai?trk=ondemandfile" TargetMode="External"/><Relationship Id="rId464" Type="http://schemas.openxmlformats.org/officeDocument/2006/relationships/hyperlink" Target="https://www.linkedin.com/learning/productivity-hacks-for-marketing-efficiency?trk=ondemandfile" TargetMode="External"/><Relationship Id="rId1094" Type="http://schemas.openxmlformats.org/officeDocument/2006/relationships/hyperlink" Target="https://www.linkedin.com/learning/paths/develop-the-skills-to-drive-innovation-in-your-organization?trk=ondemandfile" TargetMode="External"/><Relationship Id="rId117" Type="http://schemas.openxmlformats.org/officeDocument/2006/relationships/hyperlink" Target="https://www.linkedin.com/learning/the-long-distance-teammate-staying-connected-book-bite?trk=ondemandfile" TargetMode="External"/><Relationship Id="rId671" Type="http://schemas.openxmlformats.org/officeDocument/2006/relationships/hyperlink" Target="https://www.linkedin.com/learning/paths/anaconda-python-for-data-science-professional-certificate?trk=ondemandfile" TargetMode="External"/><Relationship Id="rId769" Type="http://schemas.openxmlformats.org/officeDocument/2006/relationships/hyperlink" Target="https://www.linkedin.com/learning/getting-started-as-a-linkedin-learning-hub-admin?trk=ondemandfile" TargetMode="External"/><Relationship Id="rId976" Type="http://schemas.openxmlformats.org/officeDocument/2006/relationships/hyperlink" Target="https://www.linkedin.com/learning/nano-tips-for-conscious-communication-to-grow-your-career-with-ravi-rajani?trk=ondemandfile" TargetMode="External"/><Relationship Id="rId1399" Type="http://schemas.openxmlformats.org/officeDocument/2006/relationships/hyperlink" Target="https://www.linkedin.com/learning/optimizing-human-performance-on-your-team-as-a-manager?trk=ondemandfile" TargetMode="External"/><Relationship Id="rId324" Type="http://schemas.openxmlformats.org/officeDocument/2006/relationships/hyperlink" Target="https://www.linkedin.com/learning/paths/advance-your-content-marketing-skills?trk=ondemandfile" TargetMode="External"/><Relationship Id="rId531" Type="http://schemas.openxmlformats.org/officeDocument/2006/relationships/hyperlink" Target="https://www.linkedin.com/learning/five-learning-lessons-from-cognitive-science?trk=ondemandfile" TargetMode="External"/><Relationship Id="rId629" Type="http://schemas.openxmlformats.org/officeDocument/2006/relationships/hyperlink" Target="https://www.linkedin.com/learning/earn-customer-trust-and-cultivate-lasting-relationships?trk=ondemandfile" TargetMode="External"/><Relationship Id="rId1161" Type="http://schemas.openxmlformats.org/officeDocument/2006/relationships/hyperlink" Target="https://www.linkedin.com/learning/leadership-upskilling-in-a-zoom-economy?trk=ondemandfile" TargetMode="External"/><Relationship Id="rId1259" Type="http://schemas.openxmlformats.org/officeDocument/2006/relationships/hyperlink" Target="https://www.linkedin.com/learning/transform-your-business-through-sustainability-and-climate-leadership?trk=ondemandfile" TargetMode="External"/><Relationship Id="rId1466" Type="http://schemas.openxmlformats.org/officeDocument/2006/relationships/hyperlink" Target="https://www.linkedin.com/learning/mastering-presentations-for-non-native-english-speakers?trk=ondemandfile" TargetMode="External"/><Relationship Id="rId2005" Type="http://schemas.openxmlformats.org/officeDocument/2006/relationships/hyperlink" Target="https://www.linkedin.com/learning/paths/skills-for-advancing-as-a-woman-in-leadership?trk=ondemandfile" TargetMode="External"/><Relationship Id="rId836" Type="http://schemas.openxmlformats.org/officeDocument/2006/relationships/hyperlink" Target="https://www.linkedin.com/learning/business-finance-introduction-to-financial-modeling?trk=ondemandfile" TargetMode="External"/><Relationship Id="rId1021" Type="http://schemas.openxmlformats.org/officeDocument/2006/relationships/hyperlink" Target="https://www.linkedin.com/learning/agentic-ai-challenges-and-opportunities-for-leadership?trk=ondemandfile" TargetMode="External"/><Relationship Id="rId1119" Type="http://schemas.openxmlformats.org/officeDocument/2006/relationships/hyperlink" Target="https://www.linkedin.com/learning/answering-tough-questions-as-a-leader?trk=ondemandfile" TargetMode="External"/><Relationship Id="rId1673" Type="http://schemas.openxmlformats.org/officeDocument/2006/relationships/hyperlink" Target="https://www.linkedin.com/learning/b2b-sales-strategy-pre-call-prep-for-virtual-or-in-person-deals?trk=ondemandfile" TargetMode="External"/><Relationship Id="rId1880" Type="http://schemas.openxmlformats.org/officeDocument/2006/relationships/hyperlink" Target="https://www.linkedin.com/learning/creating-a-coaching-culture?trk=ondemandfile" TargetMode="External"/><Relationship Id="rId1978" Type="http://schemas.openxmlformats.org/officeDocument/2006/relationships/hyperlink" Target="https://www.linkedin.com/learning/nano-tips-for-navigating-bias-and-stereotypes-as-an-asian-american-professional-with-diana-yk-chan?trk=ondemandfile" TargetMode="External"/><Relationship Id="rId903" Type="http://schemas.openxmlformats.org/officeDocument/2006/relationships/hyperlink" Target="https://www.linkedin.com/learning/diversity-recruiting-2?trk=ondemandfile" TargetMode="External"/><Relationship Id="rId1326" Type="http://schemas.openxmlformats.org/officeDocument/2006/relationships/hyperlink" Target="https://www.linkedin.com/learning/giving-and-receiving-feedback-18926015?trk=ondemandfile" TargetMode="External"/><Relationship Id="rId1533" Type="http://schemas.openxmlformats.org/officeDocument/2006/relationships/hyperlink" Target="https://www.linkedin.com/learning/project-management-mediation-conflict-resolution-for-pms?trk=ondemandfile" TargetMode="External"/><Relationship Id="rId1740" Type="http://schemas.openxmlformats.org/officeDocument/2006/relationships/hyperlink" Target="https://www.linkedin.com/learning/tips-for-managing-stress-while-working-with-upset-customers?trk=ondemandfile" TargetMode="External"/><Relationship Id="rId32" Type="http://schemas.openxmlformats.org/officeDocument/2006/relationships/hyperlink" Target="https://www.linkedin.com/learning/setting-a-vision-how-to-gain-clarity-on-your-goals?trk=ondemandfile" TargetMode="External"/><Relationship Id="rId1600" Type="http://schemas.openxmlformats.org/officeDocument/2006/relationships/hyperlink" Target="https://www.linkedin.com/learning/generative-ai-for-sales-and-services-professionals?trk=ondemandfile" TargetMode="External"/><Relationship Id="rId1838" Type="http://schemas.openxmlformats.org/officeDocument/2006/relationships/hyperlink" Target="https://www.linkedin.com/learning/what-business-leaders-need-to-know-about-web3-plus-metaverse?trk=ondemandfile" TargetMode="External"/><Relationship Id="rId181" Type="http://schemas.openxmlformats.org/officeDocument/2006/relationships/hyperlink" Target="https://www.linkedin.com/learning/active-listening-the-secret-to-effective-communication?trk=ondemandfile" TargetMode="External"/><Relationship Id="rId1905" Type="http://schemas.openxmlformats.org/officeDocument/2006/relationships/hyperlink" Target="https://www.linkedin.com/learning/paths/build-coaching-and-employee-development-skills-as-a-senior-manager?trk=ondemandfile" TargetMode="External"/><Relationship Id="rId279" Type="http://schemas.openxmlformats.org/officeDocument/2006/relationships/hyperlink" Target="https://www.linkedin.com/learning/telling-stories-that-stick?trk=ondemandfile" TargetMode="External"/><Relationship Id="rId486" Type="http://schemas.openxmlformats.org/officeDocument/2006/relationships/hyperlink" Target="https://www.linkedin.com/learning/curiosity-flywheels-how-to-create-great-ideas?trk=ondemandfile" TargetMode="External"/><Relationship Id="rId693" Type="http://schemas.openxmlformats.org/officeDocument/2006/relationships/hyperlink" Target="https://www.linkedin.com/learning/paths/explore-a-career-in-data-analysis?trk=ondemandfile" TargetMode="External"/><Relationship Id="rId139" Type="http://schemas.openxmlformats.org/officeDocument/2006/relationships/hyperlink" Target="https://www.linkedin.com/learning/navigating-rapid-workplace-change-as-a-team?trk=ondemandfile" TargetMode="External"/><Relationship Id="rId346" Type="http://schemas.openxmlformats.org/officeDocument/2006/relationships/hyperlink" Target="https://www.linkedin.com/learning/paths/email-marketing-professional-certificate-by-intuit-mailchimp?trk=ondemandfile" TargetMode="External"/><Relationship Id="rId553" Type="http://schemas.openxmlformats.org/officeDocument/2006/relationships/hyperlink" Target="https://www.linkedin.com/learning/problem-solving-across-an-organization?trk=ondemandfile" TargetMode="External"/><Relationship Id="rId760" Type="http://schemas.openxmlformats.org/officeDocument/2006/relationships/hyperlink" Target="https://www.linkedin.com/learning/tips-for-using-ai-as-an-instructional-designer?trk=ondemandfile" TargetMode="External"/><Relationship Id="rId998" Type="http://schemas.openxmlformats.org/officeDocument/2006/relationships/hyperlink" Target="https://www.linkedin.com/learning/courageous-questions-to-help-nail-your-performance-review?trk=ondemandfile" TargetMode="External"/><Relationship Id="rId1183" Type="http://schemas.openxmlformats.org/officeDocument/2006/relationships/hyperlink" Target="https://www.linkedin.com/learning/the-changing-role-of-the-ceo?trk=ondemandfile" TargetMode="External"/><Relationship Id="rId1390" Type="http://schemas.openxmlformats.org/officeDocument/2006/relationships/hyperlink" Target="https://www.linkedin.com/learning/help-your-team-build-the-skills-that-matter-most?trk=ondemandfile" TargetMode="External"/><Relationship Id="rId2027" Type="http://schemas.openxmlformats.org/officeDocument/2006/relationships/hyperlink" Target="https://www.linkedin.com/learning/owning-and-scaling-belonging-for-you?trk=ondemandfile" TargetMode="External"/><Relationship Id="rId206" Type="http://schemas.openxmlformats.org/officeDocument/2006/relationships/hyperlink" Target="https://www.linkedin.com/learning/paths/master-in-demand-professional-soft-skills?trk=ondemandfile" TargetMode="External"/><Relationship Id="rId413" Type="http://schemas.openxmlformats.org/officeDocument/2006/relationships/hyperlink" Target="https://www.linkedin.com/learning/marketing-strategy-relatable-video-content?trk=ondemandfile" TargetMode="External"/><Relationship Id="rId858" Type="http://schemas.openxmlformats.org/officeDocument/2006/relationships/hyperlink" Target="https://www.linkedin.com/learning/adding-value-through-diversity-2023?trk=ondemandfile" TargetMode="External"/><Relationship Id="rId1043" Type="http://schemas.openxmlformats.org/officeDocument/2006/relationships/hyperlink" Target="https://www.linkedin.com/learning/leading-with-love?trk=ondemandfile" TargetMode="External"/><Relationship Id="rId1488" Type="http://schemas.openxmlformats.org/officeDocument/2006/relationships/hyperlink" Target="https://www.linkedin.com/learning/google-slides-essential-training-25302688?trk=ondemandfile" TargetMode="External"/><Relationship Id="rId1695" Type="http://schemas.openxmlformats.org/officeDocument/2006/relationships/hyperlink" Target="https://www.linkedin.com/learning/circles-of-competence-know-your-strike-zone?trk=ondemandfile" TargetMode="External"/><Relationship Id="rId620" Type="http://schemas.openxmlformats.org/officeDocument/2006/relationships/hyperlink" Target="https://www.linkedin.com/learning/customer-experience-cx-strategy-how-to-design-an-organizational-approach?trk=ondemandfile" TargetMode="External"/><Relationship Id="rId718" Type="http://schemas.openxmlformats.org/officeDocument/2006/relationships/hyperlink" Target="https://www.linkedin.com/learning/ai-and-data-driven-decision-making-for-hr?trk=ondemandfile" TargetMode="External"/><Relationship Id="rId925" Type="http://schemas.openxmlformats.org/officeDocument/2006/relationships/hyperlink" Target="https://www.linkedin.com/learning/hr-foundations-part-3-employee-experience?trk=ondemandfile" TargetMode="External"/><Relationship Id="rId1250" Type="http://schemas.openxmlformats.org/officeDocument/2006/relationships/hyperlink" Target="https://www.linkedin.com/learning/paths/create-a-future-proof-organization?trk=ondemandfile" TargetMode="External"/><Relationship Id="rId1348" Type="http://schemas.openxmlformats.org/officeDocument/2006/relationships/hyperlink" Target="https://www.linkedin.com/learning/critical-thinking-for-new-managers?trk=ondemandfile" TargetMode="External"/><Relationship Id="rId1555" Type="http://schemas.openxmlformats.org/officeDocument/2006/relationships/hyperlink" Target="https://www.linkedin.com/learning/ai-driven-project-management-techniques-and-insights-with-ricardo-vargas?trk=ondemandfile" TargetMode="External"/><Relationship Id="rId1762" Type="http://schemas.openxmlformats.org/officeDocument/2006/relationships/hyperlink" Target="https://www.linkedin.com/learning/train-your-brain-to-lead-with-trust?trk=ondemandfile" TargetMode="External"/><Relationship Id="rId1110" Type="http://schemas.openxmlformats.org/officeDocument/2006/relationships/hyperlink" Target="https://www.linkedin.com/learning/paths/diversity,-equity,-inclusion-and-belonging-for-leaders-and-managers?trk=ondemandfile" TargetMode="External"/><Relationship Id="rId1208" Type="http://schemas.openxmlformats.org/officeDocument/2006/relationships/hyperlink" Target="https://www.linkedin.com/learning/leading-through-challenges-strategies-for-executive-leaders?trk=ondemandfile" TargetMode="External"/><Relationship Id="rId1415" Type="http://schemas.openxmlformats.org/officeDocument/2006/relationships/hyperlink" Target="https://www.linkedin.com/learning/how-to-measure-and-improve-organizational-performance?trk=ondemandfile" TargetMode="External"/><Relationship Id="rId54" Type="http://schemas.openxmlformats.org/officeDocument/2006/relationships/hyperlink" Target="https://www.linkedin.com/learning/overcome-the-productivity-perception-gap-as-a-manager?trk=ondemandfile" TargetMode="External"/><Relationship Id="rId1622" Type="http://schemas.openxmlformats.org/officeDocument/2006/relationships/hyperlink" Target="https://www.linkedin.com/learning/winning-sales-demos-skills-and-strategies-for-success?trk=ondemandfile" TargetMode="External"/><Relationship Id="rId1927" Type="http://schemas.openxmlformats.org/officeDocument/2006/relationships/hyperlink" Target="https://www.linkedin.com/learning/driving-internal-mobility-as-a-people-manager?trk=ondemandfile" TargetMode="External"/><Relationship Id="rId2091" Type="http://schemas.openxmlformats.org/officeDocument/2006/relationships/hyperlink" Target="https://www.linkedin.com/learning/ux-writing-fundamentals-a-comprehensive-guide-to-ux-writing?trk=ondemandfile" TargetMode="External"/><Relationship Id="rId270" Type="http://schemas.openxmlformats.org/officeDocument/2006/relationships/hyperlink" Target="https://www.linkedin.com/learning/building-better-relationships-through-listening-and-validation?trk=ondemandfile" TargetMode="External"/><Relationship Id="rId130" Type="http://schemas.openxmlformats.org/officeDocument/2006/relationships/hyperlink" Target="https://www.linkedin.com/learning/build-a-team-culture-your-people-won-t-leave?trk=ondemandfile" TargetMode="External"/><Relationship Id="rId368" Type="http://schemas.openxmlformats.org/officeDocument/2006/relationships/hyperlink" Target="https://www.linkedin.com/learning/nano-tips-for-ranking-a-website-in-google-with-sam-dey?trk=ondemandfile" TargetMode="External"/><Relationship Id="rId575" Type="http://schemas.openxmlformats.org/officeDocument/2006/relationships/hyperlink" Target="https://www.linkedin.com/learning/customer-service-skills-communicating-complex-products-with-confidence?trk=ondemandfile" TargetMode="External"/><Relationship Id="rId782" Type="http://schemas.openxmlformats.org/officeDocument/2006/relationships/hyperlink" Target="https://www.linkedin.com/learning/paths/getting-started-in-finance-and-accounting?trk=ondemandfile" TargetMode="External"/><Relationship Id="rId2049" Type="http://schemas.openxmlformats.org/officeDocument/2006/relationships/hyperlink" Target="https://www.linkedin.com/learning/sustainable-dei-taking-action-as-an-individual-team-and-organization?trk=ondemandfile" TargetMode="External"/><Relationship Id="rId228" Type="http://schemas.openxmlformats.org/officeDocument/2006/relationships/hyperlink" Target="https://www.linkedin.com/learning/mandarin-for-absolute-beginners?trk=ondemandfile" TargetMode="External"/><Relationship Id="rId435" Type="http://schemas.openxmlformats.org/officeDocument/2006/relationships/hyperlink" Target="https://www.linkedin.com/learning/a-content-marketer-s-guide-to-using-chatgpt?trk=ondemandfile" TargetMode="External"/><Relationship Id="rId642" Type="http://schemas.openxmlformats.org/officeDocument/2006/relationships/hyperlink" Target="https://www.linkedin.com/learning/cx-operations-developing-a-customer-centric-operating-model?trk=ondemandfile" TargetMode="External"/><Relationship Id="rId1065" Type="http://schemas.openxmlformats.org/officeDocument/2006/relationships/hyperlink" Target="https://www.linkedin.com/learning/nano-tips-for-effective-listening-for-leaders-with-india-martin?trk=ondemandfile" TargetMode="External"/><Relationship Id="rId1272" Type="http://schemas.openxmlformats.org/officeDocument/2006/relationships/hyperlink" Target="https://www.linkedin.com/learning/paths/master-in-demand-skills-for-technology-leadership?trk=ondemandfile" TargetMode="External"/><Relationship Id="rId502" Type="http://schemas.openxmlformats.org/officeDocument/2006/relationships/hyperlink" Target="https://www.linkedin.com/learning/nano-tips-for-innovative-leadership-with-lisa-bodell?trk=ondemandfile" TargetMode="External"/><Relationship Id="rId947" Type="http://schemas.openxmlformats.org/officeDocument/2006/relationships/hyperlink" Target="https://www.linkedin.com/learning/paths/develop-your-skills-as-a-new-or-emerging-people-leader?trk=ondemandfile" TargetMode="External"/><Relationship Id="rId1132" Type="http://schemas.openxmlformats.org/officeDocument/2006/relationships/hyperlink" Target="https://www.linkedin.com/learning/paths/leading-your-team-to-excellence?trk=ondemandfile" TargetMode="External"/><Relationship Id="rId1577" Type="http://schemas.openxmlformats.org/officeDocument/2006/relationships/hyperlink" Target="https://www.linkedin.com/learning/copilot-for-project-management-build-an-ai-powered-stakeholder-comms-plan?trk=ondemandfile" TargetMode="External"/><Relationship Id="rId1784" Type="http://schemas.openxmlformats.org/officeDocument/2006/relationships/hyperlink" Target="https://www.linkedin.com/learning/reconnect-to-your-spark-for-more-happiness-at-work?trk=ondemandfile" TargetMode="External"/><Relationship Id="rId1991" Type="http://schemas.openxmlformats.org/officeDocument/2006/relationships/hyperlink" Target="https://www.linkedin.com/learning/paths/how-to-engage-meaningfully-in-allyship-and-anti-racism?trk=ondemandfile" TargetMode="External"/><Relationship Id="rId76" Type="http://schemas.openxmlformats.org/officeDocument/2006/relationships/hyperlink" Target="https://www.linkedin.com/learning/mindful-approaches-to-defeat-distraction-and-build-greater-mental-resilience?trk=ondemandfile" TargetMode="External"/><Relationship Id="rId807" Type="http://schemas.openxmlformats.org/officeDocument/2006/relationships/hyperlink" Target="https://www.linkedin.com/learning/accounting-for-non-accountants?trk=ondemandfile" TargetMode="External"/><Relationship Id="rId1437" Type="http://schemas.openxmlformats.org/officeDocument/2006/relationships/hyperlink" Target="https://www.linkedin.com/learning/excel-supply-chain-analysis-solving-inventory-problems?trk=ondemandfile" TargetMode="External"/><Relationship Id="rId1644" Type="http://schemas.openxmlformats.org/officeDocument/2006/relationships/hyperlink" Target="https://www.linkedin.com/learning/sales-enablement-design-programs-that-drive-business-strategy?trk=ondemandfile" TargetMode="External"/><Relationship Id="rId1851" Type="http://schemas.openxmlformats.org/officeDocument/2006/relationships/hyperlink" Target="https://www.linkedin.com/learning/ai-and-data-driven-decision-making-for-hr?trk=ondemandfile" TargetMode="External"/><Relationship Id="rId1504" Type="http://schemas.openxmlformats.org/officeDocument/2006/relationships/hyperlink" Target="https://www.linkedin.com/learning/paths/atlassian-agile-project-management-professional-certificate?trk=ondemandfile" TargetMode="External"/><Relationship Id="rId1711" Type="http://schemas.openxmlformats.org/officeDocument/2006/relationships/hyperlink" Target="https://www.linkedin.com/learning/managing-anxiety-during-negotiations?trk=ondemandfile" TargetMode="External"/><Relationship Id="rId1949" Type="http://schemas.openxmlformats.org/officeDocument/2006/relationships/hyperlink" Target="https://www.linkedin.com/learning/paths/build-your-inclusive-leadership-skills?trk=ondemandfile" TargetMode="External"/><Relationship Id="rId292" Type="http://schemas.openxmlformats.org/officeDocument/2006/relationships/hyperlink" Target="https://www.linkedin.com/learning/virtual-meetings-for-non-native-english-speakers?trk=ondemandfile" TargetMode="External"/><Relationship Id="rId1809" Type="http://schemas.openxmlformats.org/officeDocument/2006/relationships/hyperlink" Target="https://www.linkedin.com/learning/leadership-accountability-to-build-and-maintain-trust?trk=ondemandfile" TargetMode="External"/><Relationship Id="rId597" Type="http://schemas.openxmlformats.org/officeDocument/2006/relationships/hyperlink" Target="https://www.linkedin.com/learning/the-10-pillars-of-customer-experience?trk=ondemandfile" TargetMode="External"/><Relationship Id="rId152" Type="http://schemas.openxmlformats.org/officeDocument/2006/relationships/hyperlink" Target="https://www.linkedin.com/learning/how-trust-works-the-science-of-relationships-book-bite?trk=ondemandfile" TargetMode="External"/><Relationship Id="rId457" Type="http://schemas.openxmlformats.org/officeDocument/2006/relationships/hyperlink" Target="https://www.linkedin.com/learning/telling-your-story-on-the-web-in-60-seconds-8998050?trk=ondemandfile" TargetMode="External"/><Relationship Id="rId1087" Type="http://schemas.openxmlformats.org/officeDocument/2006/relationships/hyperlink" Target="https://www.linkedin.com/learning/establishing-your-leadership-brand?trk=ondemandfile" TargetMode="External"/><Relationship Id="rId1294" Type="http://schemas.openxmlformats.org/officeDocument/2006/relationships/hyperlink" Target="https://www.linkedin.com/learning/lieutenant-general-reynold-hoover-thirty-minute-mentors?trk=ondemandfile" TargetMode="External"/><Relationship Id="rId2040" Type="http://schemas.openxmlformats.org/officeDocument/2006/relationships/hyperlink" Target="https://www.linkedin.com/learning/building-an-effective-supplier-diversity-program?trk=ondemandfile" TargetMode="External"/><Relationship Id="rId664" Type="http://schemas.openxmlformats.org/officeDocument/2006/relationships/hyperlink" Target="https://www.linkedin.com/learning/data-visualization-how-to-choose-the-right-graph?trk=ondemandfile" TargetMode="External"/><Relationship Id="rId871" Type="http://schemas.openxmlformats.org/officeDocument/2006/relationships/hyperlink" Target="https://www.linkedin.com/learning/paths/dei-accountability-for-senior-leaders?trk=ondemandfile" TargetMode="External"/><Relationship Id="rId969" Type="http://schemas.openxmlformats.org/officeDocument/2006/relationships/hyperlink" Target="https://www.linkedin.com/learning/how-to-think-bigger-about-your-career?trk=ondemandfile" TargetMode="External"/><Relationship Id="rId1599" Type="http://schemas.openxmlformats.org/officeDocument/2006/relationships/hyperlink" Target="https://www.linkedin.com/learning/paths/develop-your-sales-knowledge-and-skills?trk=ondemandfile" TargetMode="External"/><Relationship Id="rId317" Type="http://schemas.openxmlformats.org/officeDocument/2006/relationships/hyperlink" Target="https://www.linkedin.com/learning/from-conflict-to-courage-a-guide-for-senior-leaders?trk=ondemandfile" TargetMode="External"/><Relationship Id="rId524" Type="http://schemas.openxmlformats.org/officeDocument/2006/relationships/hyperlink" Target="https://www.linkedin.com/learning/dan-ariely-on-making-decisions?trk=ondemandfile" TargetMode="External"/><Relationship Id="rId731" Type="http://schemas.openxmlformats.org/officeDocument/2006/relationships/hyperlink" Target="https://www.linkedin.com/learning/paths/prepare-for-the-azure-database-administrator-associate-(dp-300)-certification?trk=ondemandfile" TargetMode="External"/><Relationship Id="rId1154" Type="http://schemas.openxmlformats.org/officeDocument/2006/relationships/hyperlink" Target="https://www.linkedin.com/learning/paths/sustainability-transformation-for-leaders?trk=ondemandfile" TargetMode="External"/><Relationship Id="rId1361" Type="http://schemas.openxmlformats.org/officeDocument/2006/relationships/hyperlink" Target="https://www.linkedin.com/learning/paths/explore-a-career-as-a-people-manager?trk=ondemandfile" TargetMode="External"/><Relationship Id="rId1459" Type="http://schemas.openxmlformats.org/officeDocument/2006/relationships/hyperlink" Target="https://www.linkedin.com/learning/paths/getting-started-with-microsoft-powerpoint?trk=ondemandfile" TargetMode="External"/><Relationship Id="rId98" Type="http://schemas.openxmlformats.org/officeDocument/2006/relationships/hyperlink" Target="https://www.linkedin.com/learning/paths/learn-how-to-manage-remote-and-hybrid-teams-as-an-aspiring-manager?trk=ondemandfile" TargetMode="External"/><Relationship Id="rId829" Type="http://schemas.openxmlformats.org/officeDocument/2006/relationships/hyperlink" Target="https://www.linkedin.com/learning/economics-for-financial-advisors?trk=ondemandfile" TargetMode="External"/><Relationship Id="rId1014" Type="http://schemas.openxmlformats.org/officeDocument/2006/relationships/hyperlink" Target="https://www.linkedin.com/learning/making-the-move-to-middle-management?trk=ondemandfile" TargetMode="External"/><Relationship Id="rId1221" Type="http://schemas.openxmlformats.org/officeDocument/2006/relationships/hyperlink" Target="https://www.linkedin.com/learning/change-management-foundations-10041380?trk=ondemandfile" TargetMode="External"/><Relationship Id="rId1666" Type="http://schemas.openxmlformats.org/officeDocument/2006/relationships/hyperlink" Target="https://www.linkedin.com/learning/controlling-the-sale?trk=ondemandfile" TargetMode="External"/><Relationship Id="rId1873" Type="http://schemas.openxmlformats.org/officeDocument/2006/relationships/hyperlink" Target="https://www.linkedin.com/learning/paths/build-coaching-and-employee-development-skills-as-an-aspiring-manager?trk=ondemandfile" TargetMode="External"/><Relationship Id="rId1319" Type="http://schemas.openxmlformats.org/officeDocument/2006/relationships/hyperlink" Target="https://www.linkedin.com/learning/coaching-in-action-for-leaders-and-managers?trk=ondemandfile" TargetMode="External"/><Relationship Id="rId1526" Type="http://schemas.openxmlformats.org/officeDocument/2006/relationships/hyperlink" Target="https://www.linkedin.com/learning/paths/getting-started-as-a-government-project-manager?trk=ondemandfile" TargetMode="External"/><Relationship Id="rId1733" Type="http://schemas.openxmlformats.org/officeDocument/2006/relationships/hyperlink" Target="https://www.linkedin.com/learning/the-art-of-impossible-blinkist-summary?trk=ondemandfile" TargetMode="External"/><Relationship Id="rId1940" Type="http://schemas.openxmlformats.org/officeDocument/2006/relationships/hyperlink" Target="https://www.linkedin.com/learning/achieving-employee-resource-group-excellence?trk=ondemandfile" TargetMode="External"/><Relationship Id="rId25" Type="http://schemas.openxmlformats.org/officeDocument/2006/relationships/hyperlink" Target="https://www.linkedin.com/learning/getting-things-done-with-commitment-conversations?trk=ondemandfile" TargetMode="External"/><Relationship Id="rId1800" Type="http://schemas.openxmlformats.org/officeDocument/2006/relationships/hyperlink" Target="https://www.linkedin.com/learning/how-to-recover-after-a-bad-customer-call?trk=ondemandfile" TargetMode="External"/><Relationship Id="rId174" Type="http://schemas.openxmlformats.org/officeDocument/2006/relationships/hyperlink" Target="https://www.linkedin.com/learning/building-rapport-on-virtual-sales-calls?trk=ondemandfile" TargetMode="External"/><Relationship Id="rId381" Type="http://schemas.openxmlformats.org/officeDocument/2006/relationships/hyperlink" Target="https://www.linkedin.com/learning/avoiding-legal-hot-spots-five-legal-tips-for-social-media-managers?trk=ondemandfile" TargetMode="External"/><Relationship Id="rId2062" Type="http://schemas.openxmlformats.org/officeDocument/2006/relationships/hyperlink" Target="https://www.linkedin.com/learning/dei-and-the-culture-of-belonging-at-work?trk=ondemandfile" TargetMode="External"/><Relationship Id="rId241" Type="http://schemas.openxmlformats.org/officeDocument/2006/relationships/hyperlink" Target="https://www.linkedin.com/learning/small-talk-for-non-native-english-speakers?trk=ondemandfile" TargetMode="External"/><Relationship Id="rId479" Type="http://schemas.openxmlformats.org/officeDocument/2006/relationships/hyperlink" Target="https://www.linkedin.com/learning/advanced-content-marketing-2023?trk=ondemandfile" TargetMode="External"/><Relationship Id="rId686" Type="http://schemas.openxmlformats.org/officeDocument/2006/relationships/hyperlink" Target="https://www.linkedin.com/learning/building-a-data-driven-culture?trk=ondemandfile" TargetMode="External"/><Relationship Id="rId893" Type="http://schemas.openxmlformats.org/officeDocument/2006/relationships/hyperlink" Target="https://www.linkedin.com/learning/creating-a-great-candidate-experience?trk=ondemandfile" TargetMode="External"/><Relationship Id="rId339" Type="http://schemas.openxmlformats.org/officeDocument/2006/relationships/hyperlink" Target="https://www.linkedin.com/learning/elevate-your-email-marketing-with-ai?trk=ondemandfile" TargetMode="External"/><Relationship Id="rId546" Type="http://schemas.openxmlformats.org/officeDocument/2006/relationships/hyperlink" Target="https://www.linkedin.com/learning/strengthen-your-decision-making-with-generative-ai?trk=ondemandfile" TargetMode="External"/><Relationship Id="rId753" Type="http://schemas.openxmlformats.org/officeDocument/2006/relationships/hyperlink" Target="https://www.linkedin.com/learning/paths/build-your-skills-as-an-instructional-designer?trk=ondemandfile" TargetMode="External"/><Relationship Id="rId1176" Type="http://schemas.openxmlformats.org/officeDocument/2006/relationships/hyperlink" Target="https://www.linkedin.com/learning/executive-leadership-24384695?trk=ondemandfile" TargetMode="External"/><Relationship Id="rId1383" Type="http://schemas.openxmlformats.org/officeDocument/2006/relationships/hyperlink" Target="https://www.linkedin.com/learning/paths/managing-and-leading-developers?trk=ondemandfile" TargetMode="External"/><Relationship Id="rId101" Type="http://schemas.openxmlformats.org/officeDocument/2006/relationships/hyperlink" Target="https://www.linkedin.com/learning/connectable-moving-your-team-from-isolated-to-all-in-book-bite?trk=ondemandfile" TargetMode="External"/><Relationship Id="rId406" Type="http://schemas.openxmlformats.org/officeDocument/2006/relationships/hyperlink" Target="https://www.linkedin.com/learning/how-to-write-a-press-release?trk=ondemandfile" TargetMode="External"/><Relationship Id="rId960" Type="http://schemas.openxmlformats.org/officeDocument/2006/relationships/hyperlink" Target="https://www.linkedin.com/learning/how-to-change-careers-by-building-a-powerful-linkedin-profile?trk=ondemandfile" TargetMode="External"/><Relationship Id="rId1036" Type="http://schemas.openxmlformats.org/officeDocument/2006/relationships/hyperlink" Target="https://www.linkedin.com/learning/paths/become-a-leader-people-love?trk=ondemandfile" TargetMode="External"/><Relationship Id="rId1243" Type="http://schemas.openxmlformats.org/officeDocument/2006/relationships/hyperlink" Target="https://www.linkedin.com/learning/evaluating-your-growth-as-a-leader?trk=ondemandfile" TargetMode="External"/><Relationship Id="rId1590" Type="http://schemas.openxmlformats.org/officeDocument/2006/relationships/hyperlink" Target="https://www.linkedin.com/learning/change-management-for-it-professionals?trk=ondemandfile" TargetMode="External"/><Relationship Id="rId1688" Type="http://schemas.openxmlformats.org/officeDocument/2006/relationships/hyperlink" Target="https://www.linkedin.com/learning/paths/caring-for-your-total-well-being-as-a-manager?trk=ondemandfile" TargetMode="External"/><Relationship Id="rId1895" Type="http://schemas.openxmlformats.org/officeDocument/2006/relationships/hyperlink" Target="https://www.linkedin.com/learning/overcome-managerial-bias-in-performance-management?trk=ondemandfile" TargetMode="External"/><Relationship Id="rId613" Type="http://schemas.openxmlformats.org/officeDocument/2006/relationships/hyperlink" Target="https://www.linkedin.com/learning/contact-center-leadership?trk=ondemandfile" TargetMode="External"/><Relationship Id="rId820" Type="http://schemas.openxmlformats.org/officeDocument/2006/relationships/hyperlink" Target="https://www.linkedin.com/learning/creating-business-and-industry-analysis-for-financial-analysts?trk=ondemandfile" TargetMode="External"/><Relationship Id="rId918" Type="http://schemas.openxmlformats.org/officeDocument/2006/relationships/hyperlink" Target="https://www.linkedin.com/learning/virtual-recruiting?trk=ondemandfile" TargetMode="External"/><Relationship Id="rId1450" Type="http://schemas.openxmlformats.org/officeDocument/2006/relationships/hyperlink" Target="https://www.linkedin.com/learning/using-ai-to-improve-ops-for-your-data-organization?trk=ondemandfile" TargetMode="External"/><Relationship Id="rId1548" Type="http://schemas.openxmlformats.org/officeDocument/2006/relationships/hyperlink" Target="https://www.linkedin.com/learning/mind-mapping-for-business-analysis-and-project-management?trk=ondemandfile" TargetMode="External"/><Relationship Id="rId1755" Type="http://schemas.openxmlformats.org/officeDocument/2006/relationships/hyperlink" Target="https://www.linkedin.com/learning/sustainable-development-and-well-being?trk=ondemandfile" TargetMode="External"/><Relationship Id="rId1103" Type="http://schemas.openxmlformats.org/officeDocument/2006/relationships/hyperlink" Target="https://www.linkedin.com/learning/how-to-build-credibility-as-a-leader?trk=ondemandfile" TargetMode="External"/><Relationship Id="rId1310" Type="http://schemas.openxmlformats.org/officeDocument/2006/relationships/hyperlink" Target="https://www.linkedin.com/learning/leadership-styles-behaviors-and-approaches?trk=ondemandfile" TargetMode="External"/><Relationship Id="rId1408" Type="http://schemas.openxmlformats.org/officeDocument/2006/relationships/hyperlink" Target="https://www.linkedin.com/learning/paths/applying-lean,-devops,-and-agile-to-your-it-organization?trk=ondemandfile" TargetMode="External"/><Relationship Id="rId1962" Type="http://schemas.openxmlformats.org/officeDocument/2006/relationships/hyperlink" Target="https://www.linkedin.com/learning/equality-equity-in-the-world-of-product?trk=ondemandfile" TargetMode="External"/><Relationship Id="rId47" Type="http://schemas.openxmlformats.org/officeDocument/2006/relationships/hyperlink" Target="https://www.linkedin.com/learning/the-extended-mind-thinking-outside-the-brain-book-bite?trk=ondemandfile" TargetMode="External"/><Relationship Id="rId1615" Type="http://schemas.openxmlformats.org/officeDocument/2006/relationships/hyperlink" Target="https://www.linkedin.com/learning/paths/how-to-succeed-in-sales-during-economic-downturns?trk=ondemandfile" TargetMode="External"/><Relationship Id="rId1822" Type="http://schemas.openxmlformats.org/officeDocument/2006/relationships/hyperlink" Target="https://www.linkedin.com/learning/paths/human-skills-for-managers-professional-certificate-by-linkedin-learning?trk=ondemandfile" TargetMode="External"/><Relationship Id="rId196" Type="http://schemas.openxmlformats.org/officeDocument/2006/relationships/hyperlink" Target="https://www.linkedin.com/learning/paths/essential-business-communication-skills-professional-certificate-by-linkedin-learning?trk=ondemandfile" TargetMode="External"/><Relationship Id="rId2084" Type="http://schemas.openxmlformats.org/officeDocument/2006/relationships/hyperlink" Target="https://www.linkedin.com/learning/design-thinking-for-writers-create-a-compelling-character?trk=ondemandfile" TargetMode="External"/><Relationship Id="rId263" Type="http://schemas.openxmlformats.org/officeDocument/2006/relationships/hyperlink" Target="https://www.linkedin.com/learning/how-to-communicate-about-difficult-current-events-with-your-team?trk=ondemandfile" TargetMode="External"/><Relationship Id="rId470" Type="http://schemas.openxmlformats.org/officeDocument/2006/relationships/hyperlink" Target="https://www.linkedin.com/learning/gain-executive-buy-in-on-your-content-marketing-strategy?trk=ondemandfile" TargetMode="External"/><Relationship Id="rId123" Type="http://schemas.openxmlformats.org/officeDocument/2006/relationships/hyperlink" Target="https://www.linkedin.com/learning/driving-employee-engagement-as-a-people-manager?trk=ondemandfile" TargetMode="External"/><Relationship Id="rId330" Type="http://schemas.openxmlformats.org/officeDocument/2006/relationships/hyperlink" Target="https://www.linkedin.com/learning/paths/building-chatgpt-skills-for-marketing?trk=ondemandfile" TargetMode="External"/><Relationship Id="rId568" Type="http://schemas.openxmlformats.org/officeDocument/2006/relationships/hyperlink" Target="https://www.linkedin.com/learning/removing-noise-and-bias-from-strategic-decision-making?trk=ondemandfile" TargetMode="External"/><Relationship Id="rId775" Type="http://schemas.openxmlformats.org/officeDocument/2006/relationships/hyperlink" Target="https://www.linkedin.com/learning/designing-the-learner-s-journey?trk=ondemandfile" TargetMode="External"/><Relationship Id="rId982" Type="http://schemas.openxmlformats.org/officeDocument/2006/relationships/hyperlink" Target="https://www.linkedin.com/learning/stand-out-as-a-power-performer-at-work?trk=ondemandfile" TargetMode="External"/><Relationship Id="rId1198" Type="http://schemas.openxmlformats.org/officeDocument/2006/relationships/hyperlink" Target="https://www.linkedin.com/learning/master-of-change-how-to-thrive-in-unstable-times?trk=ondemandfile" TargetMode="External"/><Relationship Id="rId2011" Type="http://schemas.openxmlformats.org/officeDocument/2006/relationships/hyperlink" Target="https://www.linkedin.com/learning/paths/supporting-coworkers-with-disabilities?trk=ondemandfile" TargetMode="External"/><Relationship Id="rId428" Type="http://schemas.openxmlformats.org/officeDocument/2006/relationships/hyperlink" Target="https://www.linkedin.com/learning/strategic-social-media-grow-your-business?trk=ondemandfile" TargetMode="External"/><Relationship Id="rId635" Type="http://schemas.openxmlformats.org/officeDocument/2006/relationships/hyperlink" Target="https://www.linkedin.com/learning/using-ai-for-customer-service-managers?trk=ondemandfile" TargetMode="External"/><Relationship Id="rId842" Type="http://schemas.openxmlformats.org/officeDocument/2006/relationships/hyperlink" Target="https://www.linkedin.com/learning/budgeting-for-market-research-projects?trk=ondemandfile" TargetMode="External"/><Relationship Id="rId1058" Type="http://schemas.openxmlformats.org/officeDocument/2006/relationships/hyperlink" Target="https://www.linkedin.com/learning/paths/build-coaching-and-employee-development-skills-as-a-middle-manager?trk=ondemandfile" TargetMode="External"/><Relationship Id="rId1265" Type="http://schemas.openxmlformats.org/officeDocument/2006/relationships/hyperlink" Target="https://www.linkedin.com/learning/connectable-moving-your-team-from-isolated-to-all-in-book-bite?trk=ondemandfile" TargetMode="External"/><Relationship Id="rId1472" Type="http://schemas.openxmlformats.org/officeDocument/2006/relationships/hyperlink" Target="https://www.linkedin.com/learning/nano-tips-to-project-confidence-and-executive-presence-with-shade-zahrai?trk=ondemandfile" TargetMode="External"/><Relationship Id="rId702" Type="http://schemas.openxmlformats.org/officeDocument/2006/relationships/hyperlink" Target="https://www.linkedin.com/learning/tableau-beyond-the-basics-growing-your-analytics-and-business-intelligence-toolkit?trk=ondemandfile" TargetMode="External"/><Relationship Id="rId1125" Type="http://schemas.openxmlformats.org/officeDocument/2006/relationships/hyperlink" Target="https://www.linkedin.com/learning/how-leaders-can-connect-empathy-and-results?trk=ondemandfile" TargetMode="External"/><Relationship Id="rId1332" Type="http://schemas.openxmlformats.org/officeDocument/2006/relationships/hyperlink" Target="https://www.linkedin.com/learning/nano-tips-for-delegating-as-a-manager-with-lorraine-k-lee?trk=ondemandfile" TargetMode="External"/><Relationship Id="rId1777" Type="http://schemas.openxmlformats.org/officeDocument/2006/relationships/hyperlink" Target="https://www.linkedin.com/learning/humor-seriously-your-secret-weapon-in-business-book-bite?trk=ondemandfile" TargetMode="External"/><Relationship Id="rId1984" Type="http://schemas.openxmlformats.org/officeDocument/2006/relationships/hyperlink" Target="https://www.linkedin.com/learning/tips-for-more-inclusive-language?trk=ondemandfile" TargetMode="External"/><Relationship Id="rId69" Type="http://schemas.openxmlformats.org/officeDocument/2006/relationships/hyperlink" Target="https://www.linkedin.com/learning/navigating-ambiguity?trk=ondemandfile" TargetMode="External"/><Relationship Id="rId1637" Type="http://schemas.openxmlformats.org/officeDocument/2006/relationships/hyperlink" Target="https://www.linkedin.com/learning/dealing-with-difficult-clients-in-b2b-sales?trk=ondemandfile" TargetMode="External"/><Relationship Id="rId1844" Type="http://schemas.openxmlformats.org/officeDocument/2006/relationships/hyperlink" Target="https://www.linkedin.com/learning/a-modern-guide-to-strategy-implementation?trk=ondemandfile" TargetMode="External"/><Relationship Id="rId1704" Type="http://schemas.openxmlformats.org/officeDocument/2006/relationships/hyperlink" Target="https://www.linkedin.com/learning/good-vibes-good-life-blinkist-summary?trk=ondemandfile" TargetMode="External"/><Relationship Id="rId285" Type="http://schemas.openxmlformats.org/officeDocument/2006/relationships/hyperlink" Target="https://www.linkedin.com/learning/cross-cultural-communication-nano-tips-with-jessica-chen?trk=ondemandfile" TargetMode="External"/><Relationship Id="rId1911" Type="http://schemas.openxmlformats.org/officeDocument/2006/relationships/hyperlink" Target="https://www.linkedin.com/learning/paths/develop-the-skills-for-effective-performance-management?trk=ondemandfile" TargetMode="External"/><Relationship Id="rId492" Type="http://schemas.openxmlformats.org/officeDocument/2006/relationships/hyperlink" Target="https://www.linkedin.com/learning/finding-creativity-in-the-age-of-ai?trk=ondemandfile" TargetMode="External"/><Relationship Id="rId797" Type="http://schemas.openxmlformats.org/officeDocument/2006/relationships/hyperlink" Target="https://www.linkedin.com/learning/shifting-your-mindset-for-financial-agility?trk=ondemandfile" TargetMode="External"/><Relationship Id="rId145" Type="http://schemas.openxmlformats.org/officeDocument/2006/relationships/hyperlink" Target="https://www.linkedin.com/learning/paths/building-trust-and-collaborating-with-others?trk=ondemandfile" TargetMode="External"/><Relationship Id="rId352" Type="http://schemas.openxmlformats.org/officeDocument/2006/relationships/hyperlink" Target="https://www.linkedin.com/learning/paths/explore-a-career-as-a-marketing-specialist?trk=ondemandfile" TargetMode="External"/><Relationship Id="rId1287" Type="http://schemas.openxmlformats.org/officeDocument/2006/relationships/hyperlink" Target="https://www.linkedin.com/learning/citizens-bank-ceo-bruce-van-saun-thirty-minute-mentors?trk=ondemandfile" TargetMode="External"/><Relationship Id="rId2033" Type="http://schemas.openxmlformats.org/officeDocument/2006/relationships/hyperlink" Target="https://www.linkedin.com/learning/create-inclusive-content-identifying-and-preventing-racism-in-your-marketing?trk=ondemandfile" TargetMode="External"/><Relationship Id="rId212" Type="http://schemas.openxmlformats.org/officeDocument/2006/relationships/hyperlink" Target="https://www.linkedin.com/learning/hindi-for-absolute-beginners?trk=ondemandfile" TargetMode="External"/><Relationship Id="rId657" Type="http://schemas.openxmlformats.org/officeDocument/2006/relationships/hyperlink" Target="https://www.linkedin.com/learning/customer-service-leadership-2022?trk=ondemandfile" TargetMode="External"/><Relationship Id="rId864" Type="http://schemas.openxmlformats.org/officeDocument/2006/relationships/hyperlink" Target="https://www.linkedin.com/learning/experiencing-culture-change-8-strategies-to-set-yourself-up-for-success?trk=ondemandfile" TargetMode="External"/><Relationship Id="rId1494" Type="http://schemas.openxmlformats.org/officeDocument/2006/relationships/hyperlink" Target="https://www.linkedin.com/learning/using-ai-for-executive-sales-presentations?trk=ondemandfile" TargetMode="External"/><Relationship Id="rId1799" Type="http://schemas.openxmlformats.org/officeDocument/2006/relationships/hyperlink" Target="https://www.linkedin.com/learning/finding-balance-in-shift-work?trk=ondemandfile" TargetMode="External"/><Relationship Id="rId2100" Type="http://schemas.openxmlformats.org/officeDocument/2006/relationships/hyperlink" Target="https://www.linkedin.com/learning/grammar-foundations-22334056?trk=ondemandfile" TargetMode="External"/><Relationship Id="rId517" Type="http://schemas.openxmlformats.org/officeDocument/2006/relationships/hyperlink" Target="https://www.linkedin.com/learning/paths/building-critical-thinking-skills-in-the-age-of-ai?trk=ondemandfile" TargetMode="External"/><Relationship Id="rId724" Type="http://schemas.openxmlformats.org/officeDocument/2006/relationships/hyperlink" Target="https://www.linkedin.com/learning/causal-inference-with-survey-data?trk=ondemandfile" TargetMode="External"/><Relationship Id="rId931" Type="http://schemas.openxmlformats.org/officeDocument/2006/relationships/hyperlink" Target="https://www.linkedin.com/learning/tracking-measuring-and-reporting-your-dei-efforts?trk=ondemandfile" TargetMode="External"/><Relationship Id="rId1147" Type="http://schemas.openxmlformats.org/officeDocument/2006/relationships/hyperlink" Target="https://www.linkedin.com/learning/nano-tips-for-empathetic-leadership-with-india-gary-martin?trk=ondemandfile" TargetMode="External"/><Relationship Id="rId1354" Type="http://schemas.openxmlformats.org/officeDocument/2006/relationships/hyperlink" Target="https://www.linkedin.com/learning/maintaining-a-high-performance-team?trk=ondemandfile" TargetMode="External"/><Relationship Id="rId1561" Type="http://schemas.openxmlformats.org/officeDocument/2006/relationships/hyperlink" Target="https://www.linkedin.com/learning/project-canvas-a-simple-framework-to-learn-project-management-fundamentals?trk=ondemandfile" TargetMode="External"/><Relationship Id="rId60" Type="http://schemas.openxmlformats.org/officeDocument/2006/relationships/hyperlink" Target="https://www.linkedin.com/learning/building-an-adaptability-mindset-in-the-age-of-ai?trk=ondemandfile" TargetMode="External"/><Relationship Id="rId1007" Type="http://schemas.openxmlformats.org/officeDocument/2006/relationships/hyperlink" Target="https://www.linkedin.com/learning/being-a-good-mentee?trk=ondemandfile" TargetMode="External"/><Relationship Id="rId1214" Type="http://schemas.openxmlformats.org/officeDocument/2006/relationships/hyperlink" Target="https://www.linkedin.com/learning/flux-8-tips-for-thriving-in-constant-change-book-bite?trk=ondemandfile" TargetMode="External"/><Relationship Id="rId1421" Type="http://schemas.openxmlformats.org/officeDocument/2006/relationships/hyperlink" Target="https://www.linkedin.com/learning/use-ai-to-reimagine-business-processes?trk=ondemandfile" TargetMode="External"/><Relationship Id="rId1659" Type="http://schemas.openxmlformats.org/officeDocument/2006/relationships/hyperlink" Target="https://www.linkedin.com/learning/3-simple-steps-to-the-perfect-sales-pitch?trk=ondemandfile" TargetMode="External"/><Relationship Id="rId1866" Type="http://schemas.openxmlformats.org/officeDocument/2006/relationships/hyperlink" Target="https://www.linkedin.com/learning/the-path-advice-from-business-leaders-to-guide-your-career?trk=ondemandfile" TargetMode="External"/><Relationship Id="rId1519" Type="http://schemas.openxmlformats.org/officeDocument/2006/relationships/hyperlink" Target="https://www.linkedin.com/learning/hybrid-project-management-combining-agile-and-predictive-methods?trk=ondemandfile" TargetMode="External"/><Relationship Id="rId1726" Type="http://schemas.openxmlformats.org/officeDocument/2006/relationships/hyperlink" Target="https://www.linkedin.com/learning/protect-your-well-being-through-change-and-uncertainty?trk=ondemandfile" TargetMode="External"/><Relationship Id="rId1933" Type="http://schemas.openxmlformats.org/officeDocument/2006/relationships/hyperlink" Target="https://www.linkedin.com/learning/skills-and-the-internal-talent-marketplace?trk=ondemandfile" TargetMode="External"/><Relationship Id="rId18" Type="http://schemas.openxmlformats.org/officeDocument/2006/relationships/hyperlink" Target="https://www.linkedin.com/learning/simple-ways-to-build-personal-accountability?trk=ondemandfile" TargetMode="External"/><Relationship Id="rId167" Type="http://schemas.openxmlformats.org/officeDocument/2006/relationships/hyperlink" Target="https://www.linkedin.com/learning/earn-customer-trust-and-cultivate-lasting-relationships?trk=ondemandfile" TargetMode="External"/><Relationship Id="rId374" Type="http://schemas.openxmlformats.org/officeDocument/2006/relationships/hyperlink" Target="https://www.linkedin.com/learning/performance-marketing-using-video-ads-to-generate-leads?trk=ondemandfile" TargetMode="External"/><Relationship Id="rId581" Type="http://schemas.openxmlformats.org/officeDocument/2006/relationships/hyperlink" Target="https://www.linkedin.com/learning/customer-service-serving-internal-customers-22153306?trk=ondemandfile" TargetMode="External"/><Relationship Id="rId2055" Type="http://schemas.openxmlformats.org/officeDocument/2006/relationships/hyperlink" Target="https://www.linkedin.com/learning/how-managers-create-a-culture-of-belonging?trk=ondemandfile" TargetMode="External"/><Relationship Id="rId234" Type="http://schemas.openxmlformats.org/officeDocument/2006/relationships/hyperlink" Target="https://www.linkedin.com/learning/nano-tips-for-developing-magnetic-charisma-with-shade-zahrai?trk=ondemandfile" TargetMode="External"/><Relationship Id="rId679" Type="http://schemas.openxmlformats.org/officeDocument/2006/relationships/hyperlink" Target="https://www.linkedin.com/learning/paths/career-essentials-in-data-analysis-by-microsoft-and-linkedin?trk=ondemandfile" TargetMode="External"/><Relationship Id="rId886" Type="http://schemas.openxmlformats.org/officeDocument/2006/relationships/hyperlink" Target="https://www.linkedin.com/learning/ethics-conversations-building-an-ethics-based-culture?trk=ondemandfile" TargetMode="External"/><Relationship Id="rId2" Type="http://schemas.openxmlformats.org/officeDocument/2006/relationships/hyperlink" Target="https://www.linkedin.com/learning/paths/building-accountability-and-becoming-results-oriented?trk=ondemandfile" TargetMode="External"/><Relationship Id="rId441" Type="http://schemas.openxmlformats.org/officeDocument/2006/relationships/hyperlink" Target="https://www.linkedin.com/learning/create-inclusive-content-identifying-and-preventing-racism-in-your-marketing?trk=ondemandfile" TargetMode="External"/><Relationship Id="rId539" Type="http://schemas.openxmlformats.org/officeDocument/2006/relationships/hyperlink" Target="https://www.linkedin.com/learning/nano-tips-on-how-to-use-storytelling-for-problem-solving-with-ash-rathod?trk=ondemandfile" TargetMode="External"/><Relationship Id="rId746" Type="http://schemas.openxmlformats.org/officeDocument/2006/relationships/hyperlink" Target="https://www.linkedin.com/learning/five-insights-on-human-centered-learning?trk=ondemandfile" TargetMode="External"/><Relationship Id="rId1071" Type="http://schemas.openxmlformats.org/officeDocument/2006/relationships/hyperlink" Target="https://www.linkedin.com/learning/science-based-habits-for-modern-leadership?trk=ondemandfile" TargetMode="External"/><Relationship Id="rId1169" Type="http://schemas.openxmlformats.org/officeDocument/2006/relationships/hyperlink" Target="https://www.linkedin.com/learning/human-centered-training-techniques-for-effective-leadership?trk=ondemandfile" TargetMode="External"/><Relationship Id="rId1376" Type="http://schemas.openxmlformats.org/officeDocument/2006/relationships/hyperlink" Target="https://www.linkedin.com/learning/communication-skills-for-modern-management?trk=ondemandfile" TargetMode="External"/><Relationship Id="rId1583" Type="http://schemas.openxmlformats.org/officeDocument/2006/relationships/hyperlink" Target="https://www.linkedin.com/learning/strategic-project-risk-management?trk=ondemandfile" TargetMode="External"/><Relationship Id="rId301" Type="http://schemas.openxmlformats.org/officeDocument/2006/relationships/hyperlink" Target="https://www.linkedin.com/learning/cross-cultural-communication-for-b2b-marketing-executives?trk=ondemandfile" TargetMode="External"/><Relationship Id="rId953" Type="http://schemas.openxmlformats.org/officeDocument/2006/relationships/hyperlink" Target="https://www.linkedin.com/learning/paths/internal-mobility:-landing-a-new-job-within-your-current-company?trk=ondemandfile" TargetMode="External"/><Relationship Id="rId1029" Type="http://schemas.openxmlformats.org/officeDocument/2006/relationships/hyperlink" Target="https://www.linkedin.com/learning/nano-tips-for-building-your-leadership-brand-with-india-martin?trk=ondemandfile" TargetMode="External"/><Relationship Id="rId1236" Type="http://schemas.openxmlformats.org/officeDocument/2006/relationships/hyperlink" Target="https://www.linkedin.com/learning/coaching-yourself-and-your-team-from-uncertainty-to-action?trk=ondemandfile" TargetMode="External"/><Relationship Id="rId1790" Type="http://schemas.openxmlformats.org/officeDocument/2006/relationships/hyperlink" Target="https://www.linkedin.com/learning/three-steps-to-mental-well-being-at-work?trk=ondemandfile" TargetMode="External"/><Relationship Id="rId1888" Type="http://schemas.openxmlformats.org/officeDocument/2006/relationships/hyperlink" Target="https://www.linkedin.com/learning/help-your-team-build-the-skills-that-matter-most?trk=ondemandfile" TargetMode="External"/><Relationship Id="rId82" Type="http://schemas.openxmlformats.org/officeDocument/2006/relationships/hyperlink" Target="https://www.linkedin.com/learning/building-resilience-as-a-leader-22683640?trk=ondemandfile" TargetMode="External"/><Relationship Id="rId606" Type="http://schemas.openxmlformats.org/officeDocument/2006/relationships/hyperlink" Target="https://www.linkedin.com/learning/customer-success-aligning-expectations-in-times-of-rapid-change?trk=ondemandfile" TargetMode="External"/><Relationship Id="rId813" Type="http://schemas.openxmlformats.org/officeDocument/2006/relationships/hyperlink" Target="https://www.linkedin.com/learning/foundations-of-business-banking?trk=ondemandfile" TargetMode="External"/><Relationship Id="rId1443" Type="http://schemas.openxmlformats.org/officeDocument/2006/relationships/hyperlink" Target="https://www.linkedin.com/learning/operations-foundations-total-productive-maintenance-tpm?trk=ondemandfile" TargetMode="External"/><Relationship Id="rId1650" Type="http://schemas.openxmlformats.org/officeDocument/2006/relationships/hyperlink" Target="https://www.linkedin.com/learning/sales-strategy-qualifying-opportunities?trk=ondemandfile" TargetMode="External"/><Relationship Id="rId1748" Type="http://schemas.openxmlformats.org/officeDocument/2006/relationships/hyperlink" Target="https://www.linkedin.com/learning/a-guide-to-setting-boundaries-in-the-modern-workplace?trk=ondemandfile" TargetMode="External"/><Relationship Id="rId1303" Type="http://schemas.openxmlformats.org/officeDocument/2006/relationships/hyperlink" Target="https://www.linkedin.com/learning/how-marketers-can-lead-change-management-for-marketing-transformations?trk=ondemandfile" TargetMode="External"/><Relationship Id="rId1510" Type="http://schemas.openxmlformats.org/officeDocument/2006/relationships/hyperlink" Target="https://www.linkedin.com/learning/paths/become-a-six-sigma-yellow-belt?trk=ondemandfile" TargetMode="External"/><Relationship Id="rId1955" Type="http://schemas.openxmlformats.org/officeDocument/2006/relationships/hyperlink" Target="https://www.linkedin.com/learning/paths/dei-accountability-for-individual-contributors?trk=ondemandfile" TargetMode="External"/><Relationship Id="rId1608" Type="http://schemas.openxmlformats.org/officeDocument/2006/relationships/hyperlink" Target="https://www.linkedin.com/learning/how-to-sell-anything-with-confidence?trk=ondemandfile" TargetMode="External"/><Relationship Id="rId1815" Type="http://schemas.openxmlformats.org/officeDocument/2006/relationships/hyperlink" Target="https://www.linkedin.com/learning/data-driven-decisions-in-business-operations?trk=ondemandfile" TargetMode="External"/><Relationship Id="rId189" Type="http://schemas.openxmlformats.org/officeDocument/2006/relationships/hyperlink" Target="https://www.linkedin.com/learning/communicating-with-civility-and-respect-at-work?trk=ondemandfile" TargetMode="External"/><Relationship Id="rId396" Type="http://schemas.openxmlformats.org/officeDocument/2006/relationships/hyperlink" Target="https://www.linkedin.com/learning/digital-marketing-foundations-15054577?trk=ondemandfile" TargetMode="External"/><Relationship Id="rId2077" Type="http://schemas.openxmlformats.org/officeDocument/2006/relationships/hyperlink" Target="https://www.linkedin.com/learning/leading-deib-change-a-methodology?trk=ondemandfile" TargetMode="External"/><Relationship Id="rId256" Type="http://schemas.openxmlformats.org/officeDocument/2006/relationships/hyperlink" Target="https://www.linkedin.com/learning/nano-tips-for-interpersonal-communication-with-shade-zahrai?trk=ondemandfile" TargetMode="External"/><Relationship Id="rId463" Type="http://schemas.openxmlformats.org/officeDocument/2006/relationships/hyperlink" Target="https://www.linkedin.com/learning/essentials-to-advertising-on-pinterest?trk=ondemandfile" TargetMode="External"/><Relationship Id="rId670" Type="http://schemas.openxmlformats.org/officeDocument/2006/relationships/hyperlink" Target="https://www.linkedin.com/learning/big-data-in-the-age-of-ai-24512408?trk=ondemandfile" TargetMode="External"/><Relationship Id="rId1093" Type="http://schemas.openxmlformats.org/officeDocument/2006/relationships/hyperlink" Target="https://www.linkedin.com/learning/taking-the-fear-out-of-feedback?trk=ondemandfile" TargetMode="External"/><Relationship Id="rId116" Type="http://schemas.openxmlformats.org/officeDocument/2006/relationships/hyperlink" Target="https://www.linkedin.com/learning/the-best-leadership-lessons-from-the-worst-bosses?trk=ondemandfile" TargetMode="External"/><Relationship Id="rId323" Type="http://schemas.openxmlformats.org/officeDocument/2006/relationships/hyperlink" Target="https://www.linkedin.com/learning/a-marketer-s-guide-to-cross-departmental-collaboration?trk=ondemandfile" TargetMode="External"/><Relationship Id="rId530" Type="http://schemas.openxmlformats.org/officeDocument/2006/relationships/hyperlink" Target="https://www.linkedin.com/learning/ethical-decision-making-in-business-strategies-for-success?trk=ondemandfile" TargetMode="External"/><Relationship Id="rId768" Type="http://schemas.openxmlformats.org/officeDocument/2006/relationships/hyperlink" Target="https://www.linkedin.com/learning/enhance-teaching-and-learning-with-microsoft-copilot?trk=ondemandfile" TargetMode="External"/><Relationship Id="rId975" Type="http://schemas.openxmlformats.org/officeDocument/2006/relationships/hyperlink" Target="https://www.linkedin.com/learning/nano-tips-for-career-growth-from-today-s-top-business-leaders?trk=ondemandfile" TargetMode="External"/><Relationship Id="rId1160" Type="http://schemas.openxmlformats.org/officeDocument/2006/relationships/hyperlink" Target="https://www.linkedin.com/learning/paths/understanding-generative-ai-for-tech-leaders?trk=ondemandfile" TargetMode="External"/><Relationship Id="rId1398" Type="http://schemas.openxmlformats.org/officeDocument/2006/relationships/hyperlink" Target="https://www.linkedin.com/learning/managing-team-conflict-22834058?trk=ondemandfile" TargetMode="External"/><Relationship Id="rId2004" Type="http://schemas.openxmlformats.org/officeDocument/2006/relationships/hyperlink" Target="https://www.linkedin.com/learning/foundations-of-diversity-equity-inclusion-and-belonging?trk=ondemandfile" TargetMode="External"/><Relationship Id="rId628" Type="http://schemas.openxmlformats.org/officeDocument/2006/relationships/hyperlink" Target="https://www.linkedin.com/learning/delivering-exceptional-live-chat-support-drive-results-and-loyalty?trk=ondemandfile" TargetMode="External"/><Relationship Id="rId835" Type="http://schemas.openxmlformats.org/officeDocument/2006/relationships/hyperlink" Target="https://www.linkedin.com/learning/introduction-to-risk-management?trk=ondemandfile" TargetMode="External"/><Relationship Id="rId1258" Type="http://schemas.openxmlformats.org/officeDocument/2006/relationships/hyperlink" Target="https://www.linkedin.com/learning/paths/digital-transformation-in-practice:-virtual-collaboration-tools?trk=ondemandfile" TargetMode="External"/><Relationship Id="rId1465" Type="http://schemas.openxmlformats.org/officeDocument/2006/relationships/hyperlink" Target="https://www.linkedin.com/learning/paths/successfully-pitching-to-investors?trk=ondemandfile" TargetMode="External"/><Relationship Id="rId1672" Type="http://schemas.openxmlformats.org/officeDocument/2006/relationships/hyperlink" Target="https://www.linkedin.com/learning/sales-skills-how-to-adapt-your-value-proposition?trk=ondemandfile" TargetMode="External"/><Relationship Id="rId1020" Type="http://schemas.openxmlformats.org/officeDocument/2006/relationships/hyperlink" Target="https://www.linkedin.com/learning/paths/advance-your-digital-transformation-strategy-as-a-leader?trk=ondemandfile" TargetMode="External"/><Relationship Id="rId1118" Type="http://schemas.openxmlformats.org/officeDocument/2006/relationships/hyperlink" Target="https://www.linkedin.com/learning/paths/enhance-your-leadership-skills?trk=ondemandfile" TargetMode="External"/><Relationship Id="rId1325" Type="http://schemas.openxmlformats.org/officeDocument/2006/relationships/hyperlink" Target="https://www.linkedin.com/learning/paths/advance-as-a-tech-leader?trk=ondemandfile" TargetMode="External"/><Relationship Id="rId1532" Type="http://schemas.openxmlformats.org/officeDocument/2006/relationships/hyperlink" Target="https://www.linkedin.com/learning/paths/getting-started-as-an-agile-project-manager?trk=ondemandfile" TargetMode="External"/><Relationship Id="rId1977" Type="http://schemas.openxmlformats.org/officeDocument/2006/relationships/hyperlink" Target="https://www.linkedin.com/learning/paths/diversity-and-inclusion-in-technology?trk=ondemandfile" TargetMode="External"/><Relationship Id="rId902" Type="http://schemas.openxmlformats.org/officeDocument/2006/relationships/hyperlink" Target="https://www.linkedin.com/learning/shaping-workplace-culture-as-a-manager?trk=ondemandfile" TargetMode="External"/><Relationship Id="rId1837" Type="http://schemas.openxmlformats.org/officeDocument/2006/relationships/hyperlink" Target="https://www.linkedin.com/learning/creating-an-ai-adoption-strategy-for-businesses?trk=ondemandfile" TargetMode="External"/><Relationship Id="rId31" Type="http://schemas.openxmlformats.org/officeDocument/2006/relationships/hyperlink" Target="https://www.linkedin.com/learning/nano-tips-to-boost-productivity-with-shade-zahrai?trk=ondemandfile" TargetMode="External"/><Relationship Id="rId2099" Type="http://schemas.openxmlformats.org/officeDocument/2006/relationships/hyperlink" Target="https://www.linkedin.com/learning/b2b-content-marketing-strategy-seo-writing?trk=ondemandfile" TargetMode="External"/><Relationship Id="rId180" Type="http://schemas.openxmlformats.org/officeDocument/2006/relationships/hyperlink" Target="https://www.linkedin.com/learning/peer-coaching-for-leaders-managers-and-teams?trk=ondemandfile" TargetMode="External"/><Relationship Id="rId278" Type="http://schemas.openxmlformats.org/officeDocument/2006/relationships/hyperlink" Target="https://www.linkedin.com/learning/strategies-for-negotiation-nano-tips-with-chris-croft?trk=ondemandfile" TargetMode="External"/><Relationship Id="rId1904" Type="http://schemas.openxmlformats.org/officeDocument/2006/relationships/hyperlink" Target="https://www.linkedin.com/learning/progressing-underrepresented-talent-to-leadership?trk=ondemandfile" TargetMode="External"/><Relationship Id="rId485" Type="http://schemas.openxmlformats.org/officeDocument/2006/relationships/hyperlink" Target="https://www.linkedin.com/learning/paths/applying-generative-ai-as-a-creative-professional?trk=ondemandfile" TargetMode="External"/><Relationship Id="rId692" Type="http://schemas.openxmlformats.org/officeDocument/2006/relationships/hyperlink" Target="https://www.linkedin.com/learning/data-visualization-for-data-analysis-and-analytics-24093843?trk=ondemandfile" TargetMode="External"/><Relationship Id="rId138" Type="http://schemas.openxmlformats.org/officeDocument/2006/relationships/hyperlink" Target="https://www.linkedin.com/learning/managing-team-conflict-22834058?trk=ondemandfile" TargetMode="External"/><Relationship Id="rId345" Type="http://schemas.openxmlformats.org/officeDocument/2006/relationships/hyperlink" Target="https://www.linkedin.com/learning/future-proof-your-marketing-genai-integration-for-roi-optimization?trk=ondemandfile" TargetMode="External"/><Relationship Id="rId552" Type="http://schemas.openxmlformats.org/officeDocument/2006/relationships/hyperlink" Target="https://www.linkedin.com/learning/nano-tips-to-think-faster-and-make-better-decisions-with-shade-zahrai?trk=ondemandfile" TargetMode="External"/><Relationship Id="rId997" Type="http://schemas.openxmlformats.org/officeDocument/2006/relationships/hyperlink" Target="https://www.linkedin.com/learning/closing-the-seven-power-gaps-that-limit-your-career?trk=ondemandfile" TargetMode="External"/><Relationship Id="rId1182" Type="http://schemas.openxmlformats.org/officeDocument/2006/relationships/hyperlink" Target="https://www.linkedin.com/learning/leading-international-growth?trk=ondemandfile" TargetMode="External"/><Relationship Id="rId2026" Type="http://schemas.openxmlformats.org/officeDocument/2006/relationships/hyperlink" Target="https://www.linkedin.com/learning/fostering-belonging-without-burnout?trk=ondemandfile" TargetMode="External"/><Relationship Id="rId205" Type="http://schemas.openxmlformats.org/officeDocument/2006/relationships/hyperlink" Target="https://www.linkedin.com/learning/french-for-absolute-beginners?trk=ondemandfile" TargetMode="External"/><Relationship Id="rId412" Type="http://schemas.openxmlformats.org/officeDocument/2006/relationships/hyperlink" Target="https://www.linkedin.com/learning/marketing-strategy-nurturing-your-customers?trk=ondemandfile" TargetMode="External"/><Relationship Id="rId857" Type="http://schemas.openxmlformats.org/officeDocument/2006/relationships/hyperlink" Target="https://www.linkedin.com/learning/paths/become-a-tech-recruiter?trk=ondemandfile" TargetMode="External"/><Relationship Id="rId1042" Type="http://schemas.openxmlformats.org/officeDocument/2006/relationships/hyperlink" Target="https://www.linkedin.com/learning/paths/build-ai-aptitude-as-a-middle-manager?trk=ondemandfile" TargetMode="External"/><Relationship Id="rId1487" Type="http://schemas.openxmlformats.org/officeDocument/2006/relationships/hyperlink" Target="https://www.linkedin.com/learning/designing-a-presentation-24080266?trk=ondemandfile" TargetMode="External"/><Relationship Id="rId1694" Type="http://schemas.openxmlformats.org/officeDocument/2006/relationships/hyperlink" Target="https://www.linkedin.com/learning/paths/leaders-as-multipliers-of-well-being?trk=ondemandfile" TargetMode="External"/><Relationship Id="rId717" Type="http://schemas.openxmlformats.org/officeDocument/2006/relationships/hyperlink" Target="https://www.linkedin.com/learning/paths/master-sql-for-data-science?trk=ondemandfile" TargetMode="External"/><Relationship Id="rId924" Type="http://schemas.openxmlformats.org/officeDocument/2006/relationships/hyperlink" Target="https://www.linkedin.com/learning/employee-experience-in-a-hybrid-business-world?trk=ondemandfile" TargetMode="External"/><Relationship Id="rId1347" Type="http://schemas.openxmlformats.org/officeDocument/2006/relationships/hyperlink" Target="https://www.linkedin.com/learning/paths/dei-actions-for-managers?trk=ondemandfile" TargetMode="External"/><Relationship Id="rId1554" Type="http://schemas.openxmlformats.org/officeDocument/2006/relationships/hyperlink" Target="https://www.linkedin.com/learning/adopting-agile-strategies-for-successful-implementation?trk=ondemandfile" TargetMode="External"/><Relationship Id="rId1761" Type="http://schemas.openxmlformats.org/officeDocument/2006/relationships/hyperlink" Target="https://www.linkedin.com/learning/strengthening-your-inner-iq-align-body-and-mind-for-optimal-results?trk=ondemandfile" TargetMode="External"/><Relationship Id="rId1999" Type="http://schemas.openxmlformats.org/officeDocument/2006/relationships/hyperlink" Target="https://www.linkedin.com/learning/paths/manage-remote-and-hybrid-teams-as-a-senior-manager?trk=ondemandfile" TargetMode="External"/><Relationship Id="rId53" Type="http://schemas.openxmlformats.org/officeDocument/2006/relationships/hyperlink" Target="https://www.linkedin.com/learning/meeting-the-needs-of-employees-and-driving-business-results?trk=ondemandfile" TargetMode="External"/><Relationship Id="rId1207" Type="http://schemas.openxmlformats.org/officeDocument/2006/relationships/hyperlink" Target="https://www.linkedin.com/learning/goal-driven-organizational-change-for-business-leaders?trk=ondemandfile" TargetMode="External"/><Relationship Id="rId1414" Type="http://schemas.openxmlformats.org/officeDocument/2006/relationships/hyperlink" Target="https://www.linkedin.com/learning/paths/become-a-six-sigma-yellow-belt?trk=ondemandfile" TargetMode="External"/><Relationship Id="rId1621" Type="http://schemas.openxmlformats.org/officeDocument/2006/relationships/hyperlink" Target="https://www.linkedin.com/learning/using-empathy-to-close-deals?trk=ondemandfile" TargetMode="External"/><Relationship Id="rId1859" Type="http://schemas.openxmlformats.org/officeDocument/2006/relationships/hyperlink" Target="https://www.linkedin.com/learning/paths/advance-your-skills-as-a-manager?trk=ondemandfile" TargetMode="External"/><Relationship Id="rId1719" Type="http://schemas.openxmlformats.org/officeDocument/2006/relationships/hyperlink" Target="https://www.linkedin.com/learning/nano-tips-for-unlocking-micro-moments-with-gemma-leigh-roberts?trk=ondemandfile" TargetMode="External"/><Relationship Id="rId1926" Type="http://schemas.openxmlformats.org/officeDocument/2006/relationships/hyperlink" Target="https://www.linkedin.com/learning/talent-sourcing-2022?trk=ondemandfile" TargetMode="External"/><Relationship Id="rId2090" Type="http://schemas.openxmlformats.org/officeDocument/2006/relationships/hyperlink" Target="https://www.linkedin.com/learning/the-three-bucket-system-how-to-get-your-writing-done-every-day?trk=ondemandfile" TargetMode="External"/><Relationship Id="rId367" Type="http://schemas.openxmlformats.org/officeDocument/2006/relationships/hyperlink" Target="https://www.linkedin.com/learning/nano-tips-for-marketing-using-ai-tools-with-sam-dey?trk=ondemandfile" TargetMode="External"/><Relationship Id="rId574" Type="http://schemas.openxmlformats.org/officeDocument/2006/relationships/hyperlink" Target="https://www.linkedin.com/learning/paths/customer-success-foundations-professional-certificate-by-churnzero?trk=ondemandfile" TargetMode="External"/><Relationship Id="rId2048" Type="http://schemas.openxmlformats.org/officeDocument/2006/relationships/hyperlink" Target="https://www.linkedin.com/learning/skills-first-recruiting-with-a-dei-mindset?trk=ondemandfile" TargetMode="External"/><Relationship Id="rId227" Type="http://schemas.openxmlformats.org/officeDocument/2006/relationships/hyperlink" Target="https://www.linkedin.com/learning/making-messages-memorable?trk=ondemandfile" TargetMode="External"/><Relationship Id="rId781" Type="http://schemas.openxmlformats.org/officeDocument/2006/relationships/hyperlink" Target="https://www.linkedin.com/learning/banking-basics-what-every-business-leader-must-know?trk=ondemandfile" TargetMode="External"/><Relationship Id="rId879" Type="http://schemas.openxmlformats.org/officeDocument/2006/relationships/hyperlink" Target="https://www.linkedin.com/learning/paths/diversity,-equity,-inclusion,-and-belonging-for-hr-professionals-and-leaders?trk=ondemandfile" TargetMode="External"/><Relationship Id="rId434" Type="http://schemas.openxmlformats.org/officeDocument/2006/relationships/hyperlink" Target="https://www.linkedin.com/learning/humanizing-your-personal-brand-in-the-age-of-ai-advanced-strategies-for-authentic-connection?trk=ondemandfile" TargetMode="External"/><Relationship Id="rId641" Type="http://schemas.openxmlformats.org/officeDocument/2006/relationships/hyperlink" Target="https://www.linkedin.com/learning/customer-journey-mapping-with-generative-ai?trk=ondemandfile" TargetMode="External"/><Relationship Id="rId739" Type="http://schemas.openxmlformats.org/officeDocument/2006/relationships/hyperlink" Target="https://www.linkedin.com/learning/paths/sql-for-data-professionals-in-finance?trk=ondemandfile" TargetMode="External"/><Relationship Id="rId1064" Type="http://schemas.openxmlformats.org/officeDocument/2006/relationships/hyperlink" Target="https://www.linkedin.com/learning/paths/build-coaching-and-employee-development-skills-as-an-aspiring-manager?trk=ondemandfile" TargetMode="External"/><Relationship Id="rId1271" Type="http://schemas.openxmlformats.org/officeDocument/2006/relationships/hyperlink" Target="https://www.linkedin.com/learning/body-language-for-leaders-and-managers?trk=ondemandfile" TargetMode="External"/><Relationship Id="rId1369" Type="http://schemas.openxmlformats.org/officeDocument/2006/relationships/hyperlink" Target="https://www.linkedin.com/learning/paths/leadership-effectiveness-in-global-organizations?trk=ondemandfile" TargetMode="External"/><Relationship Id="rId1576" Type="http://schemas.openxmlformats.org/officeDocument/2006/relationships/hyperlink" Target="https://www.linkedin.com/learning/copilot-for-project-management-build-an-ai-powered-budget-tracker-and-forecaster?trk=ondemandfile" TargetMode="External"/><Relationship Id="rId501" Type="http://schemas.openxmlformats.org/officeDocument/2006/relationships/hyperlink" Target="https://www.linkedin.com/learning/nano-tips-for-innovative-ideation-with-lisa-bodell?trk=ondemandfile" TargetMode="External"/><Relationship Id="rId946" Type="http://schemas.openxmlformats.org/officeDocument/2006/relationships/hyperlink" Target="https://www.linkedin.com/learning/career-advocacy-how-to-make-your-next-move?trk=ondemandfile" TargetMode="External"/><Relationship Id="rId1131" Type="http://schemas.openxmlformats.org/officeDocument/2006/relationships/hyperlink" Target="https://www.linkedin.com/learning/lead-with-positive-power?trk=ondemandfile" TargetMode="External"/><Relationship Id="rId1229" Type="http://schemas.openxmlformats.org/officeDocument/2006/relationships/hyperlink" Target="https://www.linkedin.com/learning/leading-your-team-through-change?trk=ondemandfile" TargetMode="External"/><Relationship Id="rId1783" Type="http://schemas.openxmlformats.org/officeDocument/2006/relationships/hyperlink" Target="https://www.linkedin.com/learning/nano-tips-for-using-mindfulness-to-handle-difficult-conversations-at-work-with-lillian-daniels?trk=ondemandfile" TargetMode="External"/><Relationship Id="rId1990" Type="http://schemas.openxmlformats.org/officeDocument/2006/relationships/hyperlink" Target="https://www.linkedin.com/learning/understanding-and-supporting-muslim-colleagues-at-work?trk=ondemandfile" TargetMode="External"/><Relationship Id="rId75" Type="http://schemas.openxmlformats.org/officeDocument/2006/relationships/hyperlink" Target="https://www.linkedin.com/learning/harnessing-change-to-unleash-your-potential?trk=ondemandfile" TargetMode="External"/><Relationship Id="rId806" Type="http://schemas.openxmlformats.org/officeDocument/2006/relationships/hyperlink" Target="https://www.linkedin.com/learning/accounting-ethics-managing-mis-and-disinformation-through-professional-skepticism?trk=ondemandfile" TargetMode="External"/><Relationship Id="rId1436" Type="http://schemas.openxmlformats.org/officeDocument/2006/relationships/hyperlink" Target="https://www.linkedin.com/learning/digital-transformation-in-supply-chains?trk=ondemandfile" TargetMode="External"/><Relationship Id="rId1643" Type="http://schemas.openxmlformats.org/officeDocument/2006/relationships/hyperlink" Target="https://www.linkedin.com/learning/personalized-sales-how-real-connections-can-produce-powerful-results?trk=ondemandfile" TargetMode="External"/><Relationship Id="rId1850" Type="http://schemas.openxmlformats.org/officeDocument/2006/relationships/hyperlink" Target="https://www.linkedin.com/learning/strategic-sourcing-of-suppliers?trk=ondemandfile" TargetMode="External"/><Relationship Id="rId1503" Type="http://schemas.openxmlformats.org/officeDocument/2006/relationships/hyperlink" Target="https://www.linkedin.com/learning/artificial-intelligence-for-project-managers-24531458?trk=ondemandfile" TargetMode="External"/><Relationship Id="rId1710" Type="http://schemas.openxmlformats.org/officeDocument/2006/relationships/hyperlink" Target="https://www.linkedin.com/learning/it-s-all-possible-blinkist-summary?trk=ondemandfile" TargetMode="External"/><Relationship Id="rId1948" Type="http://schemas.openxmlformats.org/officeDocument/2006/relationships/hyperlink" Target="https://www.linkedin.com/learning/becoming-an-ally-to-all?trk=ondemandfile" TargetMode="External"/><Relationship Id="rId291" Type="http://schemas.openxmlformats.org/officeDocument/2006/relationships/hyperlink" Target="https://www.linkedin.com/learning/powerful-questions-every-leader-should-ask-to-enhance-team-communication?trk=ondemandfile" TargetMode="External"/><Relationship Id="rId1808" Type="http://schemas.openxmlformats.org/officeDocument/2006/relationships/hyperlink" Target="https://www.linkedin.com/learning/dismantling-stigma-a-mental-health-framework-for-hr-and-people-leaders?trk=ondemandfile" TargetMode="External"/><Relationship Id="rId151" Type="http://schemas.openxmlformats.org/officeDocument/2006/relationships/hyperlink" Target="https://www.linkedin.com/learning/paths/improve-your-teamwork-skills?trk=ondemandfile" TargetMode="External"/><Relationship Id="rId389" Type="http://schemas.openxmlformats.org/officeDocument/2006/relationships/hyperlink" Target="https://www.linkedin.com/learning/b2b-marketing-foundations-18015826?trk=ondemandfile" TargetMode="External"/><Relationship Id="rId596" Type="http://schemas.openxmlformats.org/officeDocument/2006/relationships/hyperlink" Target="https://www.linkedin.com/learning/tackling-intense-customer-service-moments?trk=ondemandfile" TargetMode="External"/><Relationship Id="rId249" Type="http://schemas.openxmlformats.org/officeDocument/2006/relationships/hyperlink" Target="https://www.linkedin.com/learning/use-your-strengths-for-impact-and-influence-at-work?trk=ondemandfile" TargetMode="External"/><Relationship Id="rId456" Type="http://schemas.openxmlformats.org/officeDocument/2006/relationships/hyperlink" Target="https://www.linkedin.com/learning/strategic-content-repurposing-for-marketers?trk=ondemandfile" TargetMode="External"/><Relationship Id="rId663" Type="http://schemas.openxmlformats.org/officeDocument/2006/relationships/hyperlink" Target="https://www.linkedin.com/learning/paths/advance-your-data-skills-in-apache-spark?trk=ondemandfile" TargetMode="External"/><Relationship Id="rId870" Type="http://schemas.openxmlformats.org/officeDocument/2006/relationships/hyperlink" Target="https://www.linkedin.com/learning/nano-tips-for-adding-value-to-your-organization-with-eliana-goldstein?trk=ondemandfile" TargetMode="External"/><Relationship Id="rId1086" Type="http://schemas.openxmlformats.org/officeDocument/2006/relationships/hyperlink" Target="https://www.linkedin.com/learning/paths/dei-actions-for-senior-leaders?trk=ondemandfile" TargetMode="External"/><Relationship Id="rId1293" Type="http://schemas.openxmlformats.org/officeDocument/2006/relationships/hyperlink" Target="https://www.linkedin.com/learning/lids-ceo-tom-ripley-thirty-minute-mentors?trk=ondemandfile" TargetMode="External"/><Relationship Id="rId109" Type="http://schemas.openxmlformats.org/officeDocument/2006/relationships/hyperlink" Target="https://www.linkedin.com/learning/leaders-five-tips-for-establishing-team-processes?trk=ondemandfile" TargetMode="External"/><Relationship Id="rId316" Type="http://schemas.openxmlformats.org/officeDocument/2006/relationships/hyperlink" Target="https://www.linkedin.com/learning/managing-team-conflict-22834058?trk=ondemandfile" TargetMode="External"/><Relationship Id="rId523" Type="http://schemas.openxmlformats.org/officeDocument/2006/relationships/hyperlink" Target="https://www.linkedin.com/learning/custom-gpts-for-creative-problem-solving?trk=ondemandfile" TargetMode="External"/><Relationship Id="rId968" Type="http://schemas.openxmlformats.org/officeDocument/2006/relationships/hyperlink" Target="https://www.linkedin.com/learning/how-to-stay-goal-focused?trk=ondemandfile" TargetMode="External"/><Relationship Id="rId1153" Type="http://schemas.openxmlformats.org/officeDocument/2006/relationships/hyperlink" Target="https://www.linkedin.com/learning/trust-the-language-of-leadership?trk=ondemandfile" TargetMode="External"/><Relationship Id="rId1598" Type="http://schemas.openxmlformats.org/officeDocument/2006/relationships/hyperlink" Target="https://www.linkedin.com/learning/data-driven-sales-enablement?trk=ondemandfile" TargetMode="External"/><Relationship Id="rId97" Type="http://schemas.openxmlformats.org/officeDocument/2006/relationships/hyperlink" Target="https://www.linkedin.com/learning/the-psychology-of-motivation?trk=ondemandfile" TargetMode="External"/><Relationship Id="rId730" Type="http://schemas.openxmlformats.org/officeDocument/2006/relationships/hyperlink" Target="https://www.linkedin.com/learning/advanced-mysql-data-analysis?trk=ondemandfile" TargetMode="External"/><Relationship Id="rId828" Type="http://schemas.openxmlformats.org/officeDocument/2006/relationships/hyperlink" Target="https://www.linkedin.com/learning/economics-for-capital-markets?trk=ondemandfile" TargetMode="External"/><Relationship Id="rId1013" Type="http://schemas.openxmlformats.org/officeDocument/2006/relationships/hyperlink" Target="https://www.linkedin.com/learning/increasing-tech-team-productivity-tools-strategies-and-workflows-for-high-performance?trk=ondemandfile" TargetMode="External"/><Relationship Id="rId1360" Type="http://schemas.openxmlformats.org/officeDocument/2006/relationships/hyperlink" Target="https://www.linkedin.com/learning/navigating-perfectionism-as-a-manager?trk=ondemandfile" TargetMode="External"/><Relationship Id="rId1458" Type="http://schemas.openxmlformats.org/officeDocument/2006/relationships/hyperlink" Target="https://www.linkedin.com/learning/create-and-deliver-standout-technical-presentations?trk=ondemandfile" TargetMode="External"/><Relationship Id="rId1665" Type="http://schemas.openxmlformats.org/officeDocument/2006/relationships/hyperlink" Target="https://www.linkedin.com/learning/cold-calling-the-first-seven-seconds?trk=ondemandfile" TargetMode="External"/><Relationship Id="rId1872" Type="http://schemas.openxmlformats.org/officeDocument/2006/relationships/hyperlink" Target="https://www.linkedin.com/learning/compassionate-candor-a-radical-approach-to-management-with-kim-scott?trk=ondemandfile" TargetMode="External"/><Relationship Id="rId1220" Type="http://schemas.openxmlformats.org/officeDocument/2006/relationships/hyperlink" Target="https://www.linkedin.com/learning/what-not-to-do-on-change-work?trk=ondemandfile" TargetMode="External"/><Relationship Id="rId1318" Type="http://schemas.openxmlformats.org/officeDocument/2006/relationships/hyperlink" Target="https://www.linkedin.com/learning/be-the-transformative-leader-your-organization-needs-now?trk=ondemandfile" TargetMode="External"/><Relationship Id="rId1525" Type="http://schemas.openxmlformats.org/officeDocument/2006/relationships/hyperlink" Target="https://www.linkedin.com/learning/mastering-complexity-essential-skills-for-project-managers?trk=ondemandfile" TargetMode="External"/><Relationship Id="rId1732" Type="http://schemas.openxmlformats.org/officeDocument/2006/relationships/hyperlink" Target="https://www.linkedin.com/learning/strategies-for-working-parents?trk=ondemandfile" TargetMode="External"/><Relationship Id="rId24" Type="http://schemas.openxmlformats.org/officeDocument/2006/relationships/hyperlink" Target="https://www.linkedin.com/learning/get-it-done-surprising-lessons-from-motivation-science-book-bite?trk=ondemandfile" TargetMode="External"/><Relationship Id="rId173" Type="http://schemas.openxmlformats.org/officeDocument/2006/relationships/hyperlink" Target="https://www.linkedin.com/learning/bystander-training-from-bystander-to-upstander-2022?trk=ondemandfile" TargetMode="External"/><Relationship Id="rId380" Type="http://schemas.openxmlformats.org/officeDocument/2006/relationships/hyperlink" Target="https://www.linkedin.com/learning/the-ultimate-guide-to-b2b-digital-marketing?trk=ondemandfile" TargetMode="External"/><Relationship Id="rId2061" Type="http://schemas.openxmlformats.org/officeDocument/2006/relationships/hyperlink" Target="https://www.linkedin.com/learning/data-driven-dei-decision-making?trk=ondemandfile" TargetMode="External"/><Relationship Id="rId240" Type="http://schemas.openxmlformats.org/officeDocument/2006/relationships/hyperlink" Target="https://www.linkedin.com/learning/portuguese-for-absolute-beginners?trk=ondemandfile" TargetMode="External"/><Relationship Id="rId478" Type="http://schemas.openxmlformats.org/officeDocument/2006/relationships/hyperlink" Target="https://www.linkedin.com/learning/python-for-marketing-23753153?trk=ondemandfile" TargetMode="External"/><Relationship Id="rId685" Type="http://schemas.openxmlformats.org/officeDocument/2006/relationships/hyperlink" Target="https://www.linkedin.com/learning/paths/data-science-professional-certificate-by-knime?trk=ondemandfile" TargetMode="External"/><Relationship Id="rId892" Type="http://schemas.openxmlformats.org/officeDocument/2006/relationships/hyperlink" Target="https://www.linkedin.com/learning/human-resources-compensation-and-benefits?trk=ondemandfile" TargetMode="External"/><Relationship Id="rId100" Type="http://schemas.openxmlformats.org/officeDocument/2006/relationships/hyperlink" Target="https://www.linkedin.com/learning/paths/manage-remote-and-hybrid-teams-as-a-middle-manager?trk=ondemandfile" TargetMode="External"/><Relationship Id="rId338" Type="http://schemas.openxmlformats.org/officeDocument/2006/relationships/hyperlink" Target="https://www.linkedin.com/learning/paths/develop-your-seo-skills?trk=ondemandfile" TargetMode="External"/><Relationship Id="rId545" Type="http://schemas.openxmlformats.org/officeDocument/2006/relationships/hyperlink" Target="https://www.linkedin.com/learning/strategic-thinking-tips-to-solve-problems-and-innovate?trk=ondemandfile" TargetMode="External"/><Relationship Id="rId752" Type="http://schemas.openxmlformats.org/officeDocument/2006/relationships/hyperlink" Target="https://www.linkedin.com/learning/how-to-craft-content-and-trainings-that-keep-teams-engaged?trk=ondemandfile" TargetMode="External"/><Relationship Id="rId1175" Type="http://schemas.openxmlformats.org/officeDocument/2006/relationships/hyperlink" Target="https://www.linkedin.com/learning/discovery-driven-leadership-with-rita-mcgrath?trk=ondemandfile" TargetMode="External"/><Relationship Id="rId1382" Type="http://schemas.openxmlformats.org/officeDocument/2006/relationships/hyperlink" Target="https://www.linkedin.com/learning/inclusive-feedback-skills-for-managers?trk=ondemandfile" TargetMode="External"/><Relationship Id="rId2019" Type="http://schemas.openxmlformats.org/officeDocument/2006/relationships/hyperlink" Target="https://www.linkedin.com/learning/nano-tips-for-cross-cultural-communication-for-leaders-with-india-gary-martin?trk=ondemandfile" TargetMode="External"/><Relationship Id="rId405" Type="http://schemas.openxmlformats.org/officeDocument/2006/relationships/hyperlink" Target="https://www.linkedin.com/learning/how-to-write-a-marketing-plan?trk=ondemandfile" TargetMode="External"/><Relationship Id="rId612" Type="http://schemas.openxmlformats.org/officeDocument/2006/relationships/hyperlink" Target="https://www.linkedin.com/learning/time-management-for-customer-service-professionals?trk=ondemandfile" TargetMode="External"/><Relationship Id="rId1035" Type="http://schemas.openxmlformats.org/officeDocument/2006/relationships/hyperlink" Target="https://www.linkedin.com/learning/thought-leadership-business-models?trk=ondemandfile" TargetMode="External"/><Relationship Id="rId1242" Type="http://schemas.openxmlformats.org/officeDocument/2006/relationships/hyperlink" Target="https://www.linkedin.com/learning/paths/advance-your-skills-as-a-leader-in-the-hybrid/remote-workplace?trk=ondemandfile" TargetMode="External"/><Relationship Id="rId1687" Type="http://schemas.openxmlformats.org/officeDocument/2006/relationships/hyperlink" Target="https://www.linkedin.com/learning/balancing-work-and-life-14577337?trk=ondemandfile" TargetMode="External"/><Relationship Id="rId1894" Type="http://schemas.openxmlformats.org/officeDocument/2006/relationships/hyperlink" Target="https://www.linkedin.com/learning/coaching-in-action-for-leaders-and-managers?trk=ondemandfile" TargetMode="External"/><Relationship Id="rId917" Type="http://schemas.openxmlformats.org/officeDocument/2006/relationships/hyperlink" Target="https://www.linkedin.com/learning/the-data-science-of-using-people-analytics-24558012?trk=ondemandfile" TargetMode="External"/><Relationship Id="rId1102" Type="http://schemas.openxmlformats.org/officeDocument/2006/relationships/hyperlink" Target="https://www.linkedin.com/learning/paths/develop-your-skills-as-a-new-or-emerging-people-leader?trk=ondemandfile" TargetMode="External"/><Relationship Id="rId1547" Type="http://schemas.openxmlformats.org/officeDocument/2006/relationships/hyperlink" Target="https://www.linkedin.com/learning/getting-started-as-a-project-procurement-manager?trk=ondemandfile" TargetMode="External"/><Relationship Id="rId1754" Type="http://schemas.openxmlformats.org/officeDocument/2006/relationships/hyperlink" Target="https://www.linkedin.com/learning/realistic-strategies-to-talk-about-mental-health-at-work?trk=ondemandfile" TargetMode="External"/><Relationship Id="rId1961" Type="http://schemas.openxmlformats.org/officeDocument/2006/relationships/hyperlink" Target="https://www.linkedin.com/learning/paths/dei-actions-for-individual-contributors?trk=ondemandfile" TargetMode="External"/><Relationship Id="rId46" Type="http://schemas.openxmlformats.org/officeDocument/2006/relationships/hyperlink" Target="https://www.linkedin.com/learning/the-deadline-effect-mastering-time-management-book-bite?trk=ondemandfile" TargetMode="External"/><Relationship Id="rId1407" Type="http://schemas.openxmlformats.org/officeDocument/2006/relationships/hyperlink" Target="https://www.linkedin.com/learning/agile-project-management-continuous-improvement?trk=ondemandfile" TargetMode="External"/><Relationship Id="rId1614" Type="http://schemas.openxmlformats.org/officeDocument/2006/relationships/hyperlink" Target="https://www.linkedin.com/learning/overcoming-a-transactional-mindset-for-sales?trk=ondemandfile" TargetMode="External"/><Relationship Id="rId1821" Type="http://schemas.openxmlformats.org/officeDocument/2006/relationships/hyperlink" Target="https://www.linkedin.com/learning/how-to-make-strategic-thinking-a-habit-22614178?trk=ondemandfile" TargetMode="External"/><Relationship Id="rId195" Type="http://schemas.openxmlformats.org/officeDocument/2006/relationships/hyperlink" Target="https://www.linkedin.com/learning/communication-tips-to-accelerate-your-career?trk=ondemandfile" TargetMode="External"/><Relationship Id="rId1919" Type="http://schemas.openxmlformats.org/officeDocument/2006/relationships/hyperlink" Target="https://www.linkedin.com/learning/paths/hr-leadership-in-a-hybrid-business-world?trk=ondemandfile" TargetMode="External"/><Relationship Id="rId2083" Type="http://schemas.openxmlformats.org/officeDocument/2006/relationships/hyperlink" Target="https://www.linkedin.com/learning/business-writing-principles?trk=ondemandfile" TargetMode="External"/><Relationship Id="rId262" Type="http://schemas.openxmlformats.org/officeDocument/2006/relationships/hyperlink" Target="https://www.linkedin.com/learning/communicating-with-clarity-as-a-manager?trk=ondemandfile" TargetMode="External"/><Relationship Id="rId567" Type="http://schemas.openxmlformats.org/officeDocument/2006/relationships/hyperlink" Target="https://www.linkedin.com/learning/critical-thinking-for-better-judgment-and-decision-making-with-audio-descriptions?trk=ondemandfile" TargetMode="External"/><Relationship Id="rId1197" Type="http://schemas.openxmlformats.org/officeDocument/2006/relationships/hyperlink" Target="https://www.linkedin.com/learning/paths/improve-your-change-communication-skills?trk=ondemandfile" TargetMode="External"/><Relationship Id="rId122" Type="http://schemas.openxmlformats.org/officeDocument/2006/relationships/hyperlink" Target="https://www.linkedin.com/learning/daily-habits-for-effective-people-management?trk=ondemandfile" TargetMode="External"/><Relationship Id="rId774" Type="http://schemas.openxmlformats.org/officeDocument/2006/relationships/hyperlink" Target="https://www.linkedin.com/learning/reinforcement-learning-foundations?trk=ondemandfile" TargetMode="External"/><Relationship Id="rId981" Type="http://schemas.openxmlformats.org/officeDocument/2006/relationships/hyperlink" Target="https://www.linkedin.com/learning/skills-to-build-stronger-work-relationships?trk=ondemandfile" TargetMode="External"/><Relationship Id="rId1057" Type="http://schemas.openxmlformats.org/officeDocument/2006/relationships/hyperlink" Target="https://www.linkedin.com/learning/investing-your-time-effectively-as-a-manager?trk=ondemandfile" TargetMode="External"/><Relationship Id="rId2010" Type="http://schemas.openxmlformats.org/officeDocument/2006/relationships/hyperlink" Target="https://www.linkedin.com/learning/speaking-up-for-yourself-and-underrepresented-groups?trk=ondemandfile" TargetMode="External"/><Relationship Id="rId427" Type="http://schemas.openxmlformats.org/officeDocument/2006/relationships/hyperlink" Target="https://www.linkedin.com/learning/social-media-stories-creative-strategies-and-tips?trk=ondemandfile" TargetMode="External"/><Relationship Id="rId634" Type="http://schemas.openxmlformats.org/officeDocument/2006/relationships/hyperlink" Target="https://www.linkedin.com/learning/onboard-new-customers-for-loyalty-engagement-and-expansion?trk=ondemandfile" TargetMode="External"/><Relationship Id="rId841" Type="http://schemas.openxmlformats.org/officeDocument/2006/relationships/hyperlink" Target="https://www.linkedin.com/learning/applied-fixed-income?trk=ondemandfile" TargetMode="External"/><Relationship Id="rId1264" Type="http://schemas.openxmlformats.org/officeDocument/2006/relationships/hyperlink" Target="https://www.linkedin.com/learning/paths/lead-inclusive-teams-and-organizations?trk=ondemandfile" TargetMode="External"/><Relationship Id="rId1471" Type="http://schemas.openxmlformats.org/officeDocument/2006/relationships/hyperlink" Target="https://www.linkedin.com/learning/nano-tips-for-creating-captivating-virtual-presentations-with-lorraine-k-lee?trk=ondemandfile" TargetMode="External"/><Relationship Id="rId1569" Type="http://schemas.openxmlformats.org/officeDocument/2006/relationships/hyperlink" Target="https://www.linkedin.com/learning/project-management-foundations-procurement-23045678?trk=ondemandfile" TargetMode="External"/><Relationship Id="rId701" Type="http://schemas.openxmlformats.org/officeDocument/2006/relationships/hyperlink" Target="https://www.linkedin.com/learning/paths/getting-started-as-a-business-analyst?trk=ondemandfile" TargetMode="External"/><Relationship Id="rId939" Type="http://schemas.openxmlformats.org/officeDocument/2006/relationships/hyperlink" Target="https://www.linkedin.com/learning/paths/build-and-manage-high-impact-teams?trk=ondemandfile" TargetMode="External"/><Relationship Id="rId1124" Type="http://schemas.openxmlformats.org/officeDocument/2006/relationships/hyperlink" Target="https://www.linkedin.com/learning/paths/human-skills-for-managers-professional-certificate-by-linkedin-learning?trk=ondemandfile" TargetMode="External"/><Relationship Id="rId1331" Type="http://schemas.openxmlformats.org/officeDocument/2006/relationships/hyperlink" Target="https://www.linkedin.com/learning/paths/build-and-manage-high-impact-teams?trk=ondemandfile" TargetMode="External"/><Relationship Id="rId1776" Type="http://schemas.openxmlformats.org/officeDocument/2006/relationships/hyperlink" Target="https://www.linkedin.com/learning/how-to-create-interesting-and-meaningful-work?trk=ondemandfile" TargetMode="External"/><Relationship Id="rId1983" Type="http://schemas.openxmlformats.org/officeDocument/2006/relationships/hyperlink" Target="https://www.linkedin.com/learning/paths/diversity,-equity,-inclusion,-and-belonging-for-hr-professionals-and-leaders?trk=ondemandfile" TargetMode="External"/><Relationship Id="rId68" Type="http://schemas.openxmlformats.org/officeDocument/2006/relationships/hyperlink" Target="https://www.linkedin.com/learning/nano-tips-to-improve-adaptability-and-flexibility-with-lorraine-k-lee?trk=ondemandfile" TargetMode="External"/><Relationship Id="rId1429" Type="http://schemas.openxmlformats.org/officeDocument/2006/relationships/hyperlink" Target="https://www.linkedin.com/learning/developing-organizational-awareness?trk=ondemandfile" TargetMode="External"/><Relationship Id="rId1636" Type="http://schemas.openxmlformats.org/officeDocument/2006/relationships/hyperlink" Target="https://www.linkedin.com/learning/better-relationships-and-more-sales-using-chatgpt-to-sell?trk=ondemandfile" TargetMode="External"/><Relationship Id="rId1843" Type="http://schemas.openxmlformats.org/officeDocument/2006/relationships/hyperlink" Target="https://www.linkedin.com/learning/strategic-project-risk-management?trk=ondemandfile" TargetMode="External"/><Relationship Id="rId1703" Type="http://schemas.openxmlformats.org/officeDocument/2006/relationships/hyperlink" Target="https://www.linkedin.com/learning/focus-on-the-now-why-only-this-moment-matters?trk=ondemandfile" TargetMode="External"/><Relationship Id="rId1910" Type="http://schemas.openxmlformats.org/officeDocument/2006/relationships/hyperlink" Target="https://www.linkedin.com/learning/performance-improvement-plans-a-leader-s-guide-to-turning-things-around?trk=ondemandfile" TargetMode="External"/><Relationship Id="rId284" Type="http://schemas.openxmlformats.org/officeDocument/2006/relationships/hyperlink" Target="https://www.linkedin.com/learning/mastering-communications-as-a-leader?trk=ondemandfile" TargetMode="External"/><Relationship Id="rId491" Type="http://schemas.openxmlformats.org/officeDocument/2006/relationships/hyperlink" Target="https://www.linkedin.com/learning/paths/develop-your-creative-thinking-and-innovation-skills?trk=ondemandfile" TargetMode="External"/><Relationship Id="rId144" Type="http://schemas.openxmlformats.org/officeDocument/2006/relationships/hyperlink" Target="https://www.linkedin.com/learning/an-introvert-s-guide-to-succeeding-in-the-workplace?trk=ondemandfile" TargetMode="External"/><Relationship Id="rId589" Type="http://schemas.openxmlformats.org/officeDocument/2006/relationships/hyperlink" Target="https://www.linkedin.com/learning/how-to-quickly-find-the-root-cause-of-a-customer-issue?trk=ondemandfile" TargetMode="External"/><Relationship Id="rId796" Type="http://schemas.openxmlformats.org/officeDocument/2006/relationships/hyperlink" Target="https://www.linkedin.com/learning/paths/keys-to-success-in-personal-finance?trk=ondemandfile" TargetMode="External"/><Relationship Id="rId351" Type="http://schemas.openxmlformats.org/officeDocument/2006/relationships/hyperlink" Target="https://www.linkedin.com/learning/how-to-source-and-secure-influencer-brand-deals?trk=ondemandfile" TargetMode="External"/><Relationship Id="rId449" Type="http://schemas.openxmlformats.org/officeDocument/2006/relationships/hyperlink" Target="https://www.linkedin.com/learning/marketing-metrics-maximize-your-marketing-spending?trk=ondemandfile" TargetMode="External"/><Relationship Id="rId656" Type="http://schemas.openxmlformats.org/officeDocument/2006/relationships/hyperlink" Target="https://www.linkedin.com/learning/customer-experience-creating-customer-personas?trk=ondemandfile" TargetMode="External"/><Relationship Id="rId863" Type="http://schemas.openxmlformats.org/officeDocument/2006/relationships/hyperlink" Target="https://www.linkedin.com/learning/paths/caring-for-your-total-well-being-as-a-manager?trk=ondemandfile" TargetMode="External"/><Relationship Id="rId1079" Type="http://schemas.openxmlformats.org/officeDocument/2006/relationships/hyperlink" Target="https://www.linkedin.com/learning/the-leap-to-leader-go-from-management-to-leadership?trk=ondemandfile" TargetMode="External"/><Relationship Id="rId1286" Type="http://schemas.openxmlformats.org/officeDocument/2006/relationships/hyperlink" Target="https://www.linkedin.com/learning/basketball-legend-david-robinson-thirty-minute-mentors?trk=ondemandfile" TargetMode="External"/><Relationship Id="rId1493" Type="http://schemas.openxmlformats.org/officeDocument/2006/relationships/hyperlink" Target="https://www.linkedin.com/learning/powerpoint-transforming-presentations-with-cinematic-effects?trk=ondemandfile" TargetMode="External"/><Relationship Id="rId2032" Type="http://schemas.openxmlformats.org/officeDocument/2006/relationships/hyperlink" Target="https://www.linkedin.com/learning/understanding-and-supporting-adhd-colleagues-in-the-workplace?trk=ondemandfile" TargetMode="External"/><Relationship Id="rId211" Type="http://schemas.openxmlformats.org/officeDocument/2006/relationships/hyperlink" Target="https://www.linkedin.com/learning/hebrew-for-absolute-beginners?trk=ondemandfile" TargetMode="External"/><Relationship Id="rId309" Type="http://schemas.openxmlformats.org/officeDocument/2006/relationships/hyperlink" Target="https://www.linkedin.com/learning/dealing-with-microaggression-as-an-employee?trk=ondemandfile" TargetMode="External"/><Relationship Id="rId516" Type="http://schemas.openxmlformats.org/officeDocument/2006/relationships/hyperlink" Target="https://www.linkedin.com/learning/analytical-thinking-to-drive-insights?trk=ondemandfile" TargetMode="External"/><Relationship Id="rId1146" Type="http://schemas.openxmlformats.org/officeDocument/2006/relationships/hyperlink" Target="https://www.linkedin.com/learning/paths/powerher-in-unity-for-women's-history-month?trk=ondemandfile" TargetMode="External"/><Relationship Id="rId1798" Type="http://schemas.openxmlformats.org/officeDocument/2006/relationships/hyperlink" Target="https://www.linkedin.com/learning/a-leader-s-guide-to-reducing-team-burnout?trk=ondemandfile" TargetMode="External"/><Relationship Id="rId723" Type="http://schemas.openxmlformats.org/officeDocument/2006/relationships/hyperlink" Target="https://www.linkedin.com/learning/paths/mastering-executive-level-data-analytics?trk=ondemandfile" TargetMode="External"/><Relationship Id="rId930" Type="http://schemas.openxmlformats.org/officeDocument/2006/relationships/hyperlink" Target="https://www.linkedin.com/learning/using-ai-to-improve-human-resources-practices?trk=ondemandfile" TargetMode="External"/><Relationship Id="rId1006" Type="http://schemas.openxmlformats.org/officeDocument/2006/relationships/hyperlink" Target="https://www.linkedin.com/learning/leveraging-your-transferable-skills-to-drive-your-career?trk=ondemandfile" TargetMode="External"/><Relationship Id="rId1353" Type="http://schemas.openxmlformats.org/officeDocument/2006/relationships/hyperlink" Target="https://www.linkedin.com/learning/paths/develop-your-coaching-skills-as-a-leader-or-manager?trk=ondemandfile" TargetMode="External"/><Relationship Id="rId1560" Type="http://schemas.openxmlformats.org/officeDocument/2006/relationships/hyperlink" Target="https://www.linkedin.com/learning/mistakes-to-avoid-when-obtaining-your-pmp-certification?trk=ondemandfile" TargetMode="External"/><Relationship Id="rId1658" Type="http://schemas.openxmlformats.org/officeDocument/2006/relationships/hyperlink" Target="https://www.linkedin.com/learning/the-traits-of-successful-salespeople?trk=ondemandfile" TargetMode="External"/><Relationship Id="rId1865" Type="http://schemas.openxmlformats.org/officeDocument/2006/relationships/hyperlink" Target="https://www.linkedin.com/learning/paths/build-a-learning-and-development-program-in-your-company?trk=ondemandfile" TargetMode="External"/><Relationship Id="rId1213" Type="http://schemas.openxmlformats.org/officeDocument/2006/relationships/hyperlink" Target="https://www.linkedin.com/learning/change-management-tips-for-individuals?trk=ondemandfile" TargetMode="External"/><Relationship Id="rId1420" Type="http://schemas.openxmlformats.org/officeDocument/2006/relationships/hyperlink" Target="https://www.linkedin.com/learning/paths/cscmp-supply-chain-foundations:-warehousing-operations-professional-certificate?trk=ondemandfile" TargetMode="External"/><Relationship Id="rId1518" Type="http://schemas.openxmlformats.org/officeDocument/2006/relationships/hyperlink" Target="https://www.linkedin.com/learning/paths/develop-your-skills-as-a-project-scheduler?trk=ondemandfile" TargetMode="External"/><Relationship Id="rId1725" Type="http://schemas.openxmlformats.org/officeDocument/2006/relationships/hyperlink" Target="https://www.linkedin.com/learning/positive-psychology-for-less-stress-and-happier-workdays?trk=ondemandfile" TargetMode="External"/><Relationship Id="rId1932" Type="http://schemas.openxmlformats.org/officeDocument/2006/relationships/hyperlink" Target="https://www.linkedin.com/learning/retain-your-talent-with-these-six-tips?trk=ondemandfile" TargetMode="External"/><Relationship Id="rId17" Type="http://schemas.openxmlformats.org/officeDocument/2006/relationships/hyperlink" Target="https://www.linkedin.com/learning/resilience-thriving-as-an-entrepreneur?trk=ondemandfile" TargetMode="External"/><Relationship Id="rId166" Type="http://schemas.openxmlformats.org/officeDocument/2006/relationships/hyperlink" Target="https://www.linkedin.com/learning/train-your-brain-to-lead-with-trust?trk=ondemandfile" TargetMode="External"/><Relationship Id="rId373" Type="http://schemas.openxmlformats.org/officeDocument/2006/relationships/hyperlink" Target="https://www.linkedin.com/learning/organization-tips-for-event-marketing?trk=ondemandfile" TargetMode="External"/><Relationship Id="rId580" Type="http://schemas.openxmlformats.org/officeDocument/2006/relationships/hyperlink" Target="https://www.linkedin.com/learning/paths/explore-a-career-as-a-customer-service-representative?trk=ondemandfile" TargetMode="External"/><Relationship Id="rId2054" Type="http://schemas.openxmlformats.org/officeDocument/2006/relationships/hyperlink" Target="https://www.linkedin.com/learning/driving-inclusion-with-empathy?trk=ondemandfile" TargetMode="External"/><Relationship Id="rId1" Type="http://schemas.openxmlformats.org/officeDocument/2006/relationships/hyperlink" Target="https://www.linkedin.com/learning/a-no-excuse-life-how-to-own-your-choices-and-unlock-your-potential?trk=ondemandfile" TargetMode="External"/><Relationship Id="rId233" Type="http://schemas.openxmlformats.org/officeDocument/2006/relationships/hyperlink" Target="https://www.linkedin.com/learning/nano-tips-for-communicating-with-executives-with-lorraine-k-lee?trk=ondemandfile" TargetMode="External"/><Relationship Id="rId440" Type="http://schemas.openxmlformats.org/officeDocument/2006/relationships/hyperlink" Target="https://www.linkedin.com/learning/consumer-behavior-analytics-for-marketing?trk=ondemandfile" TargetMode="External"/><Relationship Id="rId678" Type="http://schemas.openxmlformats.org/officeDocument/2006/relationships/hyperlink" Target="https://www.linkedin.com/learning/excel-and-chatgpt-data-analysis-power-tips?trk=ondemandfile" TargetMode="External"/><Relationship Id="rId885" Type="http://schemas.openxmlformats.org/officeDocument/2006/relationships/hyperlink" Target="https://www.linkedin.com/learning/paths/explore-a-career-as-a-human-resources-specialist?trk=ondemandfile" TargetMode="External"/><Relationship Id="rId1070" Type="http://schemas.openxmlformats.org/officeDocument/2006/relationships/hyperlink" Target="https://www.linkedin.com/learning/paths/building-trust,-competence,-and-collaboration-for-global-success?trk=ondemandfile" TargetMode="External"/><Relationship Id="rId300" Type="http://schemas.openxmlformats.org/officeDocument/2006/relationships/hyperlink" Target="https://www.linkedin.com/learning/facilitating-safe-authentic-communication-as-a-leader?trk=ondemandfile" TargetMode="External"/><Relationship Id="rId538" Type="http://schemas.openxmlformats.org/officeDocument/2006/relationships/hyperlink" Target="https://www.linkedin.com/learning/nano-tips-for-quick-decision-making-with-lorraine-k-lee?trk=ondemandfile" TargetMode="External"/><Relationship Id="rId745" Type="http://schemas.openxmlformats.org/officeDocument/2006/relationships/hyperlink" Target="https://www.linkedin.com/learning/paths/becoming-a-skills-first-organization?trk=ondemandfile" TargetMode="External"/><Relationship Id="rId952" Type="http://schemas.openxmlformats.org/officeDocument/2006/relationships/hyperlink" Target="https://www.linkedin.com/learning/future-proofing-your-career?trk=ondemandfile" TargetMode="External"/><Relationship Id="rId1168" Type="http://schemas.openxmlformats.org/officeDocument/2006/relationships/hyperlink" Target="https://www.linkedin.com/learning/building-an-executive-leadership-team-for-the-modern-workplace?trk=ondemandfile" TargetMode="External"/><Relationship Id="rId1375" Type="http://schemas.openxmlformats.org/officeDocument/2006/relationships/hyperlink" Target="https://www.linkedin.com/learning/paths/learn-the-skills-to-motivate-and-develop-employees?trk=ondemandfile" TargetMode="External"/><Relationship Id="rId1582" Type="http://schemas.openxmlformats.org/officeDocument/2006/relationships/hyperlink" Target="https://www.linkedin.com/learning/project-management-healthcare-projects-24316065?trk=ondemandfile" TargetMode="External"/><Relationship Id="rId81" Type="http://schemas.openxmlformats.org/officeDocument/2006/relationships/hyperlink" Target="https://www.linkedin.com/learning/develop-and-promote-your-hybrid-competence?trk=ondemandfile" TargetMode="External"/><Relationship Id="rId605" Type="http://schemas.openxmlformats.org/officeDocument/2006/relationships/hyperlink" Target="https://www.linkedin.com/learning/customer-service-for-any-sector-tips-from-a-hospitality-expert?trk=ondemandfile" TargetMode="External"/><Relationship Id="rId812" Type="http://schemas.openxmlformats.org/officeDocument/2006/relationships/hyperlink" Target="https://www.linkedin.com/learning/financial-literacy-401-k-403-b-and-self-directed-ira?trk=ondemandfile" TargetMode="External"/><Relationship Id="rId1028" Type="http://schemas.openxmlformats.org/officeDocument/2006/relationships/hyperlink" Target="https://www.linkedin.com/learning/paths/advance-your-skills-as-a-leader-in-the-hybrid/remote-workplace?trk=ondemandfile" TargetMode="External"/><Relationship Id="rId1235" Type="http://schemas.openxmlformats.org/officeDocument/2006/relationships/hyperlink" Target="https://www.linkedin.com/learning/change-readiness-for-leaders-teams-and-organizations?trk=ondemandfile" TargetMode="External"/><Relationship Id="rId1442" Type="http://schemas.openxmlformats.org/officeDocument/2006/relationships/hyperlink" Target="https://www.linkedin.com/learning/lean-principles-for-environmental-sustainability?trk=ondemandfile" TargetMode="External"/><Relationship Id="rId1887" Type="http://schemas.openxmlformats.org/officeDocument/2006/relationships/hyperlink" Target="https://www.linkedin.com/learning/paths/recruit-diverse-talent-and-promote-equitable-hiring?trk=ondemandfile" TargetMode="External"/><Relationship Id="rId1302" Type="http://schemas.openxmlformats.org/officeDocument/2006/relationships/hyperlink" Target="https://www.linkedin.com/learning/making-teamwork-work-as-a-leader?trk=ondemandfile" TargetMode="External"/><Relationship Id="rId1747" Type="http://schemas.openxmlformats.org/officeDocument/2006/relationships/hyperlink" Target="https://www.linkedin.com/learning/work-life-balance-tips-to-end-your-workday?trk=ondemandfile" TargetMode="External"/><Relationship Id="rId1954" Type="http://schemas.openxmlformats.org/officeDocument/2006/relationships/hyperlink" Target="https://www.linkedin.com/learning/design-thinking-cultivating-curiosity-for-empathy-and-inclusion?trk=ondemandfile" TargetMode="External"/><Relationship Id="rId39" Type="http://schemas.openxmlformats.org/officeDocument/2006/relationships/hyperlink" Target="https://www.linkedin.com/learning/fail-better-using-mistakes-to-improve-performance?trk=ondemandfile" TargetMode="External"/><Relationship Id="rId1607" Type="http://schemas.openxmlformats.org/officeDocument/2006/relationships/hyperlink" Target="https://www.linkedin.com/learning/paths/explore-a-career-as-a-sales-representative?trk=ondemandfile" TargetMode="External"/><Relationship Id="rId1814" Type="http://schemas.openxmlformats.org/officeDocument/2006/relationships/hyperlink" Target="https://www.linkedin.com/learning/paths/advance-your-digital-transformation-strategy-as-a-leader?trk=ondemandfile" TargetMode="External"/><Relationship Id="rId188" Type="http://schemas.openxmlformats.org/officeDocument/2006/relationships/hyperlink" Target="https://www.linkedin.com/learning/paths/communication-skills-for-middle-managers?trk=ondemandfile" TargetMode="External"/><Relationship Id="rId395" Type="http://schemas.openxmlformats.org/officeDocument/2006/relationships/hyperlink" Target="https://www.linkedin.com/learning/content-strategy-for-marketers?trk=ondemandfile" TargetMode="External"/><Relationship Id="rId2076" Type="http://schemas.openxmlformats.org/officeDocument/2006/relationships/hyperlink" Target="https://www.linkedin.com/learning/cross-cultural-communication-for-b2b-marketing-executives?trk=ondemandfile" TargetMode="External"/><Relationship Id="rId255" Type="http://schemas.openxmlformats.org/officeDocument/2006/relationships/hyperlink" Target="https://www.linkedin.com/learning/nano-tips-for-effortless-influence-with-shade-zahrai?trk=ondemandfile" TargetMode="External"/><Relationship Id="rId462" Type="http://schemas.openxmlformats.org/officeDocument/2006/relationships/hyperlink" Target="https://www.linkedin.com/learning/effective-communication-speaking-your-customers-language?trk=ondemandfile" TargetMode="External"/><Relationship Id="rId1092" Type="http://schemas.openxmlformats.org/officeDocument/2006/relationships/hyperlink" Target="https://www.linkedin.com/learning/paths/dei-awareness-professional-certificate-by-linkedin-learning?trk=ondemandfile" TargetMode="External"/><Relationship Id="rId1397" Type="http://schemas.openxmlformats.org/officeDocument/2006/relationships/hyperlink" Target="https://www.linkedin.com/learning/managing-employee-performance-problems-23678184?trk=ondemandfile" TargetMode="External"/><Relationship Id="rId115" Type="http://schemas.openxmlformats.org/officeDocument/2006/relationships/hyperlink" Target="https://www.linkedin.com/learning/train-your-brain-to-lead-with-trust?trk=ondemandfile" TargetMode="External"/><Relationship Id="rId322" Type="http://schemas.openxmlformats.org/officeDocument/2006/relationships/hyperlink" Target="https://www.linkedin.com/learning/paths/advance-your-content-marketing-and-seo-skills?trk=ondemandfile" TargetMode="External"/><Relationship Id="rId767" Type="http://schemas.openxmlformats.org/officeDocument/2006/relationships/hyperlink" Target="https://www.linkedin.com/learning/designing-scenario-based-learning?trk=ondemandfile" TargetMode="External"/><Relationship Id="rId974" Type="http://schemas.openxmlformats.org/officeDocument/2006/relationships/hyperlink" Target="https://www.linkedin.com/learning/nano-tips-for-building-a-supportive-network-with-gemma-tatiana-and-erin?trk=ondemandfile" TargetMode="External"/><Relationship Id="rId2003" Type="http://schemas.openxmlformats.org/officeDocument/2006/relationships/hyperlink" Target="https://www.linkedin.com/learning/paths/recruit-diverse-talent-and-promote-equitable-hiring?trk=ondemandfile" TargetMode="External"/><Relationship Id="rId627" Type="http://schemas.openxmlformats.org/officeDocument/2006/relationships/hyperlink" Target="https://www.linkedin.com/learning/customer-success-foundations?trk=ondemandfile" TargetMode="External"/><Relationship Id="rId834" Type="http://schemas.openxmlformats.org/officeDocument/2006/relationships/hyperlink" Target="https://www.linkedin.com/learning/introduction-to-fintech?trk=ondemandfile" TargetMode="External"/><Relationship Id="rId1257" Type="http://schemas.openxmlformats.org/officeDocument/2006/relationships/hyperlink" Target="https://www.linkedin.com/learning/the-neuroscience-of-strategy-and-creative-leadership?trk=ondemandfile" TargetMode="External"/><Relationship Id="rId1464" Type="http://schemas.openxmlformats.org/officeDocument/2006/relationships/hyperlink" Target="https://www.linkedin.com/learning/how-to-speak-smarter-when-put-on-the-spot?trk=ondemandfile" TargetMode="External"/><Relationship Id="rId1671" Type="http://schemas.openxmlformats.org/officeDocument/2006/relationships/hyperlink" Target="https://www.linkedin.com/learning/sales-performance-measurement-and-reporting?trk=ondemandfile" TargetMode="External"/><Relationship Id="rId901" Type="http://schemas.openxmlformats.org/officeDocument/2006/relationships/hyperlink" Target="https://www.linkedin.com/learning/hire-better-hire-faster-with-social-media-and-digital-platforms?trk=ondemandfile" TargetMode="External"/><Relationship Id="rId1117" Type="http://schemas.openxmlformats.org/officeDocument/2006/relationships/hyperlink" Target="https://www.linkedin.com/learning/ai-enhanced-leadership-development-and-self-coaching-for-managers?trk=ondemandfile" TargetMode="External"/><Relationship Id="rId1324" Type="http://schemas.openxmlformats.org/officeDocument/2006/relationships/hyperlink" Target="https://www.linkedin.com/learning/energy-management-tips-for-leaders?trk=ondemandfile" TargetMode="External"/><Relationship Id="rId1531" Type="http://schemas.openxmlformats.org/officeDocument/2006/relationships/hyperlink" Target="https://www.linkedin.com/learning/project-management-for-business-process-improvement?trk=ondemandfile" TargetMode="External"/><Relationship Id="rId1769" Type="http://schemas.openxmlformats.org/officeDocument/2006/relationships/hyperlink" Target="https://www.linkedin.com/learning/coping-strategies-in-difficult-times?trk=ondemandfile" TargetMode="External"/><Relationship Id="rId1976" Type="http://schemas.openxmlformats.org/officeDocument/2006/relationships/hyperlink" Target="https://www.linkedin.com/learning/nano-tips-for-creating-equitable-workplaces-for-working-mothers-with-desiree-coleman-fry?trk=ondemandfile" TargetMode="External"/><Relationship Id="rId30" Type="http://schemas.openxmlformats.org/officeDocument/2006/relationships/hyperlink" Target="https://www.linkedin.com/learning/nano-tips-to-accelerate-your-goals-with-shade-zahrai?trk=ondemandfile" TargetMode="External"/><Relationship Id="rId1629" Type="http://schemas.openxmlformats.org/officeDocument/2006/relationships/hyperlink" Target="https://www.linkedin.com/learning/how-to-motivate-your-sales-teams?trk=ondemandfile" TargetMode="External"/><Relationship Id="rId1836" Type="http://schemas.openxmlformats.org/officeDocument/2006/relationships/hyperlink" Target="https://www.linkedin.com/learning/building-strategic-resilience?trk=ondemandfile" TargetMode="External"/><Relationship Id="rId1903" Type="http://schemas.openxmlformats.org/officeDocument/2006/relationships/hyperlink" Target="https://www.linkedin.com/learning/paths/build-coaching-and-employee-development-skills-as-a-middle-manager?trk=ondemandfile" TargetMode="External"/><Relationship Id="rId2098" Type="http://schemas.openxmlformats.org/officeDocument/2006/relationships/hyperlink" Target="https://www.linkedin.com/learning/what-s-the-so-what-writing-clearly-for-a-business-audience?trk=ondemandfile" TargetMode="External"/><Relationship Id="rId277" Type="http://schemas.openxmlformats.org/officeDocument/2006/relationships/hyperlink" Target="https://www.linkedin.com/learning/how-to-give-feedback-people-can-actually-use?trk=ondemandfile" TargetMode="External"/><Relationship Id="rId484" Type="http://schemas.openxmlformats.org/officeDocument/2006/relationships/hyperlink" Target="https://www.linkedin.com/learning/creative-lessons-ed-catmull-on-design-better?trk=ondemandfile" TargetMode="External"/><Relationship Id="rId137" Type="http://schemas.openxmlformats.org/officeDocument/2006/relationships/hyperlink" Target="https://www.linkedin.com/learning/making-hybrid-teams-work?trk=ondemandfile" TargetMode="External"/><Relationship Id="rId344" Type="http://schemas.openxmlformats.org/officeDocument/2006/relationships/hyperlink" Target="https://www.linkedin.com/learning/paths/develop-your-social-media-marketing-skills?trk=ondemandfile" TargetMode="External"/><Relationship Id="rId691" Type="http://schemas.openxmlformats.org/officeDocument/2006/relationships/hyperlink" Target="https://www.linkedin.com/learning/paths/develop-your-scala-skills-for-data-engineering?trk=ondemandfile" TargetMode="External"/><Relationship Id="rId789" Type="http://schemas.openxmlformats.org/officeDocument/2006/relationships/hyperlink" Target="https://www.linkedin.com/learning/financial-tactics-and-tools-to-run-your-business?trk=ondemandfile" TargetMode="External"/><Relationship Id="rId996" Type="http://schemas.openxmlformats.org/officeDocument/2006/relationships/hyperlink" Target="https://www.linkedin.com/learning/building-your-career?trk=ondemandfile" TargetMode="External"/><Relationship Id="rId2025" Type="http://schemas.openxmlformats.org/officeDocument/2006/relationships/hyperlink" Target="https://www.linkedin.com/learning/unconscious-bias-with-audio-descriptions?trk=ondemandfile" TargetMode="External"/><Relationship Id="rId551" Type="http://schemas.openxmlformats.org/officeDocument/2006/relationships/hyperlink" Target="https://www.linkedin.com/learning/creative-problem-solving-for-technologists?trk=ondemandfile" TargetMode="External"/><Relationship Id="rId649" Type="http://schemas.openxmlformats.org/officeDocument/2006/relationships/hyperlink" Target="https://www.linkedin.com/learning/effective-communication-speaking-your-customers-language?trk=ondemandfile" TargetMode="External"/><Relationship Id="rId856" Type="http://schemas.openxmlformats.org/officeDocument/2006/relationships/hyperlink" Target="https://www.linkedin.com/learning/achieving-employee-resource-group-excellence?trk=ondemandfile" TargetMode="External"/><Relationship Id="rId1181" Type="http://schemas.openxmlformats.org/officeDocument/2006/relationships/hyperlink" Target="https://www.linkedin.com/learning/ai-challenges-and-opportunities-for-leadership?trk=ondemandfile" TargetMode="External"/><Relationship Id="rId1279" Type="http://schemas.openxmlformats.org/officeDocument/2006/relationships/hyperlink" Target="https://www.linkedin.com/learning/head-and-heart-the-art-of-modern-leadership?trk=ondemandfile" TargetMode="External"/><Relationship Id="rId1486" Type="http://schemas.openxmlformats.org/officeDocument/2006/relationships/hyperlink" Target="https://www.linkedin.com/learning/ai-powered-presentations-crafting-compelling-powerpoints-with-chatgpt-and-copilot?trk=ondemandfile" TargetMode="External"/><Relationship Id="rId204" Type="http://schemas.openxmlformats.org/officeDocument/2006/relationships/hyperlink" Target="https://www.linkedin.com/learning/paths/improve-your-technical-communication-skills?trk=ondemandfile" TargetMode="External"/><Relationship Id="rId411" Type="http://schemas.openxmlformats.org/officeDocument/2006/relationships/hyperlink" Target="https://www.linkedin.com/learning/digital-marketing-tools-create-a-marketing-campaign-from-start-to-finish?trk=ondemandfile" TargetMode="External"/><Relationship Id="rId509" Type="http://schemas.openxmlformats.org/officeDocument/2006/relationships/hyperlink" Target="https://www.linkedin.com/learning/sustainability-as-an-innovation-opportunity?trk=ondemandfile" TargetMode="External"/><Relationship Id="rId1041" Type="http://schemas.openxmlformats.org/officeDocument/2006/relationships/hyperlink" Target="https://www.linkedin.com/learning/ceo-excellence-the-six-mindsets-of-exceptional-leaders-book-bite?trk=ondemandfile" TargetMode="External"/><Relationship Id="rId1139" Type="http://schemas.openxmlformats.org/officeDocument/2006/relationships/hyperlink" Target="https://www.linkedin.com/learning/mentoring-tips-for-senior-leaders?trk=ondemandfile" TargetMode="External"/><Relationship Id="rId1346" Type="http://schemas.openxmlformats.org/officeDocument/2006/relationships/hyperlink" Target="https://www.linkedin.com/learning/body-language-for-leaders-and-managers?trk=ondemandfile" TargetMode="External"/><Relationship Id="rId1693" Type="http://schemas.openxmlformats.org/officeDocument/2006/relationships/hyperlink" Target="https://www.linkedin.com/learning/challenge-your-mindset-for-better-mental-performance?trk=ondemandfile" TargetMode="External"/><Relationship Id="rId1998" Type="http://schemas.openxmlformats.org/officeDocument/2006/relationships/hyperlink" Target="https://www.linkedin.com/learning/cultivating-cultural-competence-and-inclusion-2023?trk=ondemandfile" TargetMode="External"/><Relationship Id="rId716" Type="http://schemas.openxmlformats.org/officeDocument/2006/relationships/hyperlink" Target="https://www.linkedin.com/learning/ux-foundations-analyzing-user-data?trk=ondemandfile" TargetMode="External"/><Relationship Id="rId923" Type="http://schemas.openxmlformats.org/officeDocument/2006/relationships/hyperlink" Target="https://www.linkedin.com/learning/dismantling-stigma-a-mental-health-framework-for-hr-and-people-leaders?trk=ondemandfile" TargetMode="External"/><Relationship Id="rId1553" Type="http://schemas.openxmlformats.org/officeDocument/2006/relationships/hyperlink" Target="https://www.linkedin.com/learning/thriving-as-a-project-manager-in-the-age-of-ai?trk=ondemandfile" TargetMode="External"/><Relationship Id="rId1760" Type="http://schemas.openxmlformats.org/officeDocument/2006/relationships/hyperlink" Target="https://www.linkedin.com/learning/work-life-blend-the-new-work-life-balance?trk=ondemandfile" TargetMode="External"/><Relationship Id="rId1858" Type="http://schemas.openxmlformats.org/officeDocument/2006/relationships/hyperlink" Target="https://www.linkedin.com/learning/giving-and-receiving-feedback-18926015?trk=ondemandfile" TargetMode="External"/><Relationship Id="rId52" Type="http://schemas.openxmlformats.org/officeDocument/2006/relationships/hyperlink" Target="https://www.linkedin.com/learning/how-to-be-caring-while-holding-teams-accountable?trk=ondemandfile" TargetMode="External"/><Relationship Id="rId1206" Type="http://schemas.openxmlformats.org/officeDocument/2006/relationships/hyperlink" Target="https://www.linkedin.com/learning/from-ai-anxiety-to-action-a-leader-s-guide-to-ai-readiness?trk=ondemandfile" TargetMode="External"/><Relationship Id="rId1413" Type="http://schemas.openxmlformats.org/officeDocument/2006/relationships/hyperlink" Target="https://www.linkedin.com/learning/enhance-custom-gpts-with-zapier-actions?trk=ondemandfile" TargetMode="External"/><Relationship Id="rId1620" Type="http://schemas.openxmlformats.org/officeDocument/2006/relationships/hyperlink" Target="https://www.linkedin.com/learning/the-science-of-selling-proven-strategies-to-close-the-deal?trk=ondemandfile" TargetMode="External"/><Relationship Id="rId1718" Type="http://schemas.openxmlformats.org/officeDocument/2006/relationships/hyperlink" Target="https://www.linkedin.com/learning/nano-tips-for-managing-workplace-stress-with-melody-wilding?trk=ondemandfile" TargetMode="External"/><Relationship Id="rId1925" Type="http://schemas.openxmlformats.org/officeDocument/2006/relationships/hyperlink" Target="https://www.linkedin.com/learning/hiring-and-supporting-neurodiversity-in-the-workplace-2024?trk=ondemandfile" TargetMode="External"/><Relationship Id="rId299" Type="http://schemas.openxmlformats.org/officeDocument/2006/relationships/hyperlink" Target="https://www.linkedin.com/learning/driving-change-through-impactful-communication?trk=ondemandfile" TargetMode="External"/><Relationship Id="rId159" Type="http://schemas.openxmlformats.org/officeDocument/2006/relationships/hyperlink" Target="https://www.linkedin.com/learning/skills-to-build-stronger-work-relationships?trk=ondemandfile" TargetMode="External"/><Relationship Id="rId366" Type="http://schemas.openxmlformats.org/officeDocument/2006/relationships/hyperlink" Target="https://www.linkedin.com/learning/nano-tips-for-creating-an-ai-prompt-library-for-marketing-professionals-with-ross-simmonds?trk=ondemandfile" TargetMode="External"/><Relationship Id="rId573" Type="http://schemas.openxmlformats.org/officeDocument/2006/relationships/hyperlink" Target="https://www.linkedin.com/learning/customer-service-fundamentals-for-hospitality?trk=ondemandfile" TargetMode="External"/><Relationship Id="rId780" Type="http://schemas.openxmlformats.org/officeDocument/2006/relationships/hyperlink" Target="https://www.linkedin.com/learning/using-gen-ai-to-develop-personalized-learning-plans?trk=ondemandfile" TargetMode="External"/><Relationship Id="rId2047" Type="http://schemas.openxmlformats.org/officeDocument/2006/relationships/hyperlink" Target="https://www.linkedin.com/learning/making-the-case-for-diversity-and-inclusion?trk=ondemandfile" TargetMode="External"/><Relationship Id="rId226" Type="http://schemas.openxmlformats.org/officeDocument/2006/relationships/hyperlink" Target="https://www.linkedin.com/learning/korean-for-absolute-beginners?trk=ondemandfile" TargetMode="External"/><Relationship Id="rId433" Type="http://schemas.openxmlformats.org/officeDocument/2006/relationships/hyperlink" Target="https://www.linkedin.com/learning/strategic-content-marketing-grow-your-reach-on-social-media?trk=ondemandfile" TargetMode="External"/><Relationship Id="rId878" Type="http://schemas.openxmlformats.org/officeDocument/2006/relationships/hyperlink" Target="https://www.linkedin.com/learning/navigating-employee-relations-as-an-hr-professional?trk=ondemandfile" TargetMode="External"/><Relationship Id="rId1063" Type="http://schemas.openxmlformats.org/officeDocument/2006/relationships/hyperlink" Target="https://www.linkedin.com/learning/maintaining-a-high-performance-team?trk=ondemandfile" TargetMode="External"/><Relationship Id="rId1270" Type="http://schemas.openxmlformats.org/officeDocument/2006/relationships/hyperlink" Target="https://www.linkedin.com/learning/paths/master-digital-transformation?trk=ondemandfile" TargetMode="External"/><Relationship Id="rId640" Type="http://schemas.openxmlformats.org/officeDocument/2006/relationships/hyperlink" Target="https://www.linkedin.com/learning/connecting-with-customers-across-channels-build-loyalty-and-stand-out-in-the-ai-era?trk=ondemandfile" TargetMode="External"/><Relationship Id="rId738" Type="http://schemas.openxmlformats.org/officeDocument/2006/relationships/hyperlink" Target="https://www.linkedin.com/learning/paths/python-for-data-professionals-in-finance?trk=ondemandfile" TargetMode="External"/><Relationship Id="rId945" Type="http://schemas.openxmlformats.org/officeDocument/2006/relationships/hyperlink" Target="https://www.linkedin.com/learning/paths/develop-your-skills-as-a-new-manager?trk=ondemandfile" TargetMode="External"/><Relationship Id="rId1368" Type="http://schemas.openxmlformats.org/officeDocument/2006/relationships/hyperlink" Target="https://www.linkedin.com/learning/mastering-the-eight-paradoxes-of-effective-leaders?trk=ondemandfile" TargetMode="External"/><Relationship Id="rId1575" Type="http://schemas.openxmlformats.org/officeDocument/2006/relationships/hyperlink" Target="https://www.linkedin.com/learning/agile-project-management-comparing-agile-tools-24529173?trk=ondemandfile" TargetMode="External"/><Relationship Id="rId1782" Type="http://schemas.openxmlformats.org/officeDocument/2006/relationships/hyperlink" Target="https://www.linkedin.com/learning/nano-tips-for-finding-happiness-through-empathy-with-shade-zahrai?trk=ondemandfile" TargetMode="External"/><Relationship Id="rId74" Type="http://schemas.openxmlformats.org/officeDocument/2006/relationships/hyperlink" Target="https://www.linkedin.com/learning/generative-ai-in-learning-and-development?trk=ondemandfile" TargetMode="External"/><Relationship Id="rId500" Type="http://schemas.openxmlformats.org/officeDocument/2006/relationships/hyperlink" Target="https://www.linkedin.com/learning/making-the-impossible-possible-ok-go-on-design-better?trk=ondemandfile" TargetMode="External"/><Relationship Id="rId805" Type="http://schemas.openxmlformats.org/officeDocument/2006/relationships/hyperlink" Target="https://www.linkedin.com/learning/corporate-finance-for-non-financial-managers?trk=ondemandfile" TargetMode="External"/><Relationship Id="rId1130" Type="http://schemas.openxmlformats.org/officeDocument/2006/relationships/hyperlink" Target="https://www.linkedin.com/learning/paths/leadership-effectiveness-in-global-organizations?trk=ondemandfile" TargetMode="External"/><Relationship Id="rId1228" Type="http://schemas.openxmlformats.org/officeDocument/2006/relationships/hyperlink" Target="https://www.linkedin.com/learning/initiating-change-as-a-leader?trk=ondemandfile" TargetMode="External"/><Relationship Id="rId1435" Type="http://schemas.openxmlformats.org/officeDocument/2006/relationships/hyperlink" Target="https://www.linkedin.com/learning/lean-foundations-5s?trk=ondemandfile" TargetMode="External"/><Relationship Id="rId1642" Type="http://schemas.openxmlformats.org/officeDocument/2006/relationships/hyperlink" Target="https://www.linkedin.com/learning/increase-sales-with-chatgpt?trk=ondemandfile" TargetMode="External"/><Relationship Id="rId1947" Type="http://schemas.openxmlformats.org/officeDocument/2006/relationships/hyperlink" Target="https://www.linkedin.com/learning/paths/build-your-diversity-and-inclusion-management-skills?trk=ondemandfile" TargetMode="External"/><Relationship Id="rId1502" Type="http://schemas.openxmlformats.org/officeDocument/2006/relationships/hyperlink" Target="https://www.linkedin.com/learning/paths/ai-essentials-for-project-managers?trk=ondemandfile" TargetMode="External"/><Relationship Id="rId1807" Type="http://schemas.openxmlformats.org/officeDocument/2006/relationships/hyperlink" Target="https://www.linkedin.com/learning/designing-a-4-day-work-week?trk=ondemandfile" TargetMode="External"/><Relationship Id="rId290" Type="http://schemas.openxmlformats.org/officeDocument/2006/relationships/hyperlink" Target="https://www.linkedin.com/learning/communication-skills-for-modern-management?trk=ondemandfile" TargetMode="External"/><Relationship Id="rId388" Type="http://schemas.openxmlformats.org/officeDocument/2006/relationships/hyperlink" Target="https://www.linkedin.com/learning/b2b-foundations-content-marketing?trk=ondemandfile" TargetMode="External"/><Relationship Id="rId2069" Type="http://schemas.openxmlformats.org/officeDocument/2006/relationships/hyperlink" Target="https://www.linkedin.com/learning/equity-framework-a-guide-for-managers-and-leaders?trk=ondemandfile" TargetMode="External"/><Relationship Id="rId150" Type="http://schemas.openxmlformats.org/officeDocument/2006/relationships/hyperlink" Target="https://www.linkedin.com/learning/how-to-collaborate-with-your-colleagues-to-build-psychological-safety-together?trk=ondemandfile" TargetMode="External"/><Relationship Id="rId595" Type="http://schemas.openxmlformats.org/officeDocument/2006/relationships/hyperlink" Target="https://www.linkedin.com/learning/responding-to-unreasonable-customer-demands?trk=ondemandfile" TargetMode="External"/><Relationship Id="rId248" Type="http://schemas.openxmlformats.org/officeDocument/2006/relationships/hyperlink" Target="https://www.linkedin.com/learning/think-faster-talk-smarter-master-impromptu-speaking?trk=ondemandfile" TargetMode="External"/><Relationship Id="rId455" Type="http://schemas.openxmlformats.org/officeDocument/2006/relationships/hyperlink" Target="https://www.linkedin.com/learning/seo-copywriting-crafting-content-for-both-humans-and-search-engines?trk=ondemandfile" TargetMode="External"/><Relationship Id="rId662" Type="http://schemas.openxmlformats.org/officeDocument/2006/relationships/hyperlink" Target="https://www.linkedin.com/learning/data-storytelling-for-marketers-crafting-compelling-insights-that-drive-decisions?trk=ondemandfile" TargetMode="External"/><Relationship Id="rId1085" Type="http://schemas.openxmlformats.org/officeDocument/2006/relationships/hyperlink" Target="https://www.linkedin.com/learning/empathy-for-managers?trk=ondemandfile" TargetMode="External"/><Relationship Id="rId1292" Type="http://schemas.openxmlformats.org/officeDocument/2006/relationships/hyperlink" Target="https://www.linkedin.com/learning/leading-when-you-re-not-in-charge?trk=ondemandfile" TargetMode="External"/><Relationship Id="rId108" Type="http://schemas.openxmlformats.org/officeDocument/2006/relationships/hyperlink" Target="https://www.linkedin.com/learning/how-to-set-up-your-team-for-scale?trk=ondemandfile" TargetMode="External"/><Relationship Id="rId315" Type="http://schemas.openxmlformats.org/officeDocument/2006/relationships/hyperlink" Target="https://www.linkedin.com/learning/how-leaders-drive-results-and-resolve-conflict-in-a-hybrid-workplace?trk=ondemandfile" TargetMode="External"/><Relationship Id="rId522" Type="http://schemas.openxmlformats.org/officeDocument/2006/relationships/hyperlink" Target="https://www.linkedin.com/learning/build-your-logical-thinking-skills?trk=ondemandfile" TargetMode="External"/><Relationship Id="rId967" Type="http://schemas.openxmlformats.org/officeDocument/2006/relationships/hyperlink" Target="https://www.linkedin.com/learning/paths/transition-from-manager-to-senior-manager?trk=ondemandfile" TargetMode="External"/><Relationship Id="rId1152" Type="http://schemas.openxmlformats.org/officeDocument/2006/relationships/hyperlink" Target="https://www.linkedin.com/learning/paths/succeeding-as-a-senior-manager-professional-certificate-by-linkedin-learning?trk=ondemandfile" TargetMode="External"/><Relationship Id="rId1597" Type="http://schemas.openxmlformats.org/officeDocument/2006/relationships/hyperlink" Target="https://www.linkedin.com/learning/paths/develop-your-retail-sales-skills?trk=ondemandfile" TargetMode="External"/><Relationship Id="rId96" Type="http://schemas.openxmlformats.org/officeDocument/2006/relationships/hyperlink" Target="https://www.linkedin.com/learning/paths/leading-your-team-to-excellence?trk=ondemandfile" TargetMode="External"/><Relationship Id="rId827" Type="http://schemas.openxmlformats.org/officeDocument/2006/relationships/hyperlink" Target="https://www.linkedin.com/learning/digital-banking-fundamentals?trk=ondemandfile" TargetMode="External"/><Relationship Id="rId1012" Type="http://schemas.openxmlformats.org/officeDocument/2006/relationships/hyperlink" Target="https://www.linkedin.com/learning/figuring-out-your-next-move?trk=ondemandfile" TargetMode="External"/><Relationship Id="rId1457" Type="http://schemas.openxmlformats.org/officeDocument/2006/relationships/hyperlink" Target="https://www.linkedin.com/learning/paths/create-and-deliver-engaging-presentations?trk=ondemandfile" TargetMode="External"/><Relationship Id="rId1664" Type="http://schemas.openxmlformats.org/officeDocument/2006/relationships/hyperlink" Target="https://www.linkedin.com/learning/analyzing-sales-competitors?trk=ondemandfile" TargetMode="External"/><Relationship Id="rId1871" Type="http://schemas.openxmlformats.org/officeDocument/2006/relationships/hyperlink" Target="https://www.linkedin.com/learning/paths/build-coaching-and-employee-development-skills-as-a-senior-manager?trk=ondemandfile" TargetMode="External"/><Relationship Id="rId1317" Type="http://schemas.openxmlformats.org/officeDocument/2006/relationships/hyperlink" Target="https://www.linkedin.com/learning/strategic-communication-for-leaders?trk=ondemandfile" TargetMode="External"/><Relationship Id="rId1524" Type="http://schemas.openxmlformats.org/officeDocument/2006/relationships/hyperlink" Target="https://www.linkedin.com/learning/paths/explore-a-career-in-project-management?trk=ondemandfile" TargetMode="External"/><Relationship Id="rId1731" Type="http://schemas.openxmlformats.org/officeDocument/2006/relationships/hyperlink" Target="https://www.linkedin.com/learning/strategies-for-being-happy-at-work?trk=ondemandfile" TargetMode="External"/><Relationship Id="rId1969" Type="http://schemas.openxmlformats.org/officeDocument/2006/relationships/hyperlink" Target="https://www.linkedin.com/learning/paths/dei-awareness-for-managers?trk=ondemandfile" TargetMode="External"/><Relationship Id="rId23" Type="http://schemas.openxmlformats.org/officeDocument/2006/relationships/hyperlink" Target="https://www.linkedin.com/learning/being-productive-while-traveling-and-working?trk=ondemandfile" TargetMode="External"/><Relationship Id="rId1829" Type="http://schemas.openxmlformats.org/officeDocument/2006/relationships/hyperlink" Target="https://www.linkedin.com/learning/strategic-thinking-for-growth-marketers?trk=ondemandfile" TargetMode="External"/><Relationship Id="rId172" Type="http://schemas.openxmlformats.org/officeDocument/2006/relationships/hyperlink" Target="https://www.linkedin.com/learning/building-trust-14841538?trk=ondemandfile" TargetMode="External"/><Relationship Id="rId477" Type="http://schemas.openxmlformats.org/officeDocument/2006/relationships/hyperlink" Target="https://www.linkedin.com/learning/ai-for-marketing?trk=ondemandfile" TargetMode="External"/><Relationship Id="rId684" Type="http://schemas.openxmlformats.org/officeDocument/2006/relationships/hyperlink" Target="https://www.linkedin.com/learning/big-data-analytics-with-hadoop-and-apache-spark-24658440?trk=ondemandfile" TargetMode="External"/><Relationship Id="rId2060" Type="http://schemas.openxmlformats.org/officeDocument/2006/relationships/hyperlink" Target="https://www.linkedin.com/learning/challenging-gender-pay-inequity-in-the-workplace?trk=ondemandfile" TargetMode="External"/><Relationship Id="rId337" Type="http://schemas.openxmlformats.org/officeDocument/2006/relationships/hyperlink" Target="https://www.linkedin.com/learning/elevate-your-business-branding-with-generative-ai?trk=ondemandfile" TargetMode="External"/><Relationship Id="rId891" Type="http://schemas.openxmlformats.org/officeDocument/2006/relationships/hyperlink" Target="https://www.linkedin.com/learning/paths/work-changes-today?trk=ondemandfile" TargetMode="External"/><Relationship Id="rId989" Type="http://schemas.openxmlformats.org/officeDocument/2006/relationships/hyperlink" Target="https://www.linkedin.com/learning/how-to-advocate-for-yourself-in-your-career-nano-tips-with-tiffany-uman?trk=ondemandfile" TargetMode="External"/><Relationship Id="rId2018" Type="http://schemas.openxmlformats.org/officeDocument/2006/relationships/hyperlink" Target="https://www.linkedin.com/learning/nano-tips-for-checking-your-bias-becoming-a-people-advocate-with-madison-butler?trk=ondemandfile" TargetMode="External"/><Relationship Id="rId544" Type="http://schemas.openxmlformats.org/officeDocument/2006/relationships/hyperlink" Target="https://www.linkedin.com/learning/sharpen-your-logic?trk=ondemandfile" TargetMode="External"/><Relationship Id="rId751" Type="http://schemas.openxmlformats.org/officeDocument/2006/relationships/hyperlink" Target="https://www.linkedin.com/learning/paths/build-coaching-and-employee-development-skills-as-a-senior-manager?trk=ondemandfile" TargetMode="External"/><Relationship Id="rId849" Type="http://schemas.openxmlformats.org/officeDocument/2006/relationships/hyperlink" Target="https://www.linkedin.com/learning/corporate-finance-environmental-social-and-governance-esg?trk=ondemandfile" TargetMode="External"/><Relationship Id="rId1174" Type="http://schemas.openxmlformats.org/officeDocument/2006/relationships/hyperlink" Target="https://www.linkedin.com/learning/coaching-yourself-through-the-ambiguity-of-leading?trk=ondemandfile" TargetMode="External"/><Relationship Id="rId1381" Type="http://schemas.openxmlformats.org/officeDocument/2006/relationships/hyperlink" Target="https://www.linkedin.com/learning/paths/manage-remote-and-hybrid-teams-as-a-senior-manager?trk=ondemandfile" TargetMode="External"/><Relationship Id="rId1479" Type="http://schemas.openxmlformats.org/officeDocument/2006/relationships/hyperlink" Target="https://www.linkedin.com/learning/nano-tips-to-prepare-for-public-speaking-with-nausheen-i-chen?trk=ondemandfile" TargetMode="External"/><Relationship Id="rId1686" Type="http://schemas.openxmlformats.org/officeDocument/2006/relationships/hyperlink" Target="https://www.linkedin.com/learning/paths/building-emotional-intelligence-skills-in-the-age-of-ai?trk=ondemandfile" TargetMode="External"/><Relationship Id="rId404" Type="http://schemas.openxmlformats.org/officeDocument/2006/relationships/hyperlink" Target="https://www.linkedin.com/learning/how-to-write-a-b2b-marketing-plan?trk=ondemandfile" TargetMode="External"/><Relationship Id="rId611" Type="http://schemas.openxmlformats.org/officeDocument/2006/relationships/hyperlink" Target="https://www.linkedin.com/learning/surviving-burnout-in-customer-service?trk=ondemandfile" TargetMode="External"/><Relationship Id="rId1034" Type="http://schemas.openxmlformats.org/officeDocument/2006/relationships/hyperlink" Target="https://www.linkedin.com/learning/paths/applying-ai-as-a-tech-leader?trk=ondemandfile" TargetMode="External"/><Relationship Id="rId1241" Type="http://schemas.openxmlformats.org/officeDocument/2006/relationships/hyperlink" Target="https://www.linkedin.com/learning/digital-transformation-blockers-and-enablers?trk=ondemandfile" TargetMode="External"/><Relationship Id="rId1339" Type="http://schemas.openxmlformats.org/officeDocument/2006/relationships/hyperlink" Target="https://www.linkedin.com/learning/paths/build-your-diversity-and-inclusion-management-skills?trk=ondemandfile" TargetMode="External"/><Relationship Id="rId1893" Type="http://schemas.openxmlformats.org/officeDocument/2006/relationships/hyperlink" Target="https://www.linkedin.com/learning/coaching-and-developing-employees-22657884?trk=ondemandfile" TargetMode="External"/><Relationship Id="rId709" Type="http://schemas.openxmlformats.org/officeDocument/2006/relationships/hyperlink" Target="https://www.linkedin.com/learning/paths/master-dashboards-and-data-viz-in-power-bi?trk=ondemandfile" TargetMode="External"/><Relationship Id="rId916" Type="http://schemas.openxmlformats.org/officeDocument/2006/relationships/hyperlink" Target="https://www.linkedin.com/learning/strategic-human-resources-2022?trk=ondemandfile" TargetMode="External"/><Relationship Id="rId1101" Type="http://schemas.openxmlformats.org/officeDocument/2006/relationships/hyperlink" Target="https://www.linkedin.com/learning/developing-assertive-leadership-2022?trk=ondemandfile" TargetMode="External"/><Relationship Id="rId1546" Type="http://schemas.openxmlformats.org/officeDocument/2006/relationships/hyperlink" Target="https://www.linkedin.com/learning/getting-started-as-a-project-estimator?trk=ondemandfile" TargetMode="External"/><Relationship Id="rId1753" Type="http://schemas.openxmlformats.org/officeDocument/2006/relationships/hyperlink" Target="https://www.linkedin.com/learning/navigate-hybrid-working-with-mindfulness?trk=ondemandfile" TargetMode="External"/><Relationship Id="rId1960" Type="http://schemas.openxmlformats.org/officeDocument/2006/relationships/hyperlink" Target="https://www.linkedin.com/learning/empowering-dyslexic-thinking-at-work?trk=ondemandfile" TargetMode="External"/><Relationship Id="rId45" Type="http://schemas.openxmlformats.org/officeDocument/2006/relationships/hyperlink" Target="https://www.linkedin.com/learning/the-attributes-driving-optimal-performance-book-bite?trk=ondemandfile" TargetMode="External"/><Relationship Id="rId1406" Type="http://schemas.openxmlformats.org/officeDocument/2006/relationships/hyperlink" Target="https://www.linkedin.com/learning/redesigning-the-manager-role-for-the-modern-workplace?trk=ondemandfile" TargetMode="External"/><Relationship Id="rId1613" Type="http://schemas.openxmlformats.org/officeDocument/2006/relationships/hyperlink" Target="https://www.linkedin.com/learning/paths/growing-as-a-sales-manager?trk=ondemandfile" TargetMode="External"/><Relationship Id="rId1820" Type="http://schemas.openxmlformats.org/officeDocument/2006/relationships/hyperlink" Target="https://www.linkedin.com/learning/paths/develop-your-strategic-planning-skills?trk=ondemandfile" TargetMode="External"/><Relationship Id="rId194" Type="http://schemas.openxmlformats.org/officeDocument/2006/relationships/hyperlink" Target="https://www.linkedin.com/learning/paths/develop-your-communication-skills-and-interpersonal-influence?trk=ondemandfile" TargetMode="External"/><Relationship Id="rId1918" Type="http://schemas.openxmlformats.org/officeDocument/2006/relationships/hyperlink" Target="https://www.linkedin.com/learning/the-shift-toward-a-skills-first-mindset-a-thought-leader-roundtable?trk=ondemandfile" TargetMode="External"/><Relationship Id="rId2082" Type="http://schemas.openxmlformats.org/officeDocument/2006/relationships/hyperlink" Target="https://www.linkedin.com/learning/amplify-your-business-writing-with-ai?trk=ondemandfile" TargetMode="External"/><Relationship Id="rId261" Type="http://schemas.openxmlformats.org/officeDocument/2006/relationships/hyperlink" Target="https://www.linkedin.com/learning/build-your-communication-skills-as-a-frontline-manager?trk=ondemandfile" TargetMode="External"/><Relationship Id="rId499" Type="http://schemas.openxmlformats.org/officeDocument/2006/relationships/hyperlink" Target="https://www.linkedin.com/learning/paths/working-and-collaborating-with-creatives?trk=ondemandfile" TargetMode="External"/><Relationship Id="rId359" Type="http://schemas.openxmlformats.org/officeDocument/2006/relationships/hyperlink" Target="https://www.linkedin.com/learning/integrating-email-with-other-marketing-channels?trk=ondemandfile" TargetMode="External"/><Relationship Id="rId566" Type="http://schemas.openxmlformats.org/officeDocument/2006/relationships/hyperlink" Target="https://www.linkedin.com/learning/decision-intelligence?trk=ondemandfile" TargetMode="External"/><Relationship Id="rId773" Type="http://schemas.openxmlformats.org/officeDocument/2006/relationships/hyperlink" Target="https://www.linkedin.com/learning/market-research-quantitative?trk=ondemandfile" TargetMode="External"/><Relationship Id="rId1196" Type="http://schemas.openxmlformats.org/officeDocument/2006/relationships/hyperlink" Target="https://www.linkedin.com/learning/making-a-difference-how-to-advocate-for-the-change-you-want?trk=ondemandfile" TargetMode="External"/><Relationship Id="rId121" Type="http://schemas.openxmlformats.org/officeDocument/2006/relationships/hyperlink" Target="https://www.linkedin.com/learning/communication-skills-for-modern-management?trk=ondemandfile" TargetMode="External"/><Relationship Id="rId219" Type="http://schemas.openxmlformats.org/officeDocument/2006/relationships/hyperlink" Target="https://www.linkedin.com/learning/how-to-talk-to-anyone-blinkist-summary?trk=ondemandfile" TargetMode="External"/><Relationship Id="rId426" Type="http://schemas.openxmlformats.org/officeDocument/2006/relationships/hyperlink" Target="https://www.linkedin.com/learning/social-media-marketing-social-crm-16834779?trk=ondemandfile" TargetMode="External"/><Relationship Id="rId633" Type="http://schemas.openxmlformats.org/officeDocument/2006/relationships/hyperlink" Target="https://www.linkedin.com/learning/marketing-strategy-nurturing-your-customers?trk=ondemandfile" TargetMode="External"/><Relationship Id="rId980" Type="http://schemas.openxmlformats.org/officeDocument/2006/relationships/hyperlink" Target="https://www.linkedin.com/learning/recognizing-and-seizing-opportunity-at-work?trk=ondemandfile" TargetMode="External"/><Relationship Id="rId1056" Type="http://schemas.openxmlformats.org/officeDocument/2006/relationships/hyperlink" Target="https://www.linkedin.com/learning/paths/build-change-management-skills-as-a-senior-manager?trk=ondemandfile" TargetMode="External"/><Relationship Id="rId1263" Type="http://schemas.openxmlformats.org/officeDocument/2006/relationships/hyperlink" Target="https://www.linkedin.com/learning/ceo-excellence-the-six-mindsets-of-exceptional-leaders-book-bite?trk=ondemandfile" TargetMode="External"/><Relationship Id="rId840" Type="http://schemas.openxmlformats.org/officeDocument/2006/relationships/hyperlink" Target="https://www.linkedin.com/learning/ai-in-fintech-essential-training-24038608?trk=ondemandfile" TargetMode="External"/><Relationship Id="rId938" Type="http://schemas.openxmlformats.org/officeDocument/2006/relationships/hyperlink" Target="https://www.linkedin.com/learning/asking-for-feedback-as-an-employee?trk=ondemandfile" TargetMode="External"/><Relationship Id="rId1470" Type="http://schemas.openxmlformats.org/officeDocument/2006/relationships/hyperlink" Target="https://www.linkedin.com/learning/micro-presentations-saying-more-in-less-time?trk=ondemandfile" TargetMode="External"/><Relationship Id="rId1568" Type="http://schemas.openxmlformats.org/officeDocument/2006/relationships/hyperlink" Target="https://www.linkedin.com/learning/getting-started-with-professional-scrum?trk=ondemandfile" TargetMode="External"/><Relationship Id="rId1775" Type="http://schemas.openxmlformats.org/officeDocument/2006/relationships/hyperlink" Target="https://www.linkedin.com/learning/how-to-beat-burnout-exhaustion-and-stress?trk=ondemandfile" TargetMode="External"/><Relationship Id="rId67" Type="http://schemas.openxmlformats.org/officeDocument/2006/relationships/hyperlink" Target="https://www.linkedin.com/learning/paths/manage-change-and-adapt-with-less-stress?trk=ondemandfile" TargetMode="External"/><Relationship Id="rId700" Type="http://schemas.openxmlformats.org/officeDocument/2006/relationships/hyperlink" Target="https://www.linkedin.com/learning/mathematica-14-essential-training?trk=ondemandfile" TargetMode="External"/><Relationship Id="rId1123" Type="http://schemas.openxmlformats.org/officeDocument/2006/relationships/hyperlink" Target="https://www.linkedin.com/learning/growing-relationships-as-a-manager?trk=ondemandfile" TargetMode="External"/><Relationship Id="rId1330" Type="http://schemas.openxmlformats.org/officeDocument/2006/relationships/hyperlink" Target="https://www.linkedin.com/learning/how-to-have-productive-one-on-one-meetings?trk=ondemandfile" TargetMode="External"/><Relationship Id="rId1428" Type="http://schemas.openxmlformats.org/officeDocument/2006/relationships/hyperlink" Target="https://www.linkedin.com/learning/sustainability-as-an-innovation-opportunity?trk=ondemandfile" TargetMode="External"/><Relationship Id="rId1635" Type="http://schemas.openxmlformats.org/officeDocument/2006/relationships/hyperlink" Target="https://www.linkedin.com/learning/beginner-sales-nano-tips-with-miles-croft?trk=ondemandfile" TargetMode="External"/><Relationship Id="rId1982" Type="http://schemas.openxmlformats.org/officeDocument/2006/relationships/hyperlink" Target="https://www.linkedin.com/learning/supporting-non-native-english-speakers-at-work?trk=ondemandfile" TargetMode="External"/><Relationship Id="rId1842" Type="http://schemas.openxmlformats.org/officeDocument/2006/relationships/hyperlink" Target="https://www.linkedin.com/learning/strategic-pricing-for-products-and-services?trk=ondemandfile" TargetMode="External"/><Relationship Id="rId1702" Type="http://schemas.openxmlformats.org/officeDocument/2006/relationships/hyperlink" Target="https://www.linkedin.com/learning/finding-energy-and-optimism-during-difficult-times?trk=ondemandfile" TargetMode="External"/><Relationship Id="rId283" Type="http://schemas.openxmlformats.org/officeDocument/2006/relationships/hyperlink" Target="https://www.linkedin.com/learning/influence-versus-manipulation-the-ethics-of-persuasion?trk=ondemandfile" TargetMode="External"/><Relationship Id="rId490" Type="http://schemas.openxmlformats.org/officeDocument/2006/relationships/hyperlink" Target="https://www.linkedin.com/learning/plan-and-lead-effective-brainstorm-and-innovation-meetings?trk=ondemandfile" TargetMode="External"/><Relationship Id="rId143" Type="http://schemas.openxmlformats.org/officeDocument/2006/relationships/hyperlink" Target="https://www.linkedin.com/learning/build-your-team-s-agility-and-resilience?trk=ondemandfile" TargetMode="External"/><Relationship Id="rId350" Type="http://schemas.openxmlformats.org/officeDocument/2006/relationships/hyperlink" Target="https://www.linkedin.com/learning/paths/explore-a-career-as-a-marketing-manager?trk=ondemandfile" TargetMode="External"/><Relationship Id="rId588" Type="http://schemas.openxmlformats.org/officeDocument/2006/relationships/hyperlink" Target="https://www.linkedin.com/learning/paths/zendesk-customer-service-professional-certificate?trk=ondemandfile" TargetMode="External"/><Relationship Id="rId795" Type="http://schemas.openxmlformats.org/officeDocument/2006/relationships/hyperlink" Target="https://www.linkedin.com/learning/quickbooks-online-best-practices-to-unlock-business-growth?trk=ondemandfile" TargetMode="External"/><Relationship Id="rId2031" Type="http://schemas.openxmlformats.org/officeDocument/2006/relationships/hyperlink" Target="https://www.linkedin.com/learning/supporting-workers-with-disabilities?trk=ondemandfile" TargetMode="External"/><Relationship Id="rId9" Type="http://schemas.openxmlformats.org/officeDocument/2006/relationships/hyperlink" Target="https://www.linkedin.com/learning/five-fails-a-day-with-caroline-a-wanga?trk=ondemandfile" TargetMode="External"/><Relationship Id="rId210" Type="http://schemas.openxmlformats.org/officeDocument/2006/relationships/hyperlink" Target="https://www.linkedin.com/learning/having-powerful-advanced-conversations-2022?trk=ondemandfile" TargetMode="External"/><Relationship Id="rId448" Type="http://schemas.openxmlformats.org/officeDocument/2006/relationships/hyperlink" Target="https://www.linkedin.com/learning/market-research-quantitative?trk=ondemandfile" TargetMode="External"/><Relationship Id="rId655" Type="http://schemas.openxmlformats.org/officeDocument/2006/relationships/hyperlink" Target="https://www.linkedin.com/learning/creating-positive-conversations-with-challenging-customers-2022?trk=ondemandfile" TargetMode="External"/><Relationship Id="rId862" Type="http://schemas.openxmlformats.org/officeDocument/2006/relationships/hyperlink" Target="https://www.linkedin.com/learning/building-a-successful-onboarding-experience?trk=ondemandfile" TargetMode="External"/><Relationship Id="rId1078" Type="http://schemas.openxmlformats.org/officeDocument/2006/relationships/hyperlink" Target="https://www.linkedin.com/learning/paths/communication-skills-for-senior-managers?trk=ondemandfile" TargetMode="External"/><Relationship Id="rId1285" Type="http://schemas.openxmlformats.org/officeDocument/2006/relationships/hyperlink" Target="https://www.linkedin.com/learning/train-your-brain-to-lead-with-trust?trk=ondemandfile" TargetMode="External"/><Relationship Id="rId1492" Type="http://schemas.openxmlformats.org/officeDocument/2006/relationships/hyperlink" Target="https://www.linkedin.com/learning/powerpoint-silicon-valley-presentation-secrets-24119523?trk=ondemandfile" TargetMode="External"/><Relationship Id="rId308" Type="http://schemas.openxmlformats.org/officeDocument/2006/relationships/hyperlink" Target="https://www.linkedin.com/learning/why-conflict-is-necessary-and-how-to-manage-it?trk=ondemandfile" TargetMode="External"/><Relationship Id="rId515" Type="http://schemas.openxmlformats.org/officeDocument/2006/relationships/hyperlink" Target="https://www.linkedin.com/learning/paths/build-your-analytical-skills-with-statistical-analysis?trk=ondemandfile" TargetMode="External"/><Relationship Id="rId722" Type="http://schemas.openxmlformats.org/officeDocument/2006/relationships/hyperlink" Target="https://www.linkedin.com/learning/accelerated-matlab?trk=ondemandfile" TargetMode="External"/><Relationship Id="rId1145" Type="http://schemas.openxmlformats.org/officeDocument/2006/relationships/hyperlink" Target="https://www.linkedin.com/learning/nano-tips-for-effective-sponsorship-as-a-leader-with-india-gary-martin?trk=ondemandfile" TargetMode="External"/><Relationship Id="rId1352" Type="http://schemas.openxmlformats.org/officeDocument/2006/relationships/hyperlink" Target="https://www.linkedin.com/learning/leading-productive-meetings-17188803?trk=ondemandfile" TargetMode="External"/><Relationship Id="rId1797" Type="http://schemas.openxmlformats.org/officeDocument/2006/relationships/hyperlink" Target="https://www.linkedin.com/learning/nano-tips-to-stop-overthinking-with-shade-zahrai?trk=ondemandfile" TargetMode="External"/><Relationship Id="rId89" Type="http://schemas.openxmlformats.org/officeDocument/2006/relationships/hyperlink" Target="https://www.linkedin.com/learning/nano-tips-for-building-diverse-and-inclusive-teams-with-madison-butler?trk=ondemandfile" TargetMode="External"/><Relationship Id="rId1005" Type="http://schemas.openxmlformats.org/officeDocument/2006/relationships/hyperlink" Target="https://www.linkedin.com/learning/taking-the-fear-out-of-feedback?trk=ondemandfile" TargetMode="External"/><Relationship Id="rId1212" Type="http://schemas.openxmlformats.org/officeDocument/2006/relationships/hyperlink" Target="https://www.linkedin.com/learning/advocating-for-change-in-your-organization?trk=ondemandfile" TargetMode="External"/><Relationship Id="rId1657" Type="http://schemas.openxmlformats.org/officeDocument/2006/relationships/hyperlink" Target="https://www.linkedin.com/learning/the-sales-discovery-conversation-10-steps-to-build-credibility?trk=ondemandfile" TargetMode="External"/><Relationship Id="rId1864" Type="http://schemas.openxmlformats.org/officeDocument/2006/relationships/hyperlink" Target="https://www.linkedin.com/learning/the-future-of-workforce-learning-ai-powered-personalization-for-skill-development?trk=ondemandfile" TargetMode="External"/><Relationship Id="rId1517" Type="http://schemas.openxmlformats.org/officeDocument/2006/relationships/hyperlink" Target="https://www.linkedin.com/learning/getting-started-as-a-technical-project-manager?trk=ondemandfile" TargetMode="External"/><Relationship Id="rId1724" Type="http://schemas.openxmlformats.org/officeDocument/2006/relationships/hyperlink" Target="https://www.linkedin.com/learning/optimize-your-iphone-for-focus-productivity-and-well-being?trk=ondemandfile" TargetMode="External"/><Relationship Id="rId16" Type="http://schemas.openxmlformats.org/officeDocument/2006/relationships/hyperlink" Target="https://www.linkedin.com/learning/resilience-strategies-for-optimal-performance?trk=ondemandfile" TargetMode="External"/><Relationship Id="rId1931" Type="http://schemas.openxmlformats.org/officeDocument/2006/relationships/hyperlink" Target="https://www.linkedin.com/learning/performance-management-improving-employee-performance?trk=ondemandfile" TargetMode="External"/><Relationship Id="rId165" Type="http://schemas.openxmlformats.org/officeDocument/2006/relationships/hyperlink" Target="https://www.linkedin.com/learning/building-a-collaborative-team-culture-with-ai?trk=ondemandfile" TargetMode="External"/><Relationship Id="rId372" Type="http://schemas.openxmlformats.org/officeDocument/2006/relationships/hyperlink" Target="https://www.linkedin.com/learning/nano-tips-for-using-chatgpt-for-marketers-with-ross-simmonds?trk=ondemandfile" TargetMode="External"/><Relationship Id="rId677" Type="http://schemas.openxmlformats.org/officeDocument/2006/relationships/hyperlink" Target="https://www.linkedin.com/learning/paths/become-a-data-scientist?trk=ondemandfile" TargetMode="External"/><Relationship Id="rId2053" Type="http://schemas.openxmlformats.org/officeDocument/2006/relationships/hyperlink" Target="https://www.linkedin.com/learning/disability-readiness-for-leaders-and-managers?trk=ondemandfile" TargetMode="External"/><Relationship Id="rId232" Type="http://schemas.openxmlformats.org/officeDocument/2006/relationships/hyperlink" Target="https://www.linkedin.com/learning/nano-tips-for-communicating-in-your-authentic-style-with-arti-halai?trk=ondemandfile" TargetMode="External"/><Relationship Id="rId884" Type="http://schemas.openxmlformats.org/officeDocument/2006/relationships/hyperlink" Target="https://www.linkedin.com/learning/applications-of-generative-ai-in-learning-and-development?trk=ondemandfile" TargetMode="External"/><Relationship Id="rId537" Type="http://schemas.openxmlformats.org/officeDocument/2006/relationships/hyperlink" Target="https://www.linkedin.com/learning/mindfulness-nano-tips-for-decision-making-with-lillian-daniels?trk=ondemandfile" TargetMode="External"/><Relationship Id="rId744" Type="http://schemas.openxmlformats.org/officeDocument/2006/relationships/hyperlink" Target="https://www.linkedin.com/learning/developing-a-learning-mindset-in-the-age-of-ai?trk=ondemandfile" TargetMode="External"/><Relationship Id="rId951" Type="http://schemas.openxmlformats.org/officeDocument/2006/relationships/hyperlink" Target="https://www.linkedin.com/learning/paths/how-to-position-yourself-for-promotion?trk=ondemandfile" TargetMode="External"/><Relationship Id="rId1167" Type="http://schemas.openxmlformats.org/officeDocument/2006/relationships/hyperlink" Target="https://www.linkedin.com/learning/strategic-communication-for-leaders?trk=ondemandfile" TargetMode="External"/><Relationship Id="rId1374" Type="http://schemas.openxmlformats.org/officeDocument/2006/relationships/hyperlink" Target="https://www.linkedin.com/learning/build-your-team-s-learning-agility?trk=ondemandfile" TargetMode="External"/><Relationship Id="rId1581" Type="http://schemas.openxmlformats.org/officeDocument/2006/relationships/hyperlink" Target="https://www.linkedin.com/learning/project-management-value-delivery-top-10-mistakes-to-avoid?trk=ondemandfile" TargetMode="External"/><Relationship Id="rId1679" Type="http://schemas.openxmlformats.org/officeDocument/2006/relationships/hyperlink" Target="https://www.linkedin.com/learning/sales-forecasting-2022?trk=ondemandfile" TargetMode="External"/><Relationship Id="rId80" Type="http://schemas.openxmlformats.org/officeDocument/2006/relationships/hyperlink" Target="https://www.linkedin.com/learning/tools-for-decreasing-ambiguity-and-increasing-clarity?trk=ondemandfile" TargetMode="External"/><Relationship Id="rId604" Type="http://schemas.openxmlformats.org/officeDocument/2006/relationships/hyperlink" Target="https://www.linkedin.com/learning/working-with-upset-customers-22154277?trk=ondemandfile" TargetMode="External"/><Relationship Id="rId811" Type="http://schemas.openxmlformats.org/officeDocument/2006/relationships/hyperlink" Target="https://www.linkedin.com/learning/financial-basics-everyone-should-know-24296786?trk=ondemandfile" TargetMode="External"/><Relationship Id="rId1027" Type="http://schemas.openxmlformats.org/officeDocument/2006/relationships/hyperlink" Target="https://www.linkedin.com/learning/improving-your-listening-skills-19238090?trk=ondemandfile" TargetMode="External"/><Relationship Id="rId1234" Type="http://schemas.openxmlformats.org/officeDocument/2006/relationships/hyperlink" Target="https://www.linkedin.com/learning/driving-change-through-impactful-communication?trk=ondemandfile" TargetMode="External"/><Relationship Id="rId1441" Type="http://schemas.openxmlformats.org/officeDocument/2006/relationships/hyperlink" Target="https://www.linkedin.com/learning/international-logistics?trk=ondemandfile" TargetMode="External"/><Relationship Id="rId1886" Type="http://schemas.openxmlformats.org/officeDocument/2006/relationships/hyperlink" Target="https://www.linkedin.com/learning/facilitate-employee-skill-development-and-career-mobility-as-a-manager?trk=ondemandfile" TargetMode="External"/><Relationship Id="rId909" Type="http://schemas.openxmlformats.org/officeDocument/2006/relationships/hyperlink" Target="https://www.linkedin.com/learning/harnessing-ai-in-the-recruiting-lifecycle?trk=ondemandfile" TargetMode="External"/><Relationship Id="rId1301" Type="http://schemas.openxmlformats.org/officeDocument/2006/relationships/hyperlink" Target="https://www.linkedin.com/learning/leadership-principles-for-emerging-leaders-with-bill-george?trk=ondemandfile" TargetMode="External"/><Relationship Id="rId1539" Type="http://schemas.openxmlformats.org/officeDocument/2006/relationships/hyperlink" Target="https://www.linkedin.com/learning/succeeding-in-project-management-as-an-introvert?trk=ondemandfile" TargetMode="External"/><Relationship Id="rId1746" Type="http://schemas.openxmlformats.org/officeDocument/2006/relationships/hyperlink" Target="https://www.linkedin.com/learning/wellbeing-as-a-habit-tips-and-best-practices?trk=ondemandfile" TargetMode="External"/><Relationship Id="rId1953" Type="http://schemas.openxmlformats.org/officeDocument/2006/relationships/hyperlink" Target="https://www.linkedin.com/learning/paths/create-an-inclusive-work-culture?trk=ondemandfile" TargetMode="External"/><Relationship Id="rId38" Type="http://schemas.openxmlformats.org/officeDocument/2006/relationships/hyperlink" Target="https://www.linkedin.com/learning/creating-behavioral-change-that-lasts?trk=ondemandfile" TargetMode="External"/><Relationship Id="rId1606" Type="http://schemas.openxmlformats.org/officeDocument/2006/relationships/hyperlink" Target="https://www.linkedin.com/learning/how-to-run-an-effective-sales-deal-review?trk=ondemandfile" TargetMode="External"/><Relationship Id="rId1813" Type="http://schemas.openxmlformats.org/officeDocument/2006/relationships/hyperlink" Target="https://www.linkedin.com/learning/agentic-ai-business-strategy-a-conversation-with-charlene-li?trk=ondemandfile" TargetMode="External"/><Relationship Id="rId187" Type="http://schemas.openxmlformats.org/officeDocument/2006/relationships/hyperlink" Target="https://www.linkedin.com/learning/business-etiquette-meetings-meals-and-networking-events-24685999?trk=ondemandfile" TargetMode="External"/><Relationship Id="rId394" Type="http://schemas.openxmlformats.org/officeDocument/2006/relationships/hyperlink" Target="https://www.linkedin.com/learning/content-marketing-ways-to-repurpose-video-content?trk=ondemandfile" TargetMode="External"/><Relationship Id="rId2075" Type="http://schemas.openxmlformats.org/officeDocument/2006/relationships/hyperlink" Target="https://www.linkedin.com/learning/accountability-for-leaders-navigating-diversity-equity-and-inclusion?trk=ondemandfile" TargetMode="External"/><Relationship Id="rId254" Type="http://schemas.openxmlformats.org/officeDocument/2006/relationships/hyperlink" Target="https://www.linkedin.com/learning/legal-jargon-explained?trk=ondemandfile" TargetMode="External"/><Relationship Id="rId699" Type="http://schemas.openxmlformats.org/officeDocument/2006/relationships/hyperlink" Target="https://www.linkedin.com/learning/paths/explore-ai-for-data-engineering?trk=ondemandfile" TargetMode="External"/><Relationship Id="rId1091" Type="http://schemas.openxmlformats.org/officeDocument/2006/relationships/hyperlink" Target="https://www.linkedin.com/learning/leadership-foundations-22307442?trk=ondemandfile" TargetMode="External"/><Relationship Id="rId114" Type="http://schemas.openxmlformats.org/officeDocument/2006/relationships/hyperlink" Target="https://www.linkedin.com/learning/team-engagement-unlocking-commitment?trk=ondemandfile" TargetMode="External"/><Relationship Id="rId461" Type="http://schemas.openxmlformats.org/officeDocument/2006/relationships/hyperlink" Target="https://www.linkedin.com/learning/defining-your-unique-selling-proposition-with-market-research?trk=ondemandfile" TargetMode="External"/><Relationship Id="rId559" Type="http://schemas.openxmlformats.org/officeDocument/2006/relationships/hyperlink" Target="https://www.linkedin.com/learning/overcoming-cognitive-bias-2022?trk=ondemandfile" TargetMode="External"/><Relationship Id="rId766" Type="http://schemas.openxmlformats.org/officeDocument/2006/relationships/hyperlink" Target="https://www.linkedin.com/learning/creating-engaging-training-with-microsoft-tools-and-ai?trk=ondemandfile" TargetMode="External"/><Relationship Id="rId1189" Type="http://schemas.openxmlformats.org/officeDocument/2006/relationships/hyperlink" Target="https://www.linkedin.com/learning/paths/build-change-management-skills-as-a-senior-manager?trk=ondemandfile" TargetMode="External"/><Relationship Id="rId1396" Type="http://schemas.openxmlformats.org/officeDocument/2006/relationships/hyperlink" Target="https://www.linkedin.com/learning/managing-a-multigenerational-team?trk=ondemandfile" TargetMode="External"/><Relationship Id="rId321" Type="http://schemas.openxmlformats.org/officeDocument/2006/relationships/hyperlink" Target="https://www.linkedin.com/learning/a-marketer-s-guide-to-appealing-to-younger-generations?trk=ondemandfile" TargetMode="External"/><Relationship Id="rId419" Type="http://schemas.openxmlformats.org/officeDocument/2006/relationships/hyperlink" Target="https://www.linkedin.com/learning/metaverse-and-nfts-for-marketing?trk=ondemandfile" TargetMode="External"/><Relationship Id="rId626" Type="http://schemas.openxmlformats.org/officeDocument/2006/relationships/hyperlink" Target="https://www.linkedin.com/learning/customer-service-problem-solving-and-troubleshooting-16015212?trk=ondemandfile" TargetMode="External"/><Relationship Id="rId973" Type="http://schemas.openxmlformats.org/officeDocument/2006/relationships/hyperlink" Target="https://www.linkedin.com/learning/nano-tips-for-advancing-your-career-with-sho-dewan?trk=ondemandfile" TargetMode="External"/><Relationship Id="rId1049" Type="http://schemas.openxmlformats.org/officeDocument/2006/relationships/hyperlink" Target="https://www.linkedin.com/learning/developing-leadership-presence-as-a-latino-leader?trk=ondemandfile" TargetMode="External"/><Relationship Id="rId1256" Type="http://schemas.openxmlformats.org/officeDocument/2006/relationships/hyperlink" Target="https://www.linkedin.com/learning/paths/digital-transformation-for-tech-leaders?trk=ondemandfile" TargetMode="External"/><Relationship Id="rId2002" Type="http://schemas.openxmlformats.org/officeDocument/2006/relationships/hyperlink" Target="https://www.linkedin.com/learning/discover-your-stress-personality?trk=ondemandfile" TargetMode="External"/><Relationship Id="rId833" Type="http://schemas.openxmlformats.org/officeDocument/2006/relationships/hyperlink" Target="https://www.linkedin.com/learning/foreign-exchange-fundamentals?trk=ondemandfile" TargetMode="External"/><Relationship Id="rId1116" Type="http://schemas.openxmlformats.org/officeDocument/2006/relationships/hyperlink" Target="https://www.linkedin.com/learning/paths/drive-organizational-change-for-dei?trk=ondemandfile" TargetMode="External"/><Relationship Id="rId1463" Type="http://schemas.openxmlformats.org/officeDocument/2006/relationships/hyperlink" Target="https://www.linkedin.com/learning/paths/public-speaking-skills-professional-certificate-by-toastmasters-international?trk=ondemandfile" TargetMode="External"/><Relationship Id="rId1670" Type="http://schemas.openxmlformats.org/officeDocument/2006/relationships/hyperlink" Target="https://www.linkedin.com/learning/influencing-the-decision-maker-with-sales-champions?trk=ondemandfile" TargetMode="External"/><Relationship Id="rId1768" Type="http://schemas.openxmlformats.org/officeDocument/2006/relationships/hyperlink" Target="https://www.linkedin.com/learning/chatter-how-to-harness-the-voice-in-our-head-book-bite?trk=ondemandfile" TargetMode="External"/><Relationship Id="rId900" Type="http://schemas.openxmlformats.org/officeDocument/2006/relationships/hyperlink" Target="https://www.linkedin.com/learning/covering-for-an-employee-on-leave-in-a-hybrid-remote-workplace?trk=ondemandfile" TargetMode="External"/><Relationship Id="rId1323" Type="http://schemas.openxmlformats.org/officeDocument/2006/relationships/hyperlink" Target="https://www.linkedin.com/learning/paths/advance-your-skills-as-a-manager?trk=ondemandfile" TargetMode="External"/><Relationship Id="rId1530" Type="http://schemas.openxmlformats.org/officeDocument/2006/relationships/hyperlink" Target="https://www.linkedin.com/learning/paths/getting-started-as-a-project-manager?trk=ondemandfile" TargetMode="External"/><Relationship Id="rId1628" Type="http://schemas.openxmlformats.org/officeDocument/2006/relationships/hyperlink" Target="https://www.linkedin.com/learning/how-to-hire-great-salespeople?trk=ondemandfile" TargetMode="External"/><Relationship Id="rId1975" Type="http://schemas.openxmlformats.org/officeDocument/2006/relationships/hyperlink" Target="https://www.linkedin.com/learning/paths/dei-for-hr?trk=ondemandfile" TargetMode="External"/><Relationship Id="rId1835" Type="http://schemas.openxmlformats.org/officeDocument/2006/relationships/hyperlink" Target="https://www.linkedin.com/learning/how-to-think-strategically?trk=ondemandfile" TargetMode="External"/><Relationship Id="rId1902" Type="http://schemas.openxmlformats.org/officeDocument/2006/relationships/hyperlink" Target="https://www.linkedin.com/learning/onboarding-new-salespeople?trk=ondemandfile" TargetMode="External"/><Relationship Id="rId2097" Type="http://schemas.openxmlformats.org/officeDocument/2006/relationships/hyperlink" Target="https://www.linkedin.com/learning/a-beginner-s-guide-to-writing-user-stories?trk=ondemandfile" TargetMode="External"/><Relationship Id="rId276" Type="http://schemas.openxmlformats.org/officeDocument/2006/relationships/hyperlink" Target="https://www.linkedin.com/learning/handling-bad-bosses-and-toxic-coworkers?trk=ondemandfile" TargetMode="External"/><Relationship Id="rId483" Type="http://schemas.openxmlformats.org/officeDocument/2006/relationships/hyperlink" Target="https://www.linkedin.com/learning/paths/advance-your-thought-leadership?trk=ondemandfile" TargetMode="External"/><Relationship Id="rId690" Type="http://schemas.openxmlformats.org/officeDocument/2006/relationships/hyperlink" Target="https://www.linkedin.com/learning/data-analyst-mindset-10-nontechnical-ways-to-influence-decisions?trk=ondemandfile" TargetMode="External"/><Relationship Id="rId136" Type="http://schemas.openxmlformats.org/officeDocument/2006/relationships/hyperlink" Target="https://www.linkedin.com/learning/holding-your-team-accountable?trk=ondemandfile" TargetMode="External"/><Relationship Id="rId343" Type="http://schemas.openxmlformats.org/officeDocument/2006/relationships/hyperlink" Target="https://www.linkedin.com/learning/five-digital-marketing-strategies-to-drive-conversions?trk=ondemandfile" TargetMode="External"/><Relationship Id="rId550" Type="http://schemas.openxmlformats.org/officeDocument/2006/relationships/hyperlink" Target="https://www.linkedin.com/learning/uncertain-the-wisdom-and-wonder-of-being-unsure?trk=ondemandfile" TargetMode="External"/><Relationship Id="rId788" Type="http://schemas.openxmlformats.org/officeDocument/2006/relationships/hyperlink" Target="https://www.linkedin.com/learning/paths/essential-new-skills-in-finance?trk=ondemandfile" TargetMode="External"/><Relationship Id="rId995" Type="http://schemas.openxmlformats.org/officeDocument/2006/relationships/hyperlink" Target="https://www.linkedin.com/learning/the-leap-to-leader-go-from-management-to-leadership?trk=ondemandfile" TargetMode="External"/><Relationship Id="rId1180" Type="http://schemas.openxmlformats.org/officeDocument/2006/relationships/hyperlink" Target="https://www.linkedin.com/learning/redesigning-the-manager-role-for-the-modern-workplace?trk=ondemandfile" TargetMode="External"/><Relationship Id="rId2024" Type="http://schemas.openxmlformats.org/officeDocument/2006/relationships/hyperlink" Target="https://www.linkedin.com/learning/unconscious-bias-14822310?trk=ondemandfile" TargetMode="External"/><Relationship Id="rId203" Type="http://schemas.openxmlformats.org/officeDocument/2006/relationships/hyperlink" Target="https://www.linkedin.com/learning/filipino-for-absolute-beginners?trk=ondemandfile" TargetMode="External"/><Relationship Id="rId648" Type="http://schemas.openxmlformats.org/officeDocument/2006/relationships/hyperlink" Target="https://www.linkedin.com/learning/the-cx-value-chain-linking-customer-experience-to-business-outcomes?trk=ondemandfile" TargetMode="External"/><Relationship Id="rId855" Type="http://schemas.openxmlformats.org/officeDocument/2006/relationships/hyperlink" Target="https://www.linkedin.com/learning/paths/advancing-your-skills-as-an-hr-business-partner?trk=ondemandfile" TargetMode="External"/><Relationship Id="rId1040" Type="http://schemas.openxmlformats.org/officeDocument/2006/relationships/hyperlink" Target="https://www.linkedin.com/learning/paths/becoming-a-manager-professional-certificate-by-linkedin-learning?trk=ondemandfile" TargetMode="External"/><Relationship Id="rId1278" Type="http://schemas.openxmlformats.org/officeDocument/2006/relationships/hyperlink" Target="https://www.linkedin.com/learning/paths/sustainability-transformation-for-leaders?trk=ondemandfile" TargetMode="External"/><Relationship Id="rId1485" Type="http://schemas.openxmlformats.org/officeDocument/2006/relationships/hyperlink" Target="https://www.linkedin.com/learning/how-to-be-a-better-professional-speaker-in-the-workplace?trk=ondemandfile" TargetMode="External"/><Relationship Id="rId1692" Type="http://schemas.openxmlformats.org/officeDocument/2006/relationships/hyperlink" Target="https://www.linkedin.com/learning/paths/cultivate-work-life-balance-for-less-stress?trk=ondemandfile" TargetMode="External"/><Relationship Id="rId410" Type="http://schemas.openxmlformats.org/officeDocument/2006/relationships/hyperlink" Target="https://www.linkedin.com/learning/marketing-on-linkedin-23444769?trk=ondemandfile" TargetMode="External"/><Relationship Id="rId508" Type="http://schemas.openxmlformats.org/officeDocument/2006/relationships/hyperlink" Target="https://www.linkedin.com/learning/elevate-your-trainings-with-strategic-creativity?trk=ondemandfile" TargetMode="External"/><Relationship Id="rId715" Type="http://schemas.openxmlformats.org/officeDocument/2006/relationships/hyperlink" Target="https://www.linkedin.com/learning/paths/master-python-for-data-science?trk=ondemandfile" TargetMode="External"/><Relationship Id="rId922" Type="http://schemas.openxmlformats.org/officeDocument/2006/relationships/hyperlink" Target="https://www.linkedin.com/learning/dismantling-stigma-a-mental-health-framework-for-hr-and-people-leaders?trk=ondemandfile" TargetMode="External"/><Relationship Id="rId1138" Type="http://schemas.openxmlformats.org/officeDocument/2006/relationships/hyperlink" Target="https://www.linkedin.com/learning/paths/manage-remote-and-hybrid-teams-as-a-senior-manager?trk=ondemandfile" TargetMode="External"/><Relationship Id="rId1345" Type="http://schemas.openxmlformats.org/officeDocument/2006/relationships/hyperlink" Target="https://www.linkedin.com/learning/paths/dei-accountability-for-managers?trk=ondemandfile" TargetMode="External"/><Relationship Id="rId1552" Type="http://schemas.openxmlformats.org/officeDocument/2006/relationships/hyperlink" Target="https://www.linkedin.com/learning/team-coaching-strategies-for-project-managers?trk=ondemandfile" TargetMode="External"/><Relationship Id="rId1997" Type="http://schemas.openxmlformats.org/officeDocument/2006/relationships/hyperlink" Target="https://www.linkedin.com/learning/paths/manage-remote-and-hybrid-teams-as-a-new-manager?trk=ondemandfile" TargetMode="External"/><Relationship Id="rId1205" Type="http://schemas.openxmlformats.org/officeDocument/2006/relationships/hyperlink" Target="https://www.linkedin.com/learning/analysing-organisational-change-impact?trk=ondemandfile" TargetMode="External"/><Relationship Id="rId1857" Type="http://schemas.openxmlformats.org/officeDocument/2006/relationships/hyperlink" Target="https://www.linkedin.com/learning/business-operations-implementing-strategy-for-results?trk=ondemandfile" TargetMode="External"/><Relationship Id="rId51" Type="http://schemas.openxmlformats.org/officeDocument/2006/relationships/hyperlink" Target="https://www.linkedin.com/learning/how-managers-drive-extraordinary-team-performance?trk=ondemandfile" TargetMode="External"/><Relationship Id="rId1412" Type="http://schemas.openxmlformats.org/officeDocument/2006/relationships/hyperlink" Target="https://www.linkedin.com/learning/paths/become-a-six-sigma-green-belt?trk=ondemandfile" TargetMode="External"/><Relationship Id="rId1717" Type="http://schemas.openxmlformats.org/officeDocument/2006/relationships/hyperlink" Target="https://www.linkedin.com/learning/managing-your-post-pandemic-anxiety-triggered-brain?trk=ondemandfile" TargetMode="External"/><Relationship Id="rId1924" Type="http://schemas.openxmlformats.org/officeDocument/2006/relationships/hyperlink" Target="https://www.linkedin.com/learning/driving-employee-engagement-as-a-people-manager?trk=ondemandfile" TargetMode="External"/><Relationship Id="rId298" Type="http://schemas.openxmlformats.org/officeDocument/2006/relationships/hyperlink" Target="https://www.linkedin.com/learning/external-communication-skills-for-leaders?trk=ondemandfile" TargetMode="External"/><Relationship Id="rId158" Type="http://schemas.openxmlformats.org/officeDocument/2006/relationships/hyperlink" Target="https://www.linkedin.com/learning/practical-tools-to-brainstorm-and-innovate-as-a-team?trk=ondemandfile" TargetMode="External"/><Relationship Id="rId365" Type="http://schemas.openxmlformats.org/officeDocument/2006/relationships/hyperlink" Target="https://www.linkedin.com/learning/mistakes-to-avoid-in-performance-marketing?trk=ondemandfile" TargetMode="External"/><Relationship Id="rId572" Type="http://schemas.openxmlformats.org/officeDocument/2006/relationships/hyperlink" Target="https://www.linkedin.com/learning/paths/cscmp-supply-chain-foundations:-customer-relationship-management-professional-certificate?trk=ondemandfile" TargetMode="External"/><Relationship Id="rId2046" Type="http://schemas.openxmlformats.org/officeDocument/2006/relationships/hyperlink" Target="https://www.linkedin.com/learning/integrating-mental-health-into-dei?trk=ondemandfile" TargetMode="External"/><Relationship Id="rId225" Type="http://schemas.openxmlformats.org/officeDocument/2006/relationships/hyperlink" Target="https://www.linkedin.com/learning/japanese-for-absolute-beginners?trk=ondemandfile" TargetMode="External"/><Relationship Id="rId432" Type="http://schemas.openxmlformats.org/officeDocument/2006/relationships/hyperlink" Target="https://www.linkedin.com/learning/nano-tips-to-use-and-improve-seo-with-sam-dey?trk=ondemandfile" TargetMode="External"/><Relationship Id="rId877" Type="http://schemas.openxmlformats.org/officeDocument/2006/relationships/hyperlink" Target="https://www.linkedin.com/learning/paths/diversity,-equity,-inclusion-and-belonging-for-leaders-and-managers?trk=ondemandfile" TargetMode="External"/><Relationship Id="rId1062" Type="http://schemas.openxmlformats.org/officeDocument/2006/relationships/hyperlink" Target="https://www.linkedin.com/learning/paths/build-coaching-and-employee-development-skills-as-a-senior-manager?trk=ondemandfile" TargetMode="External"/><Relationship Id="rId737" Type="http://schemas.openxmlformats.org/officeDocument/2006/relationships/hyperlink" Target="https://www.linkedin.com/learning/paths/prepare-for-the-power-bi-data-analyst-associate-(pl-300)-certification?trk=ondemandfile" TargetMode="External"/><Relationship Id="rId944" Type="http://schemas.openxmlformats.org/officeDocument/2006/relationships/hyperlink" Target="https://www.linkedin.com/learning/building-career-agility-and-resilience-in-the-age-of-ai?trk=ondemandfile" TargetMode="External"/><Relationship Id="rId1367" Type="http://schemas.openxmlformats.org/officeDocument/2006/relationships/hyperlink" Target="https://www.linkedin.com/learning/paths/leaders-as-multipliers-of-well-being?trk=ondemandfile" TargetMode="External"/><Relationship Id="rId1574" Type="http://schemas.openxmlformats.org/officeDocument/2006/relationships/hyperlink" Target="https://www.linkedin.com/learning/agile-project-management-with-microsoft-project-24526437?trk=ondemandfile" TargetMode="External"/><Relationship Id="rId1781" Type="http://schemas.openxmlformats.org/officeDocument/2006/relationships/hyperlink" Target="https://www.linkedin.com/learning/mastering-the-skill-of-confidence?trk=ondemandfile" TargetMode="External"/><Relationship Id="rId73" Type="http://schemas.openxmlformats.org/officeDocument/2006/relationships/hyperlink" Target="https://www.linkedin.com/learning/fail-better-using-mistakes-to-improve-performance?trk=ondemandfile" TargetMode="External"/><Relationship Id="rId804" Type="http://schemas.openxmlformats.org/officeDocument/2006/relationships/hyperlink" Target="https://www.linkedin.com/learning/paths/the-top-skills-finance-professionals-have-right-now?trk=ondemandfile" TargetMode="External"/><Relationship Id="rId1227" Type="http://schemas.openxmlformats.org/officeDocument/2006/relationships/hyperlink" Target="https://www.linkedin.com/learning/effectively-leading-digital-transformation-22877673?trk=ondemandfile" TargetMode="External"/><Relationship Id="rId1434" Type="http://schemas.openxmlformats.org/officeDocument/2006/relationships/hyperlink" Target="https://www.linkedin.com/learning/analysis-and-reporting-for-supply-chain-management?trk=ondemandfile" TargetMode="External"/><Relationship Id="rId1641" Type="http://schemas.openxmlformats.org/officeDocument/2006/relationships/hyperlink" Target="https://www.linkedin.com/learning/how-to-find-sales-leads?trk=ondemandfile" TargetMode="External"/><Relationship Id="rId1879" Type="http://schemas.openxmlformats.org/officeDocument/2006/relationships/hyperlink" Target="https://www.linkedin.com/learning/paths/essential-new-skills-in-recruiting?trk=ondemandfile" TargetMode="External"/><Relationship Id="rId1501" Type="http://schemas.openxmlformats.org/officeDocument/2006/relationships/hyperlink" Target="https://www.linkedin.com/learning/ai-in-project-management?trk=ondemandfile" TargetMode="External"/><Relationship Id="rId1739" Type="http://schemas.openxmlformats.org/officeDocument/2006/relationships/hyperlink" Target="https://www.linkedin.com/learning/thriving-amid-stress-and-irritation?trk=ondemandfile" TargetMode="External"/><Relationship Id="rId1946" Type="http://schemas.openxmlformats.org/officeDocument/2006/relationships/hyperlink" Target="https://www.linkedin.com/learning/awareness-to-action-level-up-as-a-dei-change-agent-in-your-organization?trk=ondemandfile" TargetMode="External"/><Relationship Id="rId1806" Type="http://schemas.openxmlformats.org/officeDocument/2006/relationships/hyperlink" Target="https://www.linkedin.com/learning/prevent-team-burnout-as-a-manager?trk=ondemandfile" TargetMode="External"/><Relationship Id="rId387" Type="http://schemas.openxmlformats.org/officeDocument/2006/relationships/hyperlink" Target="https://www.linkedin.com/learning/b2b-content-marketing-strategy-seo-writing?trk=ondemandfile" TargetMode="External"/><Relationship Id="rId594" Type="http://schemas.openxmlformats.org/officeDocument/2006/relationships/hyperlink" Target="https://www.linkedin.com/learning/nano-tips-for-intentional-engagement-online-with-richard-moore?trk=ondemandfile" TargetMode="External"/><Relationship Id="rId2068" Type="http://schemas.openxmlformats.org/officeDocument/2006/relationships/hyperlink" Target="https://www.linkedin.com/learning/individual-accountability-for-equity-and-inclusion?trk=ondemandfile" TargetMode="External"/><Relationship Id="rId247" Type="http://schemas.openxmlformats.org/officeDocument/2006/relationships/hyperlink" Target="https://www.linkedin.com/learning/the-three-pillars-of-effective-communication?trk=ondemandfile" TargetMode="External"/><Relationship Id="rId899" Type="http://schemas.openxmlformats.org/officeDocument/2006/relationships/hyperlink" Target="https://www.linkedin.com/learning/hr-foundations-redefining-hr?trk=ondemandfile" TargetMode="External"/><Relationship Id="rId1084" Type="http://schemas.openxmlformats.org/officeDocument/2006/relationships/hyperlink" Target="https://www.linkedin.com/learning/paths/dei-actions-for-managers?trk=ondemandfile" TargetMode="External"/><Relationship Id="rId107" Type="http://schemas.openxmlformats.org/officeDocument/2006/relationships/hyperlink" Target="https://www.linkedin.com/learning/how-to-build-gender-balanced-businesses-and-teams?trk=ondemandfile" TargetMode="External"/><Relationship Id="rId454" Type="http://schemas.openxmlformats.org/officeDocument/2006/relationships/hyperlink" Target="https://www.linkedin.com/learning/salesforce-marketing-associate-cert-prep?trk=ondemandfile" TargetMode="External"/><Relationship Id="rId661" Type="http://schemas.openxmlformats.org/officeDocument/2006/relationships/hyperlink" Target="https://www.linkedin.com/learning/paths/advance-your-data-privacy-skills?trk=ondemandfile" TargetMode="External"/><Relationship Id="rId759" Type="http://schemas.openxmlformats.org/officeDocument/2006/relationships/hyperlink" Target="https://www.linkedin.com/learning/paths/generative-ai-for-learning-and-development-professional-certificate-by-linkedin-learning?trk=ondemandfile" TargetMode="External"/><Relationship Id="rId966" Type="http://schemas.openxmlformats.org/officeDocument/2006/relationships/hyperlink" Target="https://www.linkedin.com/learning/how-to-pivot-your-career?trk=ondemandfile" TargetMode="External"/><Relationship Id="rId1291" Type="http://schemas.openxmlformats.org/officeDocument/2006/relationships/hyperlink" Target="https://www.linkedin.com/learning/leadership-foundations-22307442?trk=ondemandfile" TargetMode="External"/><Relationship Id="rId1389" Type="http://schemas.openxmlformats.org/officeDocument/2006/relationships/hyperlink" Target="https://www.linkedin.com/learning/growing-relationships-as-a-manager?trk=ondemandfile" TargetMode="External"/><Relationship Id="rId1596" Type="http://schemas.openxmlformats.org/officeDocument/2006/relationships/hyperlink" Target="https://www.linkedin.com/learning/creating-a-high-performance-sales-culture?trk=ondemandfile" TargetMode="External"/><Relationship Id="rId314" Type="http://schemas.openxmlformats.org/officeDocument/2006/relationships/hyperlink" Target="https://www.linkedin.com/learning/advanced-conflict-resolution-techniques-for-executives?trk=ondemandfile" TargetMode="External"/><Relationship Id="rId521" Type="http://schemas.openxmlformats.org/officeDocument/2006/relationships/hyperlink" Target="https://www.linkedin.com/learning/paths/develop-critical-thinking,-decision-making,-and-problem-solving-skills?trk=ondemandfile" TargetMode="External"/><Relationship Id="rId619" Type="http://schemas.openxmlformats.org/officeDocument/2006/relationships/hyperlink" Target="https://www.linkedin.com/learning/customer-experience-cx-foundations?trk=ondemandfile" TargetMode="External"/><Relationship Id="rId1151" Type="http://schemas.openxmlformats.org/officeDocument/2006/relationships/hyperlink" Target="https://www.linkedin.com/learning/navigating-the-mental-toll-and-stress-of-leadership?trk=ondemandfile" TargetMode="External"/><Relationship Id="rId1249" Type="http://schemas.openxmlformats.org/officeDocument/2006/relationships/hyperlink" Target="https://www.linkedin.com/learning/leading-in-every-direction?trk=ondemandfile" TargetMode="External"/><Relationship Id="rId95" Type="http://schemas.openxmlformats.org/officeDocument/2006/relationships/hyperlink" Target="https://www.linkedin.com/learning/practical-tools-to-brainstorm-and-innovate-as-a-team?trk=ondemandfile" TargetMode="External"/><Relationship Id="rId826" Type="http://schemas.openxmlformats.org/officeDocument/2006/relationships/hyperlink" Target="https://www.linkedin.com/learning/derivatives-fundamentals?trk=ondemandfile" TargetMode="External"/><Relationship Id="rId1011" Type="http://schemas.openxmlformats.org/officeDocument/2006/relationships/hyperlink" Target="https://www.linkedin.com/learning/climbing-the-five-tiers-of-career-development?trk=ondemandfile" TargetMode="External"/><Relationship Id="rId1109" Type="http://schemas.openxmlformats.org/officeDocument/2006/relationships/hyperlink" Target="https://www.linkedin.com/learning/social-media-for-leadership-24513029?trk=ondemandfile" TargetMode="External"/><Relationship Id="rId1456" Type="http://schemas.openxmlformats.org/officeDocument/2006/relationships/hyperlink" Target="https://www.linkedin.com/learning/body-language-secrets-for-powerful-presentations?trk=ondemandfile" TargetMode="External"/><Relationship Id="rId1663" Type="http://schemas.openxmlformats.org/officeDocument/2006/relationships/hyperlink" Target="https://www.linkedin.com/learning/nano-tips-for-using-linkedin-to-close-more-sales-with-jake-dunlap?trk=ondemandfile" TargetMode="External"/><Relationship Id="rId1870" Type="http://schemas.openxmlformats.org/officeDocument/2006/relationships/hyperlink" Target="https://www.linkedin.com/learning/talent-how-to-identify-energizers-creatives-and-winners-book-bite?trk=ondemandfile" TargetMode="External"/><Relationship Id="rId1968" Type="http://schemas.openxmlformats.org/officeDocument/2006/relationships/hyperlink" Target="https://www.linkedin.com/learning/increase-accessibility-in-the-workplace-with-gen-ai?trk=ondemandfile" TargetMode="External"/><Relationship Id="rId1316" Type="http://schemas.openxmlformats.org/officeDocument/2006/relationships/hyperlink" Target="https://www.linkedin.com/learning/skills-for-leading-the-future-of-work?trk=ondemandfile" TargetMode="External"/><Relationship Id="rId1523" Type="http://schemas.openxmlformats.org/officeDocument/2006/relationships/hyperlink" Target="https://www.linkedin.com/learning/managing-multiple-projects?trk=ondemandfile" TargetMode="External"/><Relationship Id="rId1730" Type="http://schemas.openxmlformats.org/officeDocument/2006/relationships/hyperlink" Target="https://www.linkedin.com/learning/seven-paths-to-happiness-and-two-dead-ends-strategies-for-your-life-and-career?trk=ondemandfile" TargetMode="External"/><Relationship Id="rId22" Type="http://schemas.openxmlformats.org/officeDocument/2006/relationships/hyperlink" Target="https://www.linkedin.com/learning/time-management-fundamentals-14548057?trk=ondemandfile" TargetMode="External"/><Relationship Id="rId1828" Type="http://schemas.openxmlformats.org/officeDocument/2006/relationships/hyperlink" Target="https://www.linkedin.com/learning/strategic-thinking-22616141?trk=ondemandfile" TargetMode="External"/><Relationship Id="rId171" Type="http://schemas.openxmlformats.org/officeDocument/2006/relationships/hyperlink" Target="https://www.linkedin.com/learning/nano-tips-for-creating-a-more-effective-relationship-with-your-manager-with-allison-peck?trk=ondemandfile" TargetMode="External"/><Relationship Id="rId269" Type="http://schemas.openxmlformats.org/officeDocument/2006/relationships/hyperlink" Target="https://www.linkedin.com/learning/asking-for-and-getting-what-you-want?trk=ondemandfile" TargetMode="External"/><Relationship Id="rId476" Type="http://schemas.openxmlformats.org/officeDocument/2006/relationships/hyperlink" Target="https://www.linkedin.com/learning/using-generative-ai-across-the-marketing-lifecycle?trk=ondemandfile" TargetMode="External"/><Relationship Id="rId683" Type="http://schemas.openxmlformats.org/officeDocument/2006/relationships/hyperlink" Target="https://www.linkedin.com/learning/paths/data-engineering-hands-on-practice?trk=ondemandfile" TargetMode="External"/><Relationship Id="rId890" Type="http://schemas.openxmlformats.org/officeDocument/2006/relationships/hyperlink" Target="https://www.linkedin.com/learning/hr-guidelines-everyone-should-know-2022?trk=ondemandfile" TargetMode="External"/><Relationship Id="rId129" Type="http://schemas.openxmlformats.org/officeDocument/2006/relationships/hyperlink" Target="https://www.linkedin.com/learning/be-the-manager-who-fights-for-their-team?trk=ondemandfile" TargetMode="External"/><Relationship Id="rId336" Type="http://schemas.openxmlformats.org/officeDocument/2006/relationships/hyperlink" Target="https://www.linkedin.com/learning/paths/develop-your-marketing-skills?trk=ondemandfile" TargetMode="External"/><Relationship Id="rId543" Type="http://schemas.openxmlformats.org/officeDocument/2006/relationships/hyperlink" Target="https://www.linkedin.com/learning/problem-solving-for-founders?trk=ondemandfile" TargetMode="External"/><Relationship Id="rId988" Type="http://schemas.openxmlformats.org/officeDocument/2006/relationships/hyperlink" Target="https://www.linkedin.com/learning/effective-career-change-strategies-for-young-professionals?trk=ondemandfile" TargetMode="External"/><Relationship Id="rId1173" Type="http://schemas.openxmlformats.org/officeDocument/2006/relationships/hyperlink" Target="https://www.linkedin.com/learning/change-readiness-for-leaders-teams-and-organizations?trk=ondemandfile" TargetMode="External"/><Relationship Id="rId1380" Type="http://schemas.openxmlformats.org/officeDocument/2006/relationships/hyperlink" Target="https://www.linkedin.com/learning/how-to-build-a-culture-of-appreciation-as-a-manager?trk=ondemandfile" TargetMode="External"/><Relationship Id="rId2017" Type="http://schemas.openxmlformats.org/officeDocument/2006/relationships/hyperlink" Target="https://www.linkedin.com/learning/paths/working-globally-as-an-individual-contributor?trk=ondemandfile" TargetMode="External"/><Relationship Id="rId403" Type="http://schemas.openxmlformats.org/officeDocument/2006/relationships/hyperlink" Target="https://www.linkedin.com/learning/how-to-measure-linkedin-social-selling-to-pipeline?trk=ondemandfile" TargetMode="External"/><Relationship Id="rId750" Type="http://schemas.openxmlformats.org/officeDocument/2006/relationships/hyperlink" Target="https://www.linkedin.com/learning/how-to-commit-learning-to-memory?trk=ondemandfile" TargetMode="External"/><Relationship Id="rId848" Type="http://schemas.openxmlformats.org/officeDocument/2006/relationships/hyperlink" Target="https://www.linkedin.com/learning/cloud-security-for-financial-services?trk=ondemandfile" TargetMode="External"/><Relationship Id="rId1033" Type="http://schemas.openxmlformats.org/officeDocument/2006/relationships/hyperlink" Target="https://www.linkedin.com/learning/the-perfect-story-how-to-inform-and-inspire-book-bite?trk=ondemandfile" TargetMode="External"/><Relationship Id="rId1478" Type="http://schemas.openxmlformats.org/officeDocument/2006/relationships/hyperlink" Target="https://www.linkedin.com/learning/nano-tips-to-overcome-your-fear-of-public-speaking-with-nausheen-i-chen?trk=ondemandfile" TargetMode="External"/><Relationship Id="rId1685" Type="http://schemas.openxmlformats.org/officeDocument/2006/relationships/hyperlink" Target="https://www.linkedin.com/learning/achieving-employee-resource-group-excellence?trk=ondemandfile" TargetMode="External"/><Relationship Id="rId1892" Type="http://schemas.openxmlformats.org/officeDocument/2006/relationships/hyperlink" Target="https://www.linkedin.com/learning/coaching-your-team-to-think-and-act-strategically?trk=ondemandfile" TargetMode="External"/><Relationship Id="rId610" Type="http://schemas.openxmlformats.org/officeDocument/2006/relationships/hyperlink" Target="https://www.linkedin.com/learning/service-excellence-how-to-exceed-expectations-every-time?trk=ondemandfile" TargetMode="External"/><Relationship Id="rId708" Type="http://schemas.openxmlformats.org/officeDocument/2006/relationships/hyperlink" Target="https://www.linkedin.com/learning/data-cleaning-and-manipulating-with-python-in-excel?trk=ondemandfile" TargetMode="External"/><Relationship Id="rId915" Type="http://schemas.openxmlformats.org/officeDocument/2006/relationships/hyperlink" Target="https://www.linkedin.com/learning/onboarding-in-the-hybrid-remote-workplace?trk=ondemandfile" TargetMode="External"/><Relationship Id="rId1240" Type="http://schemas.openxmlformats.org/officeDocument/2006/relationships/hyperlink" Target="https://www.linkedin.com/learning/paths/advance-your-digital-transformation-strategy-as-a-leader?trk=ondemandfile" TargetMode="External"/><Relationship Id="rId1338" Type="http://schemas.openxmlformats.org/officeDocument/2006/relationships/hyperlink" Target="https://www.linkedin.com/learning/building-the-reputation-and-skills-to-become-a-first-time-manager?trk=ondemandfile" TargetMode="External"/><Relationship Id="rId1545" Type="http://schemas.openxmlformats.org/officeDocument/2006/relationships/hyperlink" Target="https://www.linkedin.com/learning/fearless-project-management-becoming-more-assertive?trk=ondemandfile" TargetMode="External"/><Relationship Id="rId1100" Type="http://schemas.openxmlformats.org/officeDocument/2006/relationships/hyperlink" Target="https://www.linkedin.com/learning/paths/develop-your-skills-as-a-new-manager?trk=ondemandfile" TargetMode="External"/><Relationship Id="rId1405" Type="http://schemas.openxmlformats.org/officeDocument/2006/relationships/hyperlink" Target="https://www.linkedin.com/learning/overcome-managerial-bias-in-performance-management?trk=ondemandfile" TargetMode="External"/><Relationship Id="rId1752" Type="http://schemas.openxmlformats.org/officeDocument/2006/relationships/hyperlink" Target="https://www.linkedin.com/learning/nano-tips-for-avoiding-burnout-with-kim-kaupe?trk=ondemandfile" TargetMode="External"/><Relationship Id="rId44" Type="http://schemas.openxmlformats.org/officeDocument/2006/relationships/hyperlink" Target="https://www.linkedin.com/learning/how-to-regain-control-of-your-time-energy-and-priorities?trk=ondemandfile" TargetMode="External"/><Relationship Id="rId1612" Type="http://schemas.openxmlformats.org/officeDocument/2006/relationships/hyperlink" Target="https://www.linkedin.com/learning/nano-tips-for-selling-more-using-ai-with-miles-croft?trk=ondemandfile" TargetMode="External"/><Relationship Id="rId1917" Type="http://schemas.openxmlformats.org/officeDocument/2006/relationships/hyperlink" Target="https://www.linkedin.com/learning/paths/diversity,-equity,-inclusion,-and-belonging-for-hr-professionals-and-leaders?trk=ondemandfile" TargetMode="External"/><Relationship Id="rId193" Type="http://schemas.openxmlformats.org/officeDocument/2006/relationships/hyperlink" Target="https://www.linkedin.com/learning/communication-foundations-23064093?trk=ondemandfile" TargetMode="External"/><Relationship Id="rId498" Type="http://schemas.openxmlformats.org/officeDocument/2006/relationships/hyperlink" Target="https://www.linkedin.com/learning/leverage-the-power-of-curiosity-at-work-to-adapt-and-grow-with-francesca-gino?trk=ondemandfile" TargetMode="External"/><Relationship Id="rId2081" Type="http://schemas.openxmlformats.org/officeDocument/2006/relationships/hyperlink" Target="https://www.linkedin.com/learning/a-marketer-s-guide-to-writing-catchy-headlines?trk=ondemandfile" TargetMode="External"/><Relationship Id="rId260" Type="http://schemas.openxmlformats.org/officeDocument/2006/relationships/hyperlink" Target="https://www.linkedin.com/learning/working-more-effectively-with-different-personalities?trk=ondemandfile" TargetMode="External"/><Relationship Id="rId120" Type="http://schemas.openxmlformats.org/officeDocument/2006/relationships/hyperlink" Target="https://www.linkedin.com/learning/coach-your-team-to-learn-stretch-and-grow?trk=ondemandfile" TargetMode="External"/><Relationship Id="rId358" Type="http://schemas.openxmlformats.org/officeDocument/2006/relationships/hyperlink" Target="https://www.linkedin.com/learning/paths/master-digital-marketing?trk=ondemandfile" TargetMode="External"/><Relationship Id="rId565" Type="http://schemas.openxmlformats.org/officeDocument/2006/relationships/hyperlink" Target="https://www.linkedin.com/learning/using-questions-to-foster-critical-thinking-and-curiosity?trk=ondemandfile" TargetMode="External"/><Relationship Id="rId772" Type="http://schemas.openxmlformats.org/officeDocument/2006/relationships/hyperlink" Target="https://www.linkedin.com/learning/learning-to-teach-online-2023?trk=ondemandfile" TargetMode="External"/><Relationship Id="rId1195" Type="http://schemas.openxmlformats.org/officeDocument/2006/relationships/hyperlink" Target="https://www.linkedin.com/learning/paths/develop-the-skills-to-lead-during-times-of-change?trk=ondemandfile" TargetMode="External"/><Relationship Id="rId2039" Type="http://schemas.openxmlformats.org/officeDocument/2006/relationships/hyperlink" Target="https://www.linkedin.com/learning/autism-in-the-workplace?trk=ondemandfile" TargetMode="External"/><Relationship Id="rId218" Type="http://schemas.openxmlformats.org/officeDocument/2006/relationships/hyperlink" Target="https://www.linkedin.com/learning/how-to-speak-so-others-will-listen-nano-tips-with-lorraine-k-lee?trk=ondemandfile" TargetMode="External"/><Relationship Id="rId425" Type="http://schemas.openxmlformats.org/officeDocument/2006/relationships/hyperlink" Target="https://www.linkedin.com/learning/social-media-marketing-content-batching-and-repurposing?trk=ondemandfile" TargetMode="External"/><Relationship Id="rId632" Type="http://schemas.openxmlformats.org/officeDocument/2006/relationships/hyperlink" Target="https://www.linkedin.com/learning/marketing-strategy-build-customer-loyalty?trk=ondemandfile" TargetMode="External"/><Relationship Id="rId1055" Type="http://schemas.openxmlformats.org/officeDocument/2006/relationships/hyperlink" Target="https://www.linkedin.com/learning/finding-your-leadership-purpose-with-doug-conant?trk=ondemandfile" TargetMode="External"/><Relationship Id="rId1262" Type="http://schemas.openxmlformats.org/officeDocument/2006/relationships/hyperlink" Target="https://www.linkedin.com/learning/paths/improve-your-digital-transformation-skills?trk=ondemandfile" TargetMode="External"/><Relationship Id="rId937" Type="http://schemas.openxmlformats.org/officeDocument/2006/relationships/hyperlink" Target="https://www.linkedin.com/learning/paths/advance-your-skills-as-a-manager?trk=ondemandfile" TargetMode="External"/><Relationship Id="rId1122" Type="http://schemas.openxmlformats.org/officeDocument/2006/relationships/hyperlink" Target="https://www.linkedin.com/learning/paths/growing-as-a-marketing-manager?trk=ondemandfile" TargetMode="External"/><Relationship Id="rId1567" Type="http://schemas.openxmlformats.org/officeDocument/2006/relationships/hyperlink" Target="https://www.linkedin.com/learning/mistakes-to-avoid-in-agile-project-management?trk=ondemandfile" TargetMode="External"/><Relationship Id="rId1774" Type="http://schemas.openxmlformats.org/officeDocument/2006/relationships/hyperlink" Target="https://www.linkedin.com/learning/happiness-habits?trk=ondemandfile" TargetMode="External"/><Relationship Id="rId1981" Type="http://schemas.openxmlformats.org/officeDocument/2006/relationships/hyperlink" Target="https://www.linkedin.com/learning/paths/diversity,-equity,-inclusion,-and-belonging-for-all?trk=ondemandfile" TargetMode="External"/><Relationship Id="rId66" Type="http://schemas.openxmlformats.org/officeDocument/2006/relationships/hyperlink" Target="https://www.linkedin.com/learning/learning-with-agility-in-the-age-of-ai?trk=ondemandfile" TargetMode="External"/><Relationship Id="rId1427" Type="http://schemas.openxmlformats.org/officeDocument/2006/relationships/hyperlink" Target="https://www.linkedin.com/learning/operations-strategy-for-business?trk=ondemandfile" TargetMode="External"/><Relationship Id="rId1634" Type="http://schemas.openxmlformats.org/officeDocument/2006/relationships/hyperlink" Target="https://www.linkedin.com/learning/b2b-sales-strategy-winning-plays-for-big-contracts?trk=ondemandfile" TargetMode="External"/><Relationship Id="rId1841" Type="http://schemas.openxmlformats.org/officeDocument/2006/relationships/hyperlink" Target="https://www.linkedin.com/learning/business-analysis-foundations-strategy-analysis?trk=ondemandfile" TargetMode="External"/><Relationship Id="rId1939" Type="http://schemas.openxmlformats.org/officeDocument/2006/relationships/hyperlink" Target="https://www.linkedin.com/learning/how-organizations-end-imposter-syndrome?trk=ondemandfile" TargetMode="External"/><Relationship Id="rId1701" Type="http://schemas.openxmlformats.org/officeDocument/2006/relationships/hyperlink" Target="https://www.linkedin.com/learning/exceptional-blinkist-summary?trk=ondemandfile" TargetMode="External"/><Relationship Id="rId282" Type="http://schemas.openxmlformats.org/officeDocument/2006/relationships/hyperlink" Target="https://www.linkedin.com/learning/refresh-your-workplace-social-skills?trk=ondemandfile" TargetMode="External"/><Relationship Id="rId587" Type="http://schemas.openxmlformats.org/officeDocument/2006/relationships/hyperlink" Target="https://www.linkedin.com/learning/how-to-create-great-customer-experiences?trk=ondemandfile" TargetMode="External"/><Relationship Id="rId8" Type="http://schemas.openxmlformats.org/officeDocument/2006/relationships/hyperlink" Target="https://www.linkedin.com/learning/paths/dei-accountability-for-senior-leaders?trk=ondemandfile" TargetMode="External"/><Relationship Id="rId142" Type="http://schemas.openxmlformats.org/officeDocument/2006/relationships/hyperlink" Target="https://www.linkedin.com/learning/building-an-executive-leadership-team-for-the-modern-workplace?trk=ondemandfile" TargetMode="External"/><Relationship Id="rId447" Type="http://schemas.openxmlformats.org/officeDocument/2006/relationships/hyperlink" Target="https://www.linkedin.com/learning/market-research-qualitative-21469375?trk=ondemandfile" TargetMode="External"/><Relationship Id="rId794" Type="http://schemas.openxmlformats.org/officeDocument/2006/relationships/hyperlink" Target="https://www.linkedin.com/learning/paths/getting-started-in-finance-&amp;-bookkeeping?trk=ondemandfile" TargetMode="External"/><Relationship Id="rId1077" Type="http://schemas.openxmlformats.org/officeDocument/2006/relationships/hyperlink" Target="https://www.linkedin.com/learning/storytelling-tips-for-learning-and-development-leaders?trk=ondemandfile" TargetMode="External"/><Relationship Id="rId2030" Type="http://schemas.openxmlformats.org/officeDocument/2006/relationships/hyperlink" Target="https://www.linkedin.com/learning/leading-your-org-on-a-journey-of-allyship?trk=ondemandfile" TargetMode="External"/><Relationship Id="rId654" Type="http://schemas.openxmlformats.org/officeDocument/2006/relationships/hyperlink" Target="https://www.linkedin.com/learning/serving-customers-using-social-media-23748575?trk=ondemandfile" TargetMode="External"/><Relationship Id="rId861" Type="http://schemas.openxmlformats.org/officeDocument/2006/relationships/hyperlink" Target="https://www.linkedin.com/learning/paths/build-skills-as-a-corporate-recruiter?trk=ondemandfile" TargetMode="External"/><Relationship Id="rId959" Type="http://schemas.openxmlformats.org/officeDocument/2006/relationships/hyperlink" Target="https://www.linkedin.com/learning/paths/master-in-demand-professional-soft-skills?trk=ondemandfile" TargetMode="External"/><Relationship Id="rId1284" Type="http://schemas.openxmlformats.org/officeDocument/2006/relationships/hyperlink" Target="https://www.linkedin.com/learning/science-based-habits-for-modern-leadership?trk=ondemandfile" TargetMode="External"/><Relationship Id="rId1491" Type="http://schemas.openxmlformats.org/officeDocument/2006/relationships/hyperlink" Target="https://www.linkedin.com/learning/excel-and-powerpoint-creating-high-impact-financial-presentations?trk=ondemandfile" TargetMode="External"/><Relationship Id="rId1589" Type="http://schemas.openxmlformats.org/officeDocument/2006/relationships/hyperlink" Target="https://www.linkedin.com/learning/managing-projects-with-microsoft-teams-24037411?trk=ondemandfile" TargetMode="External"/><Relationship Id="rId307" Type="http://schemas.openxmlformats.org/officeDocument/2006/relationships/hyperlink" Target="https://www.linkedin.com/learning/tips-to-win-arguments-and-influence-like-a-lawyer?trk=ondemandfile" TargetMode="External"/><Relationship Id="rId514" Type="http://schemas.openxmlformats.org/officeDocument/2006/relationships/hyperlink" Target="https://www.linkedin.com/learning/amplify-your-critical-thinking-with-generative-ai?trk=ondemandfile" TargetMode="External"/><Relationship Id="rId721" Type="http://schemas.openxmlformats.org/officeDocument/2006/relationships/hyperlink" Target="https://www.linkedin.com/learning/paths/mastering-data-governance-and-ethics?trk=ondemandfile" TargetMode="External"/><Relationship Id="rId1144" Type="http://schemas.openxmlformats.org/officeDocument/2006/relationships/hyperlink" Target="https://www.linkedin.com/learning/paths/master-your-leadership-effectiveness-skills?trk=ondemandfile" TargetMode="External"/><Relationship Id="rId1351" Type="http://schemas.openxmlformats.org/officeDocument/2006/relationships/hyperlink" Target="https://www.linkedin.com/learning/paths/develop-the-skills-to-manage-others-effectively?trk=ondemandfile" TargetMode="External"/><Relationship Id="rId1449" Type="http://schemas.openxmlformats.org/officeDocument/2006/relationships/hyperlink" Target="https://www.linkedin.com/learning/supply-chain-foundations-risk-and-resilience?trk=ondemandfile" TargetMode="External"/><Relationship Id="rId1796" Type="http://schemas.openxmlformats.org/officeDocument/2006/relationships/hyperlink" Target="https://www.linkedin.com/learning/managing-your-mental-health-in-your-first-corporate-job-nano-tips-with-julian-sarafian?trk=ondemandfile" TargetMode="External"/><Relationship Id="rId88" Type="http://schemas.openxmlformats.org/officeDocument/2006/relationships/hyperlink" Target="https://www.linkedin.com/learning/paths/build-and-manage-high-impact-teams?trk=ondemandfile" TargetMode="External"/><Relationship Id="rId819" Type="http://schemas.openxmlformats.org/officeDocument/2006/relationships/hyperlink" Target="https://www.linkedin.com/learning/accounting-foundations-understanding-the-accounting-cycle-and-accrual-basis-accounting?trk=ondemandfile" TargetMode="External"/><Relationship Id="rId1004" Type="http://schemas.openxmlformats.org/officeDocument/2006/relationships/hyperlink" Target="https://www.linkedin.com/learning/nano-tips-for-business-etiquette-to-accelerate-your-career-with-ziying-zhou?trk=ondemandfile" TargetMode="External"/><Relationship Id="rId1211" Type="http://schemas.openxmlformats.org/officeDocument/2006/relationships/hyperlink" Target="https://www.linkedin.com/learning/navigating-environmental-sustainability-a-guide-for-leaders?trk=ondemandfile" TargetMode="External"/><Relationship Id="rId1656" Type="http://schemas.openxmlformats.org/officeDocument/2006/relationships/hyperlink" Target="https://www.linkedin.com/learning/the-persuasion-code-part-3-the-neuroscience-of-closing-sales?trk=ondemandfile" TargetMode="External"/><Relationship Id="rId1863" Type="http://schemas.openxmlformats.org/officeDocument/2006/relationships/hyperlink" Target="https://www.linkedin.com/learning/paths/become-an-ai-powered-recruiter?trk=ondemandfile" TargetMode="External"/><Relationship Id="rId1309" Type="http://schemas.openxmlformats.org/officeDocument/2006/relationships/hyperlink" Target="https://www.linkedin.com/learning/leadership-communication-in-the-flow-of-work?trk=ondemandfile" TargetMode="External"/><Relationship Id="rId1516" Type="http://schemas.openxmlformats.org/officeDocument/2006/relationships/hyperlink" Target="https://www.linkedin.com/learning/paths/develop-your-skills-as-a-program-manager?trk=ondemandfile" TargetMode="External"/><Relationship Id="rId1723" Type="http://schemas.openxmlformats.org/officeDocument/2006/relationships/hyperlink" Target="https://www.linkedin.com/learning/noise-blinkist-summary?trk=ondemandfile" TargetMode="External"/><Relationship Id="rId1930" Type="http://schemas.openxmlformats.org/officeDocument/2006/relationships/hyperlink" Target="https://www.linkedin.com/learning/managing-employee-performance-problems-23678184?trk=ondemandfile" TargetMode="External"/><Relationship Id="rId15" Type="http://schemas.openxmlformats.org/officeDocument/2006/relationships/hyperlink" Target="https://www.linkedin.com/learning/redefining-your-productivity-in-the-future-of-work?trk=ondemandfile" TargetMode="External"/><Relationship Id="rId164" Type="http://schemas.openxmlformats.org/officeDocument/2006/relationships/hyperlink" Target="https://www.linkedin.com/learning/why-trust-matters-with-rachel-botsman-with-audio-descriptions?trk=ondemandfile" TargetMode="External"/><Relationship Id="rId371" Type="http://schemas.openxmlformats.org/officeDocument/2006/relationships/hyperlink" Target="https://www.linkedin.com/learning/nano-tips-for-using-ai-for-your-content-marketing-with-ross-simmonds?trk=ondemandfile" TargetMode="External"/><Relationship Id="rId2052" Type="http://schemas.openxmlformats.org/officeDocument/2006/relationships/hyperlink" Target="https://www.linkedin.com/learning/creating-equity-for-lgbtq-plus?trk=ondemandfile" TargetMode="External"/><Relationship Id="rId469" Type="http://schemas.openxmlformats.org/officeDocument/2006/relationships/hyperlink" Target="https://www.linkedin.com/learning/excel-market-research-strategies-24560332?trk=ondemandfile" TargetMode="External"/><Relationship Id="rId676" Type="http://schemas.openxmlformats.org/officeDocument/2006/relationships/hyperlink" Target="https://www.linkedin.com/learning/mysql-data-analysis?trk=ondemandfile" TargetMode="External"/><Relationship Id="rId883" Type="http://schemas.openxmlformats.org/officeDocument/2006/relationships/hyperlink" Target="https://www.linkedin.com/learning/paths/essential-new-skills-in-recruiting?trk=ondemandfile" TargetMode="External"/><Relationship Id="rId1099" Type="http://schemas.openxmlformats.org/officeDocument/2006/relationships/hyperlink" Target="https://www.linkedin.com/learning/the-foundational-principle-separating-good-leaders-from-bad-ones?trk=ondemandfile" TargetMode="External"/><Relationship Id="rId231" Type="http://schemas.openxmlformats.org/officeDocument/2006/relationships/hyperlink" Target="https://www.linkedin.com/learning/nano-tips-for-charismatic-communication-with-ravi-rajani?trk=ondemandfile" TargetMode="External"/><Relationship Id="rId329" Type="http://schemas.openxmlformats.org/officeDocument/2006/relationships/hyperlink" Target="https://www.linkedin.com/learning/content-marketing-strategy-for-product-marketers?trk=ondemandfile" TargetMode="External"/><Relationship Id="rId536" Type="http://schemas.openxmlformats.org/officeDocument/2006/relationships/hyperlink" Target="https://www.linkedin.com/learning/managing-stress-24946613?trk=ondemandfile" TargetMode="External"/><Relationship Id="rId1166" Type="http://schemas.openxmlformats.org/officeDocument/2006/relationships/hyperlink" Target="https://www.linkedin.com/learning/organizational-leadership-in-the-era-of-ai?trk=ondemandfile" TargetMode="External"/><Relationship Id="rId1373" Type="http://schemas.openxmlformats.org/officeDocument/2006/relationships/hyperlink" Target="https://www.linkedin.com/learning/paths/learn-how-to-manage-remote-and-hybrid-teams-as-an-aspiring-manager?trk=ondemandfile" TargetMode="External"/><Relationship Id="rId743" Type="http://schemas.openxmlformats.org/officeDocument/2006/relationships/hyperlink" Target="https://www.linkedin.com/learning/paths/become-an-ai-powered-learning-and-development-professional?trk=ondemandfile" TargetMode="External"/><Relationship Id="rId950" Type="http://schemas.openxmlformats.org/officeDocument/2006/relationships/hyperlink" Target="https://www.linkedin.com/learning/driving-your-career-in-a-direction-that-s-right-for-you?trk=ondemandfile" TargetMode="External"/><Relationship Id="rId1026" Type="http://schemas.openxmlformats.org/officeDocument/2006/relationships/hyperlink" Target="https://www.linkedin.com/learning/paths/advance-your-leadership-skills-as-an-individual-contributor?trk=ondemandfile" TargetMode="External"/><Relationship Id="rId1580" Type="http://schemas.openxmlformats.org/officeDocument/2006/relationships/hyperlink" Target="https://www.linkedin.com/learning/modern-project-management-in-microsoft-365-24522936?trk=ondemandfile" TargetMode="External"/><Relationship Id="rId1678" Type="http://schemas.openxmlformats.org/officeDocument/2006/relationships/hyperlink" Target="https://www.linkedin.com/learning/inclusive-selling-for-leaders?trk=ondemandfile" TargetMode="External"/><Relationship Id="rId1885" Type="http://schemas.openxmlformats.org/officeDocument/2006/relationships/hyperlink" Target="https://www.linkedin.com/learning/paths/linkedin-recruiter-and-ai-driven-talent-acquisition-professional-certificate-by-linkedin-learning?trk=ondemandfile" TargetMode="External"/><Relationship Id="rId603" Type="http://schemas.openxmlformats.org/officeDocument/2006/relationships/hyperlink" Target="https://www.linkedin.com/learning/using-data-to-create-a-better-customer-experience?trk=ondemandfile" TargetMode="External"/><Relationship Id="rId810" Type="http://schemas.openxmlformats.org/officeDocument/2006/relationships/hyperlink" Target="https://www.linkedin.com/learning/finance-foundations-2018?trk=ondemandfile" TargetMode="External"/><Relationship Id="rId908" Type="http://schemas.openxmlformats.org/officeDocument/2006/relationships/hyperlink" Target="https://www.linkedin.com/learning/generative-ai-in-hr?trk=ondemandfile" TargetMode="External"/><Relationship Id="rId1233" Type="http://schemas.openxmlformats.org/officeDocument/2006/relationships/hyperlink" Target="https://www.linkedin.com/learning/trauma-informed-change-management?trk=ondemandfile" TargetMode="External"/><Relationship Id="rId1440" Type="http://schemas.openxmlformats.org/officeDocument/2006/relationships/hyperlink" Target="https://www.linkedin.com/learning/creating-a-culture-of-continuous-improvement?trk=ondemandfile" TargetMode="External"/><Relationship Id="rId1538" Type="http://schemas.openxmlformats.org/officeDocument/2006/relationships/hyperlink" Target="https://www.linkedin.com/learning/paths/prepare-for-the-pmi-acp-certification?trk=ondemandfile" TargetMode="External"/><Relationship Id="rId1300" Type="http://schemas.openxmlformats.org/officeDocument/2006/relationships/hyperlink" Target="https://www.linkedin.com/learning/conscious-leadership?trk=ondemandfile" TargetMode="External"/><Relationship Id="rId1745" Type="http://schemas.openxmlformats.org/officeDocument/2006/relationships/hyperlink" Target="https://www.linkedin.com/learning/unlock-the-power-of-rest-for-creativity-productivity-and-well-being?trk=ondemandfile" TargetMode="External"/><Relationship Id="rId1952" Type="http://schemas.openxmlformats.org/officeDocument/2006/relationships/hyperlink" Target="https://www.linkedin.com/learning/communicating-about-culturally-sensitive-issues-22610400?trk=ondemandfile" TargetMode="External"/><Relationship Id="rId37" Type="http://schemas.openxmlformats.org/officeDocument/2006/relationships/hyperlink" Target="https://www.linkedin.com/learning/at-your-best-managing-your-time-and-priorities-book-bite?trk=ondemandfile" TargetMode="External"/><Relationship Id="rId1605" Type="http://schemas.openxmlformats.org/officeDocument/2006/relationships/hyperlink" Target="https://www.linkedin.com/learning/paths/explore-a-career-as-a-sales-manager?trk=ondemandfile" TargetMode="External"/><Relationship Id="rId1812" Type="http://schemas.openxmlformats.org/officeDocument/2006/relationships/hyperlink" Target="https://www.linkedin.com/learning/build-your-team-s-agility-and-resilience?trk=ondemandfile" TargetMode="External"/><Relationship Id="rId186" Type="http://schemas.openxmlformats.org/officeDocument/2006/relationships/hyperlink" Target="https://www.linkedin.com/learning/paths/communication-skills-for-aspiring-managers?trk=ondemandfile" TargetMode="External"/><Relationship Id="rId393" Type="http://schemas.openxmlformats.org/officeDocument/2006/relationships/hyperlink" Target="https://www.linkedin.com/learning/content-marketing-distribution-strategy?trk=ondemandfile" TargetMode="External"/><Relationship Id="rId2074" Type="http://schemas.openxmlformats.org/officeDocument/2006/relationships/hyperlink" Target="https://www.linkedin.com/learning/moving-dei-from-intention-to-impact-with-ruchika-tulshyan?trk=ondemandfile" TargetMode="External"/><Relationship Id="rId253" Type="http://schemas.openxmlformats.org/officeDocument/2006/relationships/hyperlink" Target="https://www.linkedin.com/learning/interpersonal-communication-nano-tips-with-selena-rezvani?trk=ondemandfile" TargetMode="External"/><Relationship Id="rId460" Type="http://schemas.openxmlformats.org/officeDocument/2006/relationships/hyperlink" Target="https://www.linkedin.com/learning/content-marketing-funnel-for-creators?trk=ondemandfile" TargetMode="External"/><Relationship Id="rId698" Type="http://schemas.openxmlformats.org/officeDocument/2006/relationships/hyperlink" Target="https://www.linkedin.com/learning/marketing-analytics-in-action-drive-growth-and-communication-with-data-insights?trk=ondemandfile" TargetMode="External"/><Relationship Id="rId1090" Type="http://schemas.openxmlformats.org/officeDocument/2006/relationships/hyperlink" Target="https://www.linkedin.com/learning/paths/dei-awareness-for-senior-leaders?trk=ondemandfile" TargetMode="External"/><Relationship Id="rId113" Type="http://schemas.openxmlformats.org/officeDocument/2006/relationships/hyperlink" Target="https://www.linkedin.com/learning/team-coaching-in-a-dynamic-world?trk=ondemandfile" TargetMode="External"/><Relationship Id="rId320" Type="http://schemas.openxmlformats.org/officeDocument/2006/relationships/hyperlink" Target="https://www.linkedin.com/learning/paths/advance-as-a-digital-marketing-specialist?trk=ondemandfile" TargetMode="External"/><Relationship Id="rId558" Type="http://schemas.openxmlformats.org/officeDocument/2006/relationships/hyperlink" Target="https://www.linkedin.com/learning/improving-your-thinking-2022?trk=ondemandfile" TargetMode="External"/><Relationship Id="rId765" Type="http://schemas.openxmlformats.org/officeDocument/2006/relationships/hyperlink" Target="https://www.linkedin.com/learning/applications-of-generative-ai-in-learning-and-development?trk=ondemandfile" TargetMode="External"/><Relationship Id="rId972" Type="http://schemas.openxmlformats.org/officeDocument/2006/relationships/hyperlink" Target="https://www.linkedin.com/learning/making-tough-career-decisions?trk=ondemandfile" TargetMode="External"/><Relationship Id="rId1188" Type="http://schemas.openxmlformats.org/officeDocument/2006/relationships/hyperlink" Target="https://www.linkedin.com/learning/change-management-roadmap-to-execution?trk=ondemandfile" TargetMode="External"/><Relationship Id="rId1395" Type="http://schemas.openxmlformats.org/officeDocument/2006/relationships/hyperlink" Target="https://www.linkedin.com/learning/management-excellence-at-microsoft-model-coach-care?trk=ondemandfile" TargetMode="External"/><Relationship Id="rId2001" Type="http://schemas.openxmlformats.org/officeDocument/2006/relationships/hyperlink" Target="https://www.linkedin.com/learning/paths/powerher-in-unity-for-women's-history-month?trk=ondemandfile" TargetMode="External"/><Relationship Id="rId418" Type="http://schemas.openxmlformats.org/officeDocument/2006/relationships/hyperlink" Target="https://www.linkedin.com/learning/marketing-with-anthropic-claude-turning-linkedin-comments-into-content-strategies?trk=ondemandfile" TargetMode="External"/><Relationship Id="rId625" Type="http://schemas.openxmlformats.org/officeDocument/2006/relationships/hyperlink" Target="https://www.linkedin.com/learning/customer-service-handling-abusive-customers-25071433?trk=ondemandfile" TargetMode="External"/><Relationship Id="rId832" Type="http://schemas.openxmlformats.org/officeDocument/2006/relationships/hyperlink" Target="https://www.linkedin.com/learning/fixed-income-fundamentals?trk=ondemandfile" TargetMode="External"/><Relationship Id="rId1048" Type="http://schemas.openxmlformats.org/officeDocument/2006/relationships/hyperlink" Target="https://www.linkedin.com/learning/paths/build-ai-aptitude-as-an-aspiring-manager?trk=ondemandfile" TargetMode="External"/><Relationship Id="rId1255" Type="http://schemas.openxmlformats.org/officeDocument/2006/relationships/hyperlink" Target="https://www.linkedin.com/learning/the-neuroscience-of-office-politics-and-team-leadership?trk=ondemandfile" TargetMode="External"/><Relationship Id="rId1462" Type="http://schemas.openxmlformats.org/officeDocument/2006/relationships/hyperlink" Target="https://www.linkedin.com/learning/crunch-time-tips-to-nail-your-next-presentation?trk=ondemandfile" TargetMode="External"/><Relationship Id="rId1115" Type="http://schemas.openxmlformats.org/officeDocument/2006/relationships/hyperlink" Target="https://www.linkedin.com/learning/making-teamwork-work-as-a-leader?trk=ondemandfile" TargetMode="External"/><Relationship Id="rId1322" Type="http://schemas.openxmlformats.org/officeDocument/2006/relationships/hyperlink" Target="https://www.linkedin.com/learning/agile-teams-in-the-age-of-ai?trk=ondemandfile" TargetMode="External"/><Relationship Id="rId1767" Type="http://schemas.openxmlformats.org/officeDocument/2006/relationships/hyperlink" Target="https://www.linkedin.com/learning/calming-anxiety-to-achieve-peak-performance?trk=ondemandfile" TargetMode="External"/><Relationship Id="rId1974" Type="http://schemas.openxmlformats.org/officeDocument/2006/relationships/hyperlink" Target="https://www.linkedin.com/learning/nano-tips-for-building-diverse-and-inclusive-teams-with-madison-butler?trk=ondemandfile" TargetMode="External"/><Relationship Id="rId59" Type="http://schemas.openxmlformats.org/officeDocument/2006/relationships/hyperlink" Target="https://www.linkedin.com/learning/business-operations-implementing-strategy-for-results?trk=ondemandfile" TargetMode="External"/><Relationship Id="rId1627" Type="http://schemas.openxmlformats.org/officeDocument/2006/relationships/hyperlink" Target="https://www.linkedin.com/learning/building-and-coaching-a-sales-development-team?trk=ondemandfile" TargetMode="External"/><Relationship Id="rId1834" Type="http://schemas.openxmlformats.org/officeDocument/2006/relationships/hyperlink" Target="https://www.linkedin.com/learning/elevate-your-trainings-with-strategic-creativity?trk=ondemandfile" TargetMode="External"/><Relationship Id="rId2096" Type="http://schemas.openxmlformats.org/officeDocument/2006/relationships/hyperlink" Target="https://www.linkedin.com/learning/writing-like-the-greatest-masters-of-persuasion?trk=ondemandfile" TargetMode="External"/><Relationship Id="rId1901" Type="http://schemas.openxmlformats.org/officeDocument/2006/relationships/hyperlink" Target="https://www.linkedin.com/learning/paths/advancing-your-skills-as-an-hr-business-partner?trk=ondemandfile" TargetMode="External"/><Relationship Id="rId275" Type="http://schemas.openxmlformats.org/officeDocument/2006/relationships/hyperlink" Target="https://www.linkedin.com/learning/getting-people-to-say-yes-through-the-power-of-persuasion?trk=ondemandfile" TargetMode="External"/><Relationship Id="rId482" Type="http://schemas.openxmlformats.org/officeDocument/2006/relationships/hyperlink" Target="https://www.linkedin.com/learning/building-your-innovation-skills?trk=ondemandfile" TargetMode="External"/><Relationship Id="rId135" Type="http://schemas.openxmlformats.org/officeDocument/2006/relationships/hyperlink" Target="https://www.linkedin.com/learning/help-your-team-prioritize-what-matters-most?trk=ondemandfile" TargetMode="External"/><Relationship Id="rId342" Type="http://schemas.openxmlformats.org/officeDocument/2006/relationships/hyperlink" Target="https://www.linkedin.com/learning/paths/develop-your-social-media-advertising-skills?trk=ondemandfile" TargetMode="External"/><Relationship Id="rId787" Type="http://schemas.openxmlformats.org/officeDocument/2006/relationships/hyperlink" Target="https://www.linkedin.com/learning/financial-literacy-in-30-minutes-simple-tips-to-start-building-wealth?trk=ondemandfile" TargetMode="External"/><Relationship Id="rId994" Type="http://schemas.openxmlformats.org/officeDocument/2006/relationships/hyperlink" Target="https://www.linkedin.com/learning/maintaining-a-high-performance-team?trk=ondemandfile" TargetMode="External"/><Relationship Id="rId2023" Type="http://schemas.openxmlformats.org/officeDocument/2006/relationships/hyperlink" Target="https://www.linkedin.com/learning/talent-is-universal-opportunity-is-not?trk=ondemandfile" TargetMode="External"/><Relationship Id="rId202" Type="http://schemas.openxmlformats.org/officeDocument/2006/relationships/hyperlink" Target="https://www.linkedin.com/learning/paths/improve-your-interoffice-politics-skills?trk=ondemandfile" TargetMode="External"/><Relationship Id="rId647" Type="http://schemas.openxmlformats.org/officeDocument/2006/relationships/hyperlink" Target="https://www.linkedin.com/learning/personalizing-your-customer-s-buying-experience?trk=ondemandfile" TargetMode="External"/><Relationship Id="rId854" Type="http://schemas.openxmlformats.org/officeDocument/2006/relationships/hyperlink" Target="https://www.linkedin.com/learning/a-practical-guide-to-upskilling-your-organization-on-ai?trk=ondemandfile" TargetMode="External"/><Relationship Id="rId1277" Type="http://schemas.openxmlformats.org/officeDocument/2006/relationships/hyperlink" Target="https://www.linkedin.com/learning/finding-your-leadership-purpose-with-doug-conant?trk=ondemandfile" TargetMode="External"/><Relationship Id="rId1484" Type="http://schemas.openxmlformats.org/officeDocument/2006/relationships/hyperlink" Target="https://www.linkedin.com/learning/nano-tips-for-presenting-with-confidence-with-diana-yk-chan?trk=ondemandfile" TargetMode="External"/><Relationship Id="rId1691" Type="http://schemas.openxmlformats.org/officeDocument/2006/relationships/hyperlink" Target="https://www.linkedin.com/learning/building-optimism-for-performance-and-well-being?trk=ondemandfile" TargetMode="External"/><Relationship Id="rId507" Type="http://schemas.openxmlformats.org/officeDocument/2006/relationships/hyperlink" Target="https://www.linkedin.com/learning/the-hidden-power-of-unpreparedness?trk=ondemandfile" TargetMode="External"/><Relationship Id="rId714" Type="http://schemas.openxmlformats.org/officeDocument/2006/relationships/hyperlink" Target="https://www.linkedin.com/learning/the-data-skills-survival-kit?trk=ondemandfile" TargetMode="External"/><Relationship Id="rId921" Type="http://schemas.openxmlformats.org/officeDocument/2006/relationships/hyperlink" Target="https://www.linkedin.com/learning/dei-and-the-culture-of-belonging-at-work?trk=ondemandfile" TargetMode="External"/><Relationship Id="rId1137" Type="http://schemas.openxmlformats.org/officeDocument/2006/relationships/hyperlink" Target="https://www.linkedin.com/learning/managing-cross-functional-collaboration-as-a-leader?trk=ondemandfile" TargetMode="External"/><Relationship Id="rId1344" Type="http://schemas.openxmlformats.org/officeDocument/2006/relationships/hyperlink" Target="https://www.linkedin.com/learning/become-an-ai-powered-people-manager?trk=ondemandfile" TargetMode="External"/><Relationship Id="rId1551" Type="http://schemas.openxmlformats.org/officeDocument/2006/relationships/hyperlink" Target="https://www.linkedin.com/learning/six-tips-for-project-management-during-a-crisis?trk=ondemandfile" TargetMode="External"/><Relationship Id="rId1789" Type="http://schemas.openxmlformats.org/officeDocument/2006/relationships/hyperlink" Target="https://www.linkedin.com/learning/the-end-of-burnout-how-to-build-better-lives-book-bite?trk=ondemandfile" TargetMode="External"/><Relationship Id="rId1996" Type="http://schemas.openxmlformats.org/officeDocument/2006/relationships/hyperlink" Target="https://www.linkedin.com/learning/bridging-the-gap-your-guide-to-equity-based-leadership?trk=ondemandfile" TargetMode="External"/><Relationship Id="rId50" Type="http://schemas.openxmlformats.org/officeDocument/2006/relationships/hyperlink" Target="https://www.linkedin.com/learning/building-resilience-as-a-leader-22683640?trk=ondemandfile" TargetMode="External"/><Relationship Id="rId1204" Type="http://schemas.openxmlformats.org/officeDocument/2006/relationships/hyperlink" Target="https://www.linkedin.com/learning/the-power-of-luck-creating-positive-outcomes?trk=ondemandfile" TargetMode="External"/><Relationship Id="rId1411" Type="http://schemas.openxmlformats.org/officeDocument/2006/relationships/hyperlink" Target="https://www.linkedin.com/learning/data-driven-decisions-in-business-operations?trk=ondemandfile" TargetMode="External"/><Relationship Id="rId1649" Type="http://schemas.openxmlformats.org/officeDocument/2006/relationships/hyperlink" Target="https://www.linkedin.com/learning/sales-strategy-how-to-effectively-sell-your-product-or-service?trk=ondemandfile" TargetMode="External"/><Relationship Id="rId1856" Type="http://schemas.openxmlformats.org/officeDocument/2006/relationships/hyperlink" Target="https://www.linkedin.com/learning/data-informed-strategic-thinking-for-senior-analysts-and-data-scientists?trk=ondemandfile" TargetMode="External"/><Relationship Id="rId1509" Type="http://schemas.openxmlformats.org/officeDocument/2006/relationships/hyperlink" Target="https://www.linkedin.com/learning/find-your-project-management-style?trk=ondemandfile" TargetMode="External"/><Relationship Id="rId1716" Type="http://schemas.openxmlformats.org/officeDocument/2006/relationships/hyperlink" Target="https://www.linkedin.com/learning/managing-your-emotional-response-to-workplace-stress?trk=ondemandfile" TargetMode="External"/><Relationship Id="rId1923" Type="http://schemas.openxmlformats.org/officeDocument/2006/relationships/hyperlink" Target="https://www.linkedin.com/learning/be-the-manager-people-won-t-leave?trk=ondemandfile" TargetMode="External"/><Relationship Id="rId297" Type="http://schemas.openxmlformats.org/officeDocument/2006/relationships/hyperlink" Target="https://www.linkedin.com/learning/quick-scripts-for-difficult-conversations?trk=ondemandfile" TargetMode="External"/><Relationship Id="rId157" Type="http://schemas.openxmlformats.org/officeDocument/2006/relationships/hyperlink" Target="https://www.linkedin.com/learning/optimizing-collaboration-feedback-tips-for-project-managers?trk=ondemandfile" TargetMode="External"/><Relationship Id="rId364" Type="http://schemas.openxmlformats.org/officeDocument/2006/relationships/hyperlink" Target="https://www.linkedin.com/learning/mastering-the-business-of-consultancy-strategy-marketing-and-client-success?trk=ondemandfile" TargetMode="External"/><Relationship Id="rId2045" Type="http://schemas.openxmlformats.org/officeDocument/2006/relationships/hyperlink" Target="https://www.linkedin.com/learning/inclusive-mindset-2022?trk=ondemandfile" TargetMode="External"/><Relationship Id="rId571" Type="http://schemas.openxmlformats.org/officeDocument/2006/relationships/hyperlink" Target="https://www.linkedin.com/learning/customer-service-foundations-21620021?trk=ondemandfile" TargetMode="External"/><Relationship Id="rId669" Type="http://schemas.openxmlformats.org/officeDocument/2006/relationships/hyperlink" Target="https://www.linkedin.com/learning/paths/advance-your-skills-in-predictive-analytics?trk=ondemandfile" TargetMode="External"/><Relationship Id="rId876" Type="http://schemas.openxmlformats.org/officeDocument/2006/relationships/hyperlink" Target="https://www.linkedin.com/learning/inclusive-branding-the-secret-to-attracting-the-right-talent-for-your-organization?trk=ondemandfile" TargetMode="External"/><Relationship Id="rId1299" Type="http://schemas.openxmlformats.org/officeDocument/2006/relationships/hyperlink" Target="https://www.linkedin.com/learning/building-resilience-as-a-leader-22683640?trk=ondemandfile" TargetMode="External"/><Relationship Id="rId224" Type="http://schemas.openxmlformats.org/officeDocument/2006/relationships/hyperlink" Target="https://www.linkedin.com/learning/italian-for-absolute-beginners?trk=ondemandfile" TargetMode="External"/><Relationship Id="rId431" Type="http://schemas.openxmlformats.org/officeDocument/2006/relationships/hyperlink" Target="https://www.linkedin.com/learning/digital-marketing-analytics-nano-tips-with-sam-dey?trk=ondemandfile" TargetMode="External"/><Relationship Id="rId529" Type="http://schemas.openxmlformats.org/officeDocument/2006/relationships/hyperlink" Target="https://www.linkedin.com/learning/developing-a-problem-solving-mindset?trk=ondemandfile" TargetMode="External"/><Relationship Id="rId736" Type="http://schemas.openxmlformats.org/officeDocument/2006/relationships/hyperlink" Target="https://www.linkedin.com/learning/paths/prepare-for-the-google-cloud-professional-data-engineer-certification?trk=ondemandfile" TargetMode="External"/><Relationship Id="rId1061" Type="http://schemas.openxmlformats.org/officeDocument/2006/relationships/hyperlink" Target="https://www.linkedin.com/learning/leading-from-the-roots-nature-inspired-leadership-lessons?trk=ondemandfile" TargetMode="External"/><Relationship Id="rId1159" Type="http://schemas.openxmlformats.org/officeDocument/2006/relationships/hyperlink" Target="https://www.linkedin.com/learning/leadership-accountability-to-build-and-maintain-trust?trk=ondemandfile" TargetMode="External"/><Relationship Id="rId1366" Type="http://schemas.openxmlformats.org/officeDocument/2006/relationships/hyperlink" Target="https://www.linkedin.com/learning/becoming-the-manager-that-your-team-wants?trk=ondemandfile" TargetMode="External"/><Relationship Id="rId943" Type="http://schemas.openxmlformats.org/officeDocument/2006/relationships/hyperlink" Target="https://www.linkedin.com/learning/paths/develop-the-skills-to-manage-others-effectively?trk=ondemandfile" TargetMode="External"/><Relationship Id="rId1019" Type="http://schemas.openxmlformats.org/officeDocument/2006/relationships/hyperlink" Target="https://www.linkedin.com/learning/1-leadership-how-tiny-changes-forge-great-leaders?trk=ondemandfile" TargetMode="External"/><Relationship Id="rId1573" Type="http://schemas.openxmlformats.org/officeDocument/2006/relationships/hyperlink" Target="https://www.linkedin.com/learning/business-analysis-foundations-enterprise?trk=ondemandfile" TargetMode="External"/><Relationship Id="rId1780" Type="http://schemas.openxmlformats.org/officeDocument/2006/relationships/hyperlink" Target="https://www.linkedin.com/learning/managing-your-energy-2022?trk=ondemandfile" TargetMode="External"/><Relationship Id="rId1878" Type="http://schemas.openxmlformats.org/officeDocument/2006/relationships/hyperlink" Target="https://www.linkedin.com/learning/the-art-of-impossible-on-peak-performance-book-bite?trk=ondemandfile" TargetMode="External"/><Relationship Id="rId72" Type="http://schemas.openxmlformats.org/officeDocument/2006/relationships/hyperlink" Target="https://www.linkedin.com/learning/embracing-times-of-uncertainty?trk=ondemandfile" TargetMode="External"/><Relationship Id="rId803" Type="http://schemas.openxmlformats.org/officeDocument/2006/relationships/hyperlink" Target="https://www.linkedin.com/learning/mastering-key-financial-ratios-for-career-growth?trk=ondemandfile" TargetMode="External"/><Relationship Id="rId1226" Type="http://schemas.openxmlformats.org/officeDocument/2006/relationships/hyperlink" Target="https://www.linkedin.com/learning/change-management-tips-for-leaders?trk=ondemandfile" TargetMode="External"/><Relationship Id="rId1433" Type="http://schemas.openxmlformats.org/officeDocument/2006/relationships/hyperlink" Target="https://www.linkedin.com/learning/sustainable-and-esg-supply-chains?trk=ondemandfile" TargetMode="External"/><Relationship Id="rId1640" Type="http://schemas.openxmlformats.org/officeDocument/2006/relationships/hyperlink" Target="https://www.linkedin.com/learning/how-to-fearlessly-negotiate-to-get-more-of-what-you-want?trk=ondemandfile" TargetMode="External"/><Relationship Id="rId1738" Type="http://schemas.openxmlformats.org/officeDocument/2006/relationships/hyperlink" Target="https://www.linkedin.com/learning/the-six-mind-shifts-for-thriving-at-work?trk=ondemandfile" TargetMode="External"/><Relationship Id="rId1500" Type="http://schemas.openxmlformats.org/officeDocument/2006/relationships/hyperlink" Target="https://www.linkedin.com/learning/paths/advance-your-skills-as-a-project-manager?trk=ondemandfile" TargetMode="External"/><Relationship Id="rId1945" Type="http://schemas.openxmlformats.org/officeDocument/2006/relationships/hyperlink" Target="https://www.linkedin.com/learning/paths/allyship-and-advocacy-across-our-differences?trk=ondemandfile" TargetMode="External"/><Relationship Id="rId1805" Type="http://schemas.openxmlformats.org/officeDocument/2006/relationships/hyperlink" Target="https://www.linkedin.com/learning/nano-tips-for-empathetic-leadership-with-india-gary-martin?trk=ondemandfile" TargetMode="External"/><Relationship Id="rId179" Type="http://schemas.openxmlformats.org/officeDocument/2006/relationships/hyperlink" Target="https://www.linkedin.com/learning/leading-together-coleading-a-project-team-or-organization?trk=ondemandfile" TargetMode="External"/><Relationship Id="rId386" Type="http://schemas.openxmlformats.org/officeDocument/2006/relationships/hyperlink" Target="https://www.linkedin.com/learning/advertising-on-youtube-24088352?trk=ondemandfile" TargetMode="External"/><Relationship Id="rId593" Type="http://schemas.openxmlformats.org/officeDocument/2006/relationships/hyperlink" Target="https://www.linkedin.com/learning/nano-tips-for-dealing-with-a-difficult-customer-with-richard-moore?trk=ondemandfile" TargetMode="External"/><Relationship Id="rId2067" Type="http://schemas.openxmlformats.org/officeDocument/2006/relationships/hyperlink" Target="https://www.linkedin.com/learning/skills-and-competencies-for-leading-today-s-dei-workforce?trk=ondemandfile" TargetMode="External"/><Relationship Id="rId246" Type="http://schemas.openxmlformats.org/officeDocument/2006/relationships/hyperlink" Target="https://www.linkedin.com/learning/the-six-words-that-dramatically-increase-your-impact?trk=ondemandfile" TargetMode="External"/><Relationship Id="rId453" Type="http://schemas.openxmlformats.org/officeDocument/2006/relationships/hyperlink" Target="https://www.linkedin.com/learning/retail-marketing-strategy?trk=ondemandfile" TargetMode="External"/><Relationship Id="rId660" Type="http://schemas.openxmlformats.org/officeDocument/2006/relationships/hyperlink" Target="https://www.linkedin.com/learning/data-driven-sales-enablement?trk=ondemandfile" TargetMode="External"/><Relationship Id="rId898" Type="http://schemas.openxmlformats.org/officeDocument/2006/relationships/hyperlink" Target="https://www.linkedin.com/learning/reducing-employee-turnover?trk=ondemandfile" TargetMode="External"/><Relationship Id="rId1083" Type="http://schemas.openxmlformats.org/officeDocument/2006/relationships/hyperlink" Target="https://www.linkedin.com/learning/ai-agents-preparing-your-organization-for-change-as-a-business-leader?trk=ondemandfile" TargetMode="External"/><Relationship Id="rId1290" Type="http://schemas.openxmlformats.org/officeDocument/2006/relationships/hyperlink" Target="https://www.linkedin.com/learning/former-fbi-chief-hostage-negotiator-gary-noesner-thirty-minute-mentors?trk=ondemandfile" TargetMode="External"/><Relationship Id="rId106" Type="http://schemas.openxmlformats.org/officeDocument/2006/relationships/hyperlink" Target="https://www.linkedin.com/learning/paths/strengthening-teams:-foster-disability-inclusion?trk=ondemandfile" TargetMode="External"/><Relationship Id="rId313" Type="http://schemas.openxmlformats.org/officeDocument/2006/relationships/hyperlink" Target="https://www.linkedin.com/learning/how-to-handle-conflict-and-toxicity-for-happier-workdays?trk=ondemandfile" TargetMode="External"/><Relationship Id="rId758" Type="http://schemas.openxmlformats.org/officeDocument/2006/relationships/hyperlink" Target="https://www.linkedin.com/learning/maximizing-your-learning-and-development-outcomes?trk=ondemandfile" TargetMode="External"/><Relationship Id="rId965" Type="http://schemas.openxmlformats.org/officeDocument/2006/relationships/hyperlink" Target="https://www.linkedin.com/learning/paths/the-top-skills-professionals-have-right-now?trk=ondemandfile" TargetMode="External"/><Relationship Id="rId1150" Type="http://schemas.openxmlformats.org/officeDocument/2006/relationships/hyperlink" Target="https://www.linkedin.com/learning/paths/succeeding-as-a-mid-career-manager-professional-certificate-by-linkedin-learning?trk=ondemandfile" TargetMode="External"/><Relationship Id="rId1388" Type="http://schemas.openxmlformats.org/officeDocument/2006/relationships/hyperlink" Target="https://www.linkedin.com/learning/building-a-balanced-team-as-a-manager?trk=ondemandfile" TargetMode="External"/><Relationship Id="rId1595" Type="http://schemas.openxmlformats.org/officeDocument/2006/relationships/hyperlink" Target="https://www.linkedin.com/learning/paths/cybersecurity-for-sales-professionals?trk=ondemandfile" TargetMode="External"/><Relationship Id="rId94" Type="http://schemas.openxmlformats.org/officeDocument/2006/relationships/hyperlink" Target="https://www.linkedin.com/learning/paths/lead-inclusive-teams-and-organizations?trk=ondemandfile" TargetMode="External"/><Relationship Id="rId520" Type="http://schemas.openxmlformats.org/officeDocument/2006/relationships/hyperlink" Target="https://www.linkedin.com/learning/anatomy-of-a-breakthrough-how-to-get-unstuck-book-bite?trk=ondemandfile" TargetMode="External"/><Relationship Id="rId618" Type="http://schemas.openxmlformats.org/officeDocument/2006/relationships/hyperlink" Target="https://www.linkedin.com/learning/championing-the-customer-in-everything-you-do?trk=ondemandfile" TargetMode="External"/><Relationship Id="rId825" Type="http://schemas.openxmlformats.org/officeDocument/2006/relationships/hyperlink" Target="https://www.linkedin.com/learning/construction-finance-fundamentals?trk=ondemandfile" TargetMode="External"/><Relationship Id="rId1248" Type="http://schemas.openxmlformats.org/officeDocument/2006/relationships/hyperlink" Target="https://www.linkedin.com/learning/paths/build-your-inclusive-leadership-skills?trk=ondemandfile" TargetMode="External"/><Relationship Id="rId1455" Type="http://schemas.openxmlformats.org/officeDocument/2006/relationships/hyperlink" Target="https://www.linkedin.com/learning/business-operations-implementing-strategy-for-results?trk=ondemandfile" TargetMode="External"/><Relationship Id="rId1662" Type="http://schemas.openxmlformats.org/officeDocument/2006/relationships/hyperlink" Target="https://www.linkedin.com/learning/psychology-fundamentals-for-marketing-and-sales-success?trk=ondemandfile" TargetMode="External"/><Relationship Id="rId1010" Type="http://schemas.openxmlformats.org/officeDocument/2006/relationships/hyperlink" Target="https://www.linkedin.com/learning/making-the-move-from-individual-contributor-to-manager?trk=ondemandfile" TargetMode="External"/><Relationship Id="rId1108" Type="http://schemas.openxmlformats.org/officeDocument/2006/relationships/hyperlink" Target="https://www.linkedin.com/learning/paths/diversity-and-inclusion-in-technology?trk=ondemandfile" TargetMode="External"/><Relationship Id="rId1315" Type="http://schemas.openxmlformats.org/officeDocument/2006/relationships/hyperlink" Target="https://www.linkedin.com/learning/leading-responsible-ai-in-organizations?trk=ondemandfile" TargetMode="External"/><Relationship Id="rId1967" Type="http://schemas.openxmlformats.org/officeDocument/2006/relationships/hyperlink" Target="https://www.linkedin.com/learning/paths/dei-awareness-for-individual-contributors?trk=ondemandfile" TargetMode="External"/><Relationship Id="rId1522" Type="http://schemas.openxmlformats.org/officeDocument/2006/relationships/hyperlink" Target="https://www.linkedin.com/learning/paths/essential-new-skills-in-project-management?trk=ondemandfile" TargetMode="External"/><Relationship Id="rId21" Type="http://schemas.openxmlformats.org/officeDocument/2006/relationships/hyperlink" Target="https://www.linkedin.com/learning/time-management-for-greater-meaning-and-happiness?trk=ondemandfile" TargetMode="External"/><Relationship Id="rId2089" Type="http://schemas.openxmlformats.org/officeDocument/2006/relationships/hyperlink" Target="https://www.linkedin.com/learning/simple-tips-for-writing-emails-that-resonate-and-convert?trk=ondemandfile" TargetMode="External"/><Relationship Id="rId268" Type="http://schemas.openxmlformats.org/officeDocument/2006/relationships/hyperlink" Target="https://www.linkedin.com/learning/amplifying-your-message-through-powerful-framing-and-storytelling?trk=ondemandfile" TargetMode="External"/><Relationship Id="rId475" Type="http://schemas.openxmlformats.org/officeDocument/2006/relationships/hyperlink" Target="https://www.linkedin.com/learning/social-media-marketing-trends?trk=ondemandfile" TargetMode="External"/><Relationship Id="rId682" Type="http://schemas.openxmlformats.org/officeDocument/2006/relationships/hyperlink" Target="https://www.linkedin.com/learning/actionable-insights-and-business-data-in-practice?trk=ondemandfile" TargetMode="External"/><Relationship Id="rId128" Type="http://schemas.openxmlformats.org/officeDocument/2006/relationships/hyperlink" Target="https://www.linkedin.com/learning/roadmap-to-a-successful-high-performance-team?trk=ondemandfile" TargetMode="External"/><Relationship Id="rId335" Type="http://schemas.openxmlformats.org/officeDocument/2006/relationships/hyperlink" Target="https://www.linkedin.com/learning/drive-product-awareness-through-public-storytelling?trk=ondemandfile" TargetMode="External"/><Relationship Id="rId542" Type="http://schemas.openxmlformats.org/officeDocument/2006/relationships/hyperlink" Target="https://www.linkedin.com/learning/practical-ethics-for-businesses-and-individuals?trk=ondemandfile" TargetMode="External"/><Relationship Id="rId1172" Type="http://schemas.openxmlformats.org/officeDocument/2006/relationships/hyperlink" Target="https://www.linkedin.com/learning/active-listening-for-better-leadership-communication?trk=ondemandfile" TargetMode="External"/><Relationship Id="rId2016" Type="http://schemas.openxmlformats.org/officeDocument/2006/relationships/hyperlink" Target="https://www.linkedin.com/learning/a-playbook-to-achieve-equity-anywhere?trk=ondemandfile" TargetMode="External"/><Relationship Id="rId402" Type="http://schemas.openxmlformats.org/officeDocument/2006/relationships/hyperlink" Target="https://www.linkedin.com/learning/how-to-build-your-brand-community-strategy?trk=ondemandfile" TargetMode="External"/><Relationship Id="rId1032" Type="http://schemas.openxmlformats.org/officeDocument/2006/relationships/hyperlink" Target="https://www.linkedin.com/learning/paths/ai-for-organizational-leaders-by-microsoft-and-linkedin?trk=ondemandfile" TargetMode="External"/><Relationship Id="rId1989" Type="http://schemas.openxmlformats.org/officeDocument/2006/relationships/hyperlink" Target="https://www.linkedin.com/learning/paths/explore-accessibility-(a11y)-best-practices?trk=ondemandfile" TargetMode="External"/><Relationship Id="rId1849" Type="http://schemas.openxmlformats.org/officeDocument/2006/relationships/hyperlink" Target="https://www.linkedin.com/learning/strategic-business-analysis-essentials?trk=ondemandfile" TargetMode="External"/><Relationship Id="rId192" Type="http://schemas.openxmlformats.org/officeDocument/2006/relationships/hyperlink" Target="https://www.linkedin.com/learning/paths/communication-skills-for-senior-managers?trk=ondemandfile" TargetMode="External"/><Relationship Id="rId1709" Type="http://schemas.openxmlformats.org/officeDocument/2006/relationships/hyperlink" Target="https://www.linkedin.com/learning/how-to-stop-overcommitting?trk=ondemandfile" TargetMode="External"/><Relationship Id="rId1916" Type="http://schemas.openxmlformats.org/officeDocument/2006/relationships/hyperlink" Target="https://www.linkedin.com/learning/understanding-gen-z-communication-styles-for-managers?trk=ondemandfile" TargetMode="External"/><Relationship Id="rId2080" Type="http://schemas.openxmlformats.org/officeDocument/2006/relationships/hyperlink" Target="https://www.linkedin.com/learning/paths/develop-your-writing-skills?trk=ondemandfile" TargetMode="External"/><Relationship Id="rId869" Type="http://schemas.openxmlformats.org/officeDocument/2006/relationships/hyperlink" Target="https://www.linkedin.com/learning/paths/dei-accountability-for-managers?trk=ondemandfile" TargetMode="External"/><Relationship Id="rId1499" Type="http://schemas.openxmlformats.org/officeDocument/2006/relationships/hyperlink" Target="https://www.linkedin.com/learning/agile-project-management-continuous-improvement?trk=ondemandfile" TargetMode="External"/><Relationship Id="rId729" Type="http://schemas.openxmlformats.org/officeDocument/2006/relationships/hyperlink" Target="https://www.linkedin.com/learning/paths/prepare-for-the-azure-data-scientist-associate-(dp-100)-certification?trk=ondemandfile" TargetMode="External"/><Relationship Id="rId1359" Type="http://schemas.openxmlformats.org/officeDocument/2006/relationships/hyperlink" Target="https://www.linkedin.com/learning/paths/diversity,-equity,-inclusion-and-belonging-for-leaders-and-managers?trk=ondemandfile" TargetMode="External"/><Relationship Id="rId936" Type="http://schemas.openxmlformats.org/officeDocument/2006/relationships/hyperlink" Target="https://www.linkedin.com/learning/amplify-your-critical-thinking-with-generative-ai?trk=ondemandfile" TargetMode="External"/><Relationship Id="rId1219" Type="http://schemas.openxmlformats.org/officeDocument/2006/relationships/hyperlink" Target="https://www.linkedin.com/learning/learning-design-thinking-lead-change-in-your-organization-24519030?trk=ondemandfile" TargetMode="External"/><Relationship Id="rId1566" Type="http://schemas.openxmlformats.org/officeDocument/2006/relationships/hyperlink" Target="https://www.linkedin.com/learning/supply-chain-foundations-project-management?trk=ondemandfile" TargetMode="External"/><Relationship Id="rId1773" Type="http://schemas.openxmlformats.org/officeDocument/2006/relationships/hyperlink" Target="https://www.linkedin.com/learning/friday-forward-ending-your-week-strong-book-bite?trk=ondemandfile" TargetMode="External"/><Relationship Id="rId1980" Type="http://schemas.openxmlformats.org/officeDocument/2006/relationships/hyperlink" Target="https://www.linkedin.com/learning/recognizing-ageism-to-be-more-inclusive?trk=ondemandfile"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learning.linkedin.com/customer-success-center/linkedin-learning-course-content-corner?lr=1"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www.linkedin.com/learning/paths/develop-your-marketing-skills" TargetMode="External"/><Relationship Id="rId13" Type="http://schemas.openxmlformats.org/officeDocument/2006/relationships/hyperlink" Target="https://www.linkedin.com/learning/paths/build-your-skills-as-an-instructional-designer" TargetMode="External"/><Relationship Id="rId18" Type="http://schemas.openxmlformats.org/officeDocument/2006/relationships/hyperlink" Target="https://www.linkedin.com/learning/paths/leading-others-effectively" TargetMode="External"/><Relationship Id="rId26" Type="http://schemas.openxmlformats.org/officeDocument/2006/relationships/hyperlink" Target="https://www.linkedin.com/learning/paths/create-a-future-proof-organization" TargetMode="External"/><Relationship Id="rId3" Type="http://schemas.openxmlformats.org/officeDocument/2006/relationships/hyperlink" Target="https://www.linkedin.com/learning/paths/improve-your-change-communication-skills" TargetMode="External"/><Relationship Id="rId21" Type="http://schemas.openxmlformats.org/officeDocument/2006/relationships/hyperlink" Target="https://www.linkedin.com/learning/paths/create-and-deliver-engaging-presentations" TargetMode="External"/><Relationship Id="rId7" Type="http://schemas.openxmlformats.org/officeDocument/2006/relationships/hyperlink" Target="https://www.linkedin.com/learning/paths/develop-conflict-management-and-resolution-skills" TargetMode="External"/><Relationship Id="rId12" Type="http://schemas.openxmlformats.org/officeDocument/2006/relationships/hyperlink" Target="https://www.linkedin.com/learning/paths/develop-your-data-analysis-skills" TargetMode="External"/><Relationship Id="rId17" Type="http://schemas.openxmlformats.org/officeDocument/2006/relationships/hyperlink" Target="https://www.linkedin.com/learning/paths/leading-during-times-of-change" TargetMode="External"/><Relationship Id="rId25" Type="http://schemas.openxmlformats.org/officeDocument/2006/relationships/hyperlink" Target="https://www.linkedin.com/learning/paths/essential-new-skills-in-recruiting" TargetMode="External"/><Relationship Id="rId2" Type="http://schemas.openxmlformats.org/officeDocument/2006/relationships/hyperlink" Target="https://www.linkedin.com/learning/paths/manage-change-and-develop-your-adaptability-skills" TargetMode="External"/><Relationship Id="rId16" Type="http://schemas.openxmlformats.org/officeDocument/2006/relationships/hyperlink" Target="https://www.linkedin.com/learning/paths/internal-mobility-landing-a-new-job-within-your-current-company" TargetMode="External"/><Relationship Id="rId20" Type="http://schemas.openxmlformats.org/officeDocument/2006/relationships/hyperlink" Target="https://www.linkedin.com/learning/paths/improve-processes-and-deliver-operational-excellence" TargetMode="External"/><Relationship Id="rId29" Type="http://schemas.openxmlformats.org/officeDocument/2006/relationships/hyperlink" Target="https://www.linkedin.com/learning/paths/support-your-mental-health-during-challenging-times" TargetMode="External"/><Relationship Id="rId1" Type="http://schemas.openxmlformats.org/officeDocument/2006/relationships/hyperlink" Target="https://www.linkedin.com/learning/paths/building-accountability-and-becoming-results-oriented" TargetMode="External"/><Relationship Id="rId6" Type="http://schemas.openxmlformats.org/officeDocument/2006/relationships/hyperlink" Target="https://www.linkedin.com/learning/paths/develop-your-communication-skills-and-interpersonal-influence" TargetMode="External"/><Relationship Id="rId11" Type="http://schemas.openxmlformats.org/officeDocument/2006/relationships/hyperlink" Target="https://www.linkedin.com/learning/paths/develop-your-customer-service-skills" TargetMode="External"/><Relationship Id="rId24" Type="http://schemas.openxmlformats.org/officeDocument/2006/relationships/hyperlink" Target="https://www.linkedin.com/learning/paths/develop-your-strategic-planning-skills" TargetMode="External"/><Relationship Id="rId5" Type="http://schemas.openxmlformats.org/officeDocument/2006/relationships/hyperlink" Target="https://www.linkedin.com/learning/paths/building-trust-and-collaborating-with-others-2" TargetMode="External"/><Relationship Id="rId15" Type="http://schemas.openxmlformats.org/officeDocument/2006/relationships/hyperlink" Target="https://www.linkedin.com/learning/paths/advancing-your-skills-as-an-hr-business-partner" TargetMode="External"/><Relationship Id="rId23" Type="http://schemas.openxmlformats.org/officeDocument/2006/relationships/hyperlink" Target="https://www.linkedin.com/learning/paths/develop-your-sales-knowledge-and-skills" TargetMode="External"/><Relationship Id="rId28" Type="http://schemas.openxmlformats.org/officeDocument/2006/relationships/hyperlink" Target="https://www.linkedin.com/learning/paths/develop-your-writing-skills" TargetMode="External"/><Relationship Id="rId10" Type="http://schemas.openxmlformats.org/officeDocument/2006/relationships/hyperlink" Target="https://www.linkedin.com/learning/paths/develop-critical-thinking-decision-making-and-problem-solving-skills" TargetMode="External"/><Relationship Id="rId19" Type="http://schemas.openxmlformats.org/officeDocument/2006/relationships/hyperlink" Target="https://www.linkedin.com/learning/paths/managing-others-effectively-3" TargetMode="External"/><Relationship Id="rId31" Type="http://schemas.openxmlformats.org/officeDocument/2006/relationships/drawing" Target="../drawings/drawing2.xml"/><Relationship Id="rId4" Type="http://schemas.openxmlformats.org/officeDocument/2006/relationships/hyperlink" Target="https://www.linkedin.com/learning/paths/build-and-manage-effective-teams" TargetMode="External"/><Relationship Id="rId9" Type="http://schemas.openxmlformats.org/officeDocument/2006/relationships/hyperlink" Target="https://www.linkedin.com/learning/paths/develop-your-creative-thinking-and-innovation-skills" TargetMode="External"/><Relationship Id="rId14" Type="http://schemas.openxmlformats.org/officeDocument/2006/relationships/hyperlink" Target="https://www.linkedin.com/learning/paths/develop-your-finance-and-accounting-skills" TargetMode="External"/><Relationship Id="rId22" Type="http://schemas.openxmlformats.org/officeDocument/2006/relationships/hyperlink" Target="https://www.linkedin.com/learning/paths/develop-your-project-management-skills" TargetMode="External"/><Relationship Id="rId27" Type="http://schemas.openxmlformats.org/officeDocument/2006/relationships/hyperlink" Target="https://www.linkedin.com/learning/paths/diversity-inclusion-and-belonging-for-all" TargetMode="External"/><Relationship Id="rId30" Type="http://schemas.openxmlformats.org/officeDocument/2006/relationships/hyperlink" Target="https://www.linkedin.com/learning/paths/become-a-leader"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www.linkedin.com/learning/nano-tips-on-how-to-apologize-authentically-with-arti-halai?trk=ondemandfile" TargetMode="External"/><Relationship Id="rId21" Type="http://schemas.openxmlformats.org/officeDocument/2006/relationships/hyperlink" Target="https://www.linkedin.com/learning/navigating-ambiguity?trk=ondemandfile" TargetMode="External"/><Relationship Id="rId42" Type="http://schemas.openxmlformats.org/officeDocument/2006/relationships/hyperlink" Target="https://www.linkedin.com/learning/time-management-fundamentals-14548057?trk=ondemandfile" TargetMode="External"/><Relationship Id="rId47" Type="http://schemas.openxmlformats.org/officeDocument/2006/relationships/hyperlink" Target="https://www.linkedin.com/learning/building-resilience-as-a-leader-22683640?trk=ondemandfile" TargetMode="External"/><Relationship Id="rId63" Type="http://schemas.openxmlformats.org/officeDocument/2006/relationships/hyperlink" Target="https://www.linkedin.com/learning/creating-behavioral-change-that-lasts?trk=ondemandfile" TargetMode="External"/><Relationship Id="rId68" Type="http://schemas.openxmlformats.org/officeDocument/2006/relationships/hyperlink" Target="https://www.linkedin.com/learning/getting-organized-for-peak-performance?trk=ondemandfile" TargetMode="External"/><Relationship Id="rId84" Type="http://schemas.openxmlformats.org/officeDocument/2006/relationships/hyperlink" Target="https://www.linkedin.com/learning/business-operations-implementing-strategy-for-results?trk=ondemandfile" TargetMode="External"/><Relationship Id="rId16" Type="http://schemas.openxmlformats.org/officeDocument/2006/relationships/hyperlink" Target="https://www.linkedin.com/learning/paths/manage-change-and-adapt-with-less-stress?trk=ondemandfile" TargetMode="External"/><Relationship Id="rId11" Type="http://schemas.openxmlformats.org/officeDocument/2006/relationships/hyperlink" Target="https://www.linkedin.com/learning/how-to-learn-faster?trk=ondemandfile" TargetMode="External"/><Relationship Id="rId32" Type="http://schemas.openxmlformats.org/officeDocument/2006/relationships/hyperlink" Target="https://www.linkedin.com/learning/resilience-thriving-as-an-entrepreneur?trk=ondemandfile" TargetMode="External"/><Relationship Id="rId37" Type="http://schemas.openxmlformats.org/officeDocument/2006/relationships/hyperlink" Target="https://www.linkedin.com/learning/one-minute-habits-for-resilience?trk=ondemandfile" TargetMode="External"/><Relationship Id="rId53" Type="http://schemas.openxmlformats.org/officeDocument/2006/relationships/hyperlink" Target="https://www.linkedin.com/learning/humane-productivity-burnout-proof-your-performance?trk=ondemandfile" TargetMode="External"/><Relationship Id="rId58" Type="http://schemas.openxmlformats.org/officeDocument/2006/relationships/hyperlink" Target="https://www.linkedin.com/learning/using-mindfulness-to-help-with-goal-setting?trk=ondemandfile" TargetMode="External"/><Relationship Id="rId74" Type="http://schemas.openxmlformats.org/officeDocument/2006/relationships/hyperlink" Target="https://www.linkedin.com/learning/outlook-time-management-with-calendar-and-tasks-24902207?trk=ondemandfile" TargetMode="External"/><Relationship Id="rId79" Type="http://schemas.openxmlformats.org/officeDocument/2006/relationships/hyperlink" Target="https://www.linkedin.com/learning/overcome-the-productivity-perception-gap-as-a-manager?trk=ondemandfile" TargetMode="External"/><Relationship Id="rId5" Type="http://schemas.openxmlformats.org/officeDocument/2006/relationships/hyperlink" Target="https://www.linkedin.com/learning/building-career-agility-and-resilience-in-the-age-of-ai?trk=ondemandfile" TargetMode="External"/><Relationship Id="rId61" Type="http://schemas.openxmlformats.org/officeDocument/2006/relationships/hyperlink" Target="https://www.linkedin.com/learning/a-world-without-email-a-new-era-of-productivity-book-bite?trk=ondemandfile" TargetMode="External"/><Relationship Id="rId82" Type="http://schemas.openxmlformats.org/officeDocument/2006/relationships/hyperlink" Target="https://www.linkedin.com/learning/leadership-accountability-to-build-and-maintain-trust?trk=ondemandfile" TargetMode="External"/><Relationship Id="rId19" Type="http://schemas.openxmlformats.org/officeDocument/2006/relationships/hyperlink" Target="https://www.linkedin.com/learning/nano-tips-to-improve-adaptability-and-flexibility-with-lorraine-k-lee?trk=ondemandfile" TargetMode="External"/><Relationship Id="rId14" Type="http://schemas.openxmlformats.org/officeDocument/2006/relationships/hyperlink" Target="https://www.linkedin.com/learning/paths/dei-accountability-for-senior-leaders?trk=ondemandfile" TargetMode="External"/><Relationship Id="rId22" Type="http://schemas.openxmlformats.org/officeDocument/2006/relationships/hyperlink" Target="https://www.linkedin.com/learning/measure-what-matters-succeeding-with-objectives-and-key-results-okrs?trk=ondemandfile" TargetMode="External"/><Relationship Id="rId27" Type="http://schemas.openxmlformats.org/officeDocument/2006/relationships/hyperlink" Target="https://www.linkedin.com/learning/embracing-times-of-uncertainty?trk=ondemandfile" TargetMode="External"/><Relationship Id="rId30" Type="http://schemas.openxmlformats.org/officeDocument/2006/relationships/hyperlink" Target="https://www.linkedin.com/learning/resilience-strategies-for-optimal-performance?trk=ondemandfile" TargetMode="External"/><Relationship Id="rId35" Type="http://schemas.openxmlformats.org/officeDocument/2006/relationships/hyperlink" Target="https://www.linkedin.com/learning/mindful-approaches-to-defeat-distraction-and-build-greater-mental-resilience?trk=ondemandfile" TargetMode="External"/><Relationship Id="rId43" Type="http://schemas.openxmlformats.org/officeDocument/2006/relationships/hyperlink" Target="https://www.linkedin.com/learning/tools-for-decreasing-ambiguity-and-increasing-clarity?trk=ondemandfile" TargetMode="External"/><Relationship Id="rId48" Type="http://schemas.openxmlformats.org/officeDocument/2006/relationships/hyperlink" Target="https://www.linkedin.com/learning/getting-things-done-with-commitment-conversations?trk=ondemandfile" TargetMode="External"/><Relationship Id="rId56" Type="http://schemas.openxmlformats.org/officeDocument/2006/relationships/hyperlink" Target="https://www.linkedin.com/learning/nano-tips-to-boost-productivity-with-shade-zahrai?trk=ondemandfile" TargetMode="External"/><Relationship Id="rId64" Type="http://schemas.openxmlformats.org/officeDocument/2006/relationships/hyperlink" Target="https://www.linkedin.com/learning/fail-better-using-mistakes-to-improve-performance?trk=ondemandfile" TargetMode="External"/><Relationship Id="rId69" Type="http://schemas.openxmlformats.org/officeDocument/2006/relationships/hyperlink" Target="https://www.linkedin.com/learning/how-to-regain-control-of-your-time-energy-and-priorities?trk=ondemandfile" TargetMode="External"/><Relationship Id="rId77" Type="http://schemas.openxmlformats.org/officeDocument/2006/relationships/hyperlink" Target="https://www.linkedin.com/learning/how-to-be-caring-while-holding-teams-accountable?trk=ondemandfile" TargetMode="External"/><Relationship Id="rId8" Type="http://schemas.openxmlformats.org/officeDocument/2006/relationships/hyperlink" Target="https://www.linkedin.com/learning/paths/building-adaptability-in-the-age-of-ai?trk=ondemandfile" TargetMode="External"/><Relationship Id="rId51" Type="http://schemas.openxmlformats.org/officeDocument/2006/relationships/hyperlink" Target="https://www.linkedin.com/learning/build-your-team-s-agility-and-resilience?trk=ondemandfile" TargetMode="External"/><Relationship Id="rId72" Type="http://schemas.openxmlformats.org/officeDocument/2006/relationships/hyperlink" Target="https://www.linkedin.com/learning/the-extended-mind-thinking-outside-the-brain-book-bite?trk=ondemandfile" TargetMode="External"/><Relationship Id="rId80" Type="http://schemas.openxmlformats.org/officeDocument/2006/relationships/hyperlink" Target="https://www.linkedin.com/learning/personal-productivity-for-product-managers?trk=ondemandfile" TargetMode="External"/><Relationship Id="rId3" Type="http://schemas.openxmlformats.org/officeDocument/2006/relationships/hyperlink" Target="https://www.linkedin.com/learning/building-an-adaptability-mindset-in-the-age-of-ai?trk=ondemandfile" TargetMode="External"/><Relationship Id="rId12" Type="http://schemas.openxmlformats.org/officeDocument/2006/relationships/hyperlink" Target="https://www.linkedin.com/learning/paths/developing-resilience?trk=ondemandfile" TargetMode="External"/><Relationship Id="rId17" Type="http://schemas.openxmlformats.org/officeDocument/2006/relationships/hyperlink" Target="https://www.linkedin.com/learning/five-fails-a-day-with-caroline-a-wanga?trk=ondemandfile" TargetMode="External"/><Relationship Id="rId25" Type="http://schemas.openxmlformats.org/officeDocument/2006/relationships/hyperlink" Target="https://www.linkedin.com/learning/nano-tips-to-build-grit-for-mental-toughness-with-shade-zahrai?trk=ondemandfile" TargetMode="External"/><Relationship Id="rId33" Type="http://schemas.openxmlformats.org/officeDocument/2006/relationships/hyperlink" Target="https://www.linkedin.com/learning/harnessing-change-to-unleash-your-potential?trk=ondemandfile" TargetMode="External"/><Relationship Id="rId38" Type="http://schemas.openxmlformats.org/officeDocument/2006/relationships/hyperlink" Target="https://www.linkedin.com/learning/the-master-key-to-overcoming-procrastination?trk=ondemandfile" TargetMode="External"/><Relationship Id="rId46" Type="http://schemas.openxmlformats.org/officeDocument/2006/relationships/hyperlink" Target="https://www.linkedin.com/learning/get-it-done-surprising-lessons-from-motivation-science-book-bite?trk=ondemandfile" TargetMode="External"/><Relationship Id="rId59" Type="http://schemas.openxmlformats.org/officeDocument/2006/relationships/hyperlink" Target="https://www.linkedin.com/learning/building-strategic-resilience?trk=ondemandfile" TargetMode="External"/><Relationship Id="rId67" Type="http://schemas.openxmlformats.org/officeDocument/2006/relationships/hyperlink" Target="https://www.linkedin.com/learning/get-more-done-in-less-time?trk=ondemandfile" TargetMode="External"/><Relationship Id="rId20" Type="http://schemas.openxmlformats.org/officeDocument/2006/relationships/hyperlink" Target="https://www.linkedin.com/learning/how-to-find-an-extra-hour-in-your-day?trk=ondemandfile" TargetMode="External"/><Relationship Id="rId41" Type="http://schemas.openxmlformats.org/officeDocument/2006/relationships/hyperlink" Target="https://www.linkedin.com/learning/think-again-the-art-of-mental-flexibility-book-bite?trk=ondemandfile" TargetMode="External"/><Relationship Id="rId54" Type="http://schemas.openxmlformats.org/officeDocument/2006/relationships/hyperlink" Target="https://www.linkedin.com/learning/nano-tips-for-peak-performance-with-shade-zahrai?trk=ondemandfile" TargetMode="External"/><Relationship Id="rId62" Type="http://schemas.openxmlformats.org/officeDocument/2006/relationships/hyperlink" Target="https://www.linkedin.com/learning/at-your-best-managing-your-time-and-priorities-book-bite?trk=ondemandfile" TargetMode="External"/><Relationship Id="rId70" Type="http://schemas.openxmlformats.org/officeDocument/2006/relationships/hyperlink" Target="https://www.linkedin.com/learning/the-attributes-driving-optimal-performance-book-bite?trk=ondemandfile" TargetMode="External"/><Relationship Id="rId75" Type="http://schemas.openxmlformats.org/officeDocument/2006/relationships/hyperlink" Target="https://www.linkedin.com/learning/building-resilience-as-a-leader-22683640?trk=ondemandfile" TargetMode="External"/><Relationship Id="rId83" Type="http://schemas.openxmlformats.org/officeDocument/2006/relationships/hyperlink" Target="https://www.linkedin.com/learning/okrs-to-drive-alignment-autonomy-and-accountability-in-a-hybrid-workplace?trk=ondemandfile" TargetMode="External"/><Relationship Id="rId1" Type="http://schemas.openxmlformats.org/officeDocument/2006/relationships/hyperlink" Target="https://www.linkedin.com/learning/a-no-excuse-life-how-to-own-your-choices-and-unlock-your-potential?trk=ondemandfile" TargetMode="External"/><Relationship Id="rId6" Type="http://schemas.openxmlformats.org/officeDocument/2006/relationships/hyperlink" Target="https://www.linkedin.com/learning/paths/dei-accountability-for-individual-contributors?trk=ondemandfile" TargetMode="External"/><Relationship Id="rId15" Type="http://schemas.openxmlformats.org/officeDocument/2006/relationships/hyperlink" Target="https://www.linkedin.com/learning/learning-with-agility-in-the-age-of-ai?trk=ondemandfile" TargetMode="External"/><Relationship Id="rId23" Type="http://schemas.openxmlformats.org/officeDocument/2006/relationships/hyperlink" Target="https://www.linkedin.com/learning/do-hard-things-the-surprising-science-of-real-toughness-book-bite?trk=ondemandfile" TargetMode="External"/><Relationship Id="rId28" Type="http://schemas.openxmlformats.org/officeDocument/2006/relationships/hyperlink" Target="https://www.linkedin.com/learning/redefining-your-productivity-in-the-future-of-work?trk=ondemandfile" TargetMode="External"/><Relationship Id="rId36" Type="http://schemas.openxmlformats.org/officeDocument/2006/relationships/hyperlink" Target="https://www.linkedin.com/learning/stand-out-as-a-power-performer-at-work?trk=ondemandfile" TargetMode="External"/><Relationship Id="rId49" Type="http://schemas.openxmlformats.org/officeDocument/2006/relationships/hyperlink" Target="https://www.linkedin.com/learning/nano-tips-for-building-adaptability-as-a-leader-with-india-martin?trk=ondemandfile" TargetMode="External"/><Relationship Id="rId57" Type="http://schemas.openxmlformats.org/officeDocument/2006/relationships/hyperlink" Target="https://www.linkedin.com/learning/setting-a-vision-how-to-gain-clarity-on-your-goals?trk=ondemandfile" TargetMode="External"/><Relationship Id="rId10" Type="http://schemas.openxmlformats.org/officeDocument/2006/relationships/hyperlink" Target="https://www.linkedin.com/learning/paths/dei-accountability-for-managers?trk=ondemandfile" TargetMode="External"/><Relationship Id="rId31" Type="http://schemas.openxmlformats.org/officeDocument/2006/relationships/hyperlink" Target="https://www.linkedin.com/learning/generative-ai-in-learning-and-development?trk=ondemandfile" TargetMode="External"/><Relationship Id="rId44" Type="http://schemas.openxmlformats.org/officeDocument/2006/relationships/hyperlink" Target="https://www.linkedin.com/learning/being-productive-while-traveling-and-working?trk=ondemandfile" TargetMode="External"/><Relationship Id="rId52" Type="http://schemas.openxmlformats.org/officeDocument/2006/relationships/hyperlink" Target="https://www.linkedin.com/learning/how-to-calm-your-mind-finding-presence-and-productivity-book-bite?trk=ondemandfile" TargetMode="External"/><Relationship Id="rId60" Type="http://schemas.openxmlformats.org/officeDocument/2006/relationships/hyperlink" Target="https://www.linkedin.com/learning/lead-with-vulnerability-without-sacrificing-leadership-effectiveness?trk=ondemandfile" TargetMode="External"/><Relationship Id="rId65" Type="http://schemas.openxmlformats.org/officeDocument/2006/relationships/hyperlink" Target="https://www.linkedin.com/learning/four-thousand-weeks-time-management-for-mortals-book-bite?trk=ondemandfile" TargetMode="External"/><Relationship Id="rId73" Type="http://schemas.openxmlformats.org/officeDocument/2006/relationships/hyperlink" Target="https://www.linkedin.com/learning/the-hidden-habits-of-genius-unlocking-greatness-book-bite?trk=ondemandfile" TargetMode="External"/><Relationship Id="rId78" Type="http://schemas.openxmlformats.org/officeDocument/2006/relationships/hyperlink" Target="https://www.linkedin.com/learning/meeting-the-needs-of-employees-and-driving-business-results?trk=ondemandfile" TargetMode="External"/><Relationship Id="rId81" Type="http://schemas.openxmlformats.org/officeDocument/2006/relationships/hyperlink" Target="https://www.linkedin.com/learning/build-a-culture-of-leadership-accountability-in-your-organization?trk=ondemandfile" TargetMode="External"/><Relationship Id="rId4" Type="http://schemas.openxmlformats.org/officeDocument/2006/relationships/hyperlink" Target="https://www.linkedin.com/learning/paths/build-change-management-skills-as-an-aspiring-manager?trk=ondemandfile" TargetMode="External"/><Relationship Id="rId9" Type="http://schemas.openxmlformats.org/officeDocument/2006/relationships/hyperlink" Target="https://www.linkedin.com/learning/building-resilience-with-audio-descriptions?trk=ondemandfile" TargetMode="External"/><Relationship Id="rId13" Type="http://schemas.openxmlformats.org/officeDocument/2006/relationships/hyperlink" Target="https://www.linkedin.com/learning/creating-significance-choosing-to-do-our-best-work?trk=ondemandfile" TargetMode="External"/><Relationship Id="rId18" Type="http://schemas.openxmlformats.org/officeDocument/2006/relationships/hyperlink" Target="https://www.linkedin.com/learning/paths/improve-your-organizational-skills?trk=ondemandfile" TargetMode="External"/><Relationship Id="rId39" Type="http://schemas.openxmlformats.org/officeDocument/2006/relationships/hyperlink" Target="https://www.linkedin.com/learning/resilience-as-a-path-to-happiness-at-work?trk=ondemandfile" TargetMode="External"/><Relationship Id="rId34" Type="http://schemas.openxmlformats.org/officeDocument/2006/relationships/hyperlink" Target="https://www.linkedin.com/learning/simple-ways-to-build-personal-accountability?trk=ondemandfile" TargetMode="External"/><Relationship Id="rId50" Type="http://schemas.openxmlformats.org/officeDocument/2006/relationships/hyperlink" Target="https://www.linkedin.com/learning/how-to-boost-your-productivity-with-ai-tools?trk=ondemandfile" TargetMode="External"/><Relationship Id="rId55" Type="http://schemas.openxmlformats.org/officeDocument/2006/relationships/hyperlink" Target="https://www.linkedin.com/learning/nano-tips-to-accelerate-your-goals-with-shade-zahrai?trk=ondemandfile" TargetMode="External"/><Relationship Id="rId76" Type="http://schemas.openxmlformats.org/officeDocument/2006/relationships/hyperlink" Target="https://www.linkedin.com/learning/how-managers-drive-extraordinary-team-performance?trk=ondemandfile" TargetMode="External"/><Relationship Id="rId7" Type="http://schemas.openxmlformats.org/officeDocument/2006/relationships/hyperlink" Target="https://www.linkedin.com/learning/building-career-agility-and-resilience-in-the-age-of-ai?trk=ondemandfile" TargetMode="External"/><Relationship Id="rId71" Type="http://schemas.openxmlformats.org/officeDocument/2006/relationships/hyperlink" Target="https://www.linkedin.com/learning/the-deadline-effect-mastering-time-management-book-bite?trk=ondemandfile" TargetMode="External"/><Relationship Id="rId2" Type="http://schemas.openxmlformats.org/officeDocument/2006/relationships/hyperlink" Target="https://www.linkedin.com/learning/paths/building-accountability-and-becoming-results-oriented?trk=ondemandfile" TargetMode="External"/><Relationship Id="rId29" Type="http://schemas.openxmlformats.org/officeDocument/2006/relationships/hyperlink" Target="https://www.linkedin.com/learning/fail-better-using-mistakes-to-improve-performance?trk=ondemandfile" TargetMode="External"/><Relationship Id="rId24" Type="http://schemas.openxmlformats.org/officeDocument/2006/relationships/hyperlink" Target="https://www.linkedin.com/learning/mistakes-to-avoid-when-managing-your-time?trk=ondemandfile" TargetMode="External"/><Relationship Id="rId40" Type="http://schemas.openxmlformats.org/officeDocument/2006/relationships/hyperlink" Target="https://www.linkedin.com/learning/time-management-for-greater-meaning-and-happiness?trk=ondemandfile" TargetMode="External"/><Relationship Id="rId45" Type="http://schemas.openxmlformats.org/officeDocument/2006/relationships/hyperlink" Target="https://www.linkedin.com/learning/develop-and-promote-your-hybrid-competence?trk=ondemandfile" TargetMode="External"/><Relationship Id="rId66" Type="http://schemas.openxmlformats.org/officeDocument/2006/relationships/hyperlink" Target="https://www.linkedin.com/learning/four-time-wasting-habits-how-to-quit?trk=ondemandfile"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www.linkedin.com/learning/nano-tips-for-effective-collaboration-with-lorraine-k-lee?trk=ondemandfile" TargetMode="External"/><Relationship Id="rId21" Type="http://schemas.openxmlformats.org/officeDocument/2006/relationships/hyperlink" Target="https://www.linkedin.com/learning/practical-tools-to-brainstorm-and-innovate-as-a-team?trk=ondemandfile" TargetMode="External"/><Relationship Id="rId42" Type="http://schemas.openxmlformats.org/officeDocument/2006/relationships/hyperlink" Target="https://www.linkedin.com/learning/tips-to-build-trust?trk=ondemandfile" TargetMode="External"/><Relationship Id="rId47" Type="http://schemas.openxmlformats.org/officeDocument/2006/relationships/hyperlink" Target="https://www.linkedin.com/learning/nano-tips-for-leading-diverse-teams-with-watchen-nyanue?trk=ondemandfile" TargetMode="External"/><Relationship Id="rId63" Type="http://schemas.openxmlformats.org/officeDocument/2006/relationships/hyperlink" Target="https://www.linkedin.com/learning/building-resilience-as-a-leader-22683640?trk=ondemandfile" TargetMode="External"/><Relationship Id="rId68" Type="http://schemas.openxmlformats.org/officeDocument/2006/relationships/hyperlink" Target="https://www.linkedin.com/learning/building-rapport-on-virtual-sales-calls?trk=ondemandfile" TargetMode="External"/><Relationship Id="rId84" Type="http://schemas.openxmlformats.org/officeDocument/2006/relationships/hyperlink" Target="https://www.linkedin.com/learning/building-a-balanced-team-as-a-manager?trk=ondemandfile" TargetMode="External"/><Relationship Id="rId89" Type="http://schemas.openxmlformats.org/officeDocument/2006/relationships/hyperlink" Target="https://www.linkedin.com/learning/holding-your-team-accountable?trk=ondemandfile" TargetMode="External"/><Relationship Id="rId16" Type="http://schemas.openxmlformats.org/officeDocument/2006/relationships/hyperlink" Target="https://www.linkedin.com/learning/paths/improve-your-teamwork-skills?trk=ondemandfile" TargetMode="External"/><Relationship Id="rId11" Type="http://schemas.openxmlformats.org/officeDocument/2006/relationships/hyperlink" Target="https://www.linkedin.com/learning/effective-collaboration-across-teams?trk=ondemandfile" TargetMode="External"/><Relationship Id="rId32" Type="http://schemas.openxmlformats.org/officeDocument/2006/relationships/hyperlink" Target="https://www.linkedin.com/learning/optimizing-collaboration-feedback-tips-for-project-managers?trk=ondemandfile" TargetMode="External"/><Relationship Id="rId37" Type="http://schemas.openxmlformats.org/officeDocument/2006/relationships/hyperlink" Target="https://www.linkedin.com/learning/paths/strengthening-teams:-foster-disability-inclusion?trk=ondemandfile" TargetMode="External"/><Relationship Id="rId53" Type="http://schemas.openxmlformats.org/officeDocument/2006/relationships/hyperlink" Target="https://www.linkedin.com/learning/team-engagement-unlocking-commitment?trk=ondemandfile" TargetMode="External"/><Relationship Id="rId58" Type="http://schemas.openxmlformats.org/officeDocument/2006/relationships/hyperlink" Target="https://www.linkedin.com/learning/the-lost-art-of-connecting-on-relationships-book-bite?trk=ondemandfile" TargetMode="External"/><Relationship Id="rId74" Type="http://schemas.openxmlformats.org/officeDocument/2006/relationships/hyperlink" Target="https://www.linkedin.com/learning/trust-the-language-of-leadership?trk=ondemandfile" TargetMode="External"/><Relationship Id="rId79" Type="http://schemas.openxmlformats.org/officeDocument/2006/relationships/hyperlink" Target="https://www.linkedin.com/learning/powerful-questions-every-leader-should-ask-to-enhance-team-communication?trk=ondemandfile" TargetMode="External"/><Relationship Id="rId5" Type="http://schemas.openxmlformats.org/officeDocument/2006/relationships/hyperlink" Target="https://www.linkedin.com/learning/plan-and-lead-effective-brainstorm-and-innovation-meetings?trk=ondemandfile" TargetMode="External"/><Relationship Id="rId90" Type="http://schemas.openxmlformats.org/officeDocument/2006/relationships/hyperlink" Target="https://www.linkedin.com/learning/making-hybrid-teams-work?trk=ondemandfile" TargetMode="External"/><Relationship Id="rId95" Type="http://schemas.openxmlformats.org/officeDocument/2006/relationships/hyperlink" Target="https://www.linkedin.com/learning/building-an-executive-leadership-team-for-the-modern-workplace?trk=ondemandfile" TargetMode="External"/><Relationship Id="rId22" Type="http://schemas.openxmlformats.org/officeDocument/2006/relationships/hyperlink" Target="https://www.linkedin.com/learning/paths/leading-your-team-to-excellence?trk=ondemandfile" TargetMode="External"/><Relationship Id="rId27" Type="http://schemas.openxmlformats.org/officeDocument/2006/relationships/hyperlink" Target="https://www.linkedin.com/learning/a-manager-s-guide-to-conducting-effective-one-on-one-meetings?trk=ondemandfile" TargetMode="External"/><Relationship Id="rId43" Type="http://schemas.openxmlformats.org/officeDocument/2006/relationships/hyperlink" Target="https://www.linkedin.com/learning/leaders-five-tips-for-establishing-team-processes?trk=ondemandfile" TargetMode="External"/><Relationship Id="rId48" Type="http://schemas.openxmlformats.org/officeDocument/2006/relationships/hyperlink" Target="https://www.linkedin.com/learning/why-trust-matters-with-rachel-botsman-with-audio-descriptions?trk=ondemandfile" TargetMode="External"/><Relationship Id="rId64" Type="http://schemas.openxmlformats.org/officeDocument/2006/relationships/hyperlink" Target="https://www.linkedin.com/learning/building-trust-14841538?trk=ondemandfile" TargetMode="External"/><Relationship Id="rId69" Type="http://schemas.openxmlformats.org/officeDocument/2006/relationships/hyperlink" Target="https://www.linkedin.com/learning/daily-habits-for-effective-people-management?trk=ondemandfile" TargetMode="External"/><Relationship Id="rId8" Type="http://schemas.openxmlformats.org/officeDocument/2006/relationships/hyperlink" Target="https://www.linkedin.com/learning/paths/building-trust,-competence,-and-collaboration-for-global-success?trk=ondemandfile" TargetMode="External"/><Relationship Id="rId51" Type="http://schemas.openxmlformats.org/officeDocument/2006/relationships/hyperlink" Target="https://www.linkedin.com/learning/team-coaching-in-a-dynamic-world?trk=ondemandfile" TargetMode="External"/><Relationship Id="rId72" Type="http://schemas.openxmlformats.org/officeDocument/2006/relationships/hyperlink" Target="https://www.linkedin.com/learning/managing-cross-functional-collaboration-as-a-leader?trk=ondemandfile" TargetMode="External"/><Relationship Id="rId80" Type="http://schemas.openxmlformats.org/officeDocument/2006/relationships/hyperlink" Target="https://www.linkedin.com/learning/peer-coaching-for-leaders-managers-and-teams?trk=ondemandfile" TargetMode="External"/><Relationship Id="rId85" Type="http://schemas.openxmlformats.org/officeDocument/2006/relationships/hyperlink" Target="https://www.linkedin.com/learning/coaching-for-continuous-improvement?trk=ondemandfile" TargetMode="External"/><Relationship Id="rId93" Type="http://schemas.openxmlformats.org/officeDocument/2006/relationships/hyperlink" Target="https://www.linkedin.com/learning/optimizing-human-performance-on-your-team-as-a-manager?trk=ondemandfile" TargetMode="External"/><Relationship Id="rId3" Type="http://schemas.openxmlformats.org/officeDocument/2006/relationships/hyperlink" Target="https://www.linkedin.com/learning/an-introvert-s-guide-to-succeeding-in-the-workplace?trk=ondemandfile" TargetMode="External"/><Relationship Id="rId12" Type="http://schemas.openxmlformats.org/officeDocument/2006/relationships/hyperlink" Target="https://www.linkedin.com/learning/paths/digital-transformation-in-practice:-virtual-collaboration-tools?trk=ondemandfile" TargetMode="External"/><Relationship Id="rId17" Type="http://schemas.openxmlformats.org/officeDocument/2006/relationships/hyperlink" Target="https://www.linkedin.com/learning/optimizing-collaboration-feedback-tips-for-project-managers?trk=ondemandfile" TargetMode="External"/><Relationship Id="rId25" Type="http://schemas.openxmlformats.org/officeDocument/2006/relationships/hyperlink" Target="https://www.linkedin.com/learning/paths/learn-how-to-manage-remote-and-hybrid-teams-as-an-aspiring-manager?trk=ondemandfile" TargetMode="External"/><Relationship Id="rId33" Type="http://schemas.openxmlformats.org/officeDocument/2006/relationships/hyperlink" Target="https://www.linkedin.com/learning/virtual-team-building-activities-to-cultivate-culture-remotely?trk=ondemandfile" TargetMode="External"/><Relationship Id="rId38" Type="http://schemas.openxmlformats.org/officeDocument/2006/relationships/hyperlink" Target="https://www.linkedin.com/learning/skills-to-build-stronger-work-relationships?trk=ondemandfile" TargetMode="External"/><Relationship Id="rId46" Type="http://schemas.openxmlformats.org/officeDocument/2006/relationships/hyperlink" Target="https://www.linkedin.com/learning/virtual-team-building-activities-to-cultivate-culture-remotely?trk=ondemandfile" TargetMode="External"/><Relationship Id="rId59" Type="http://schemas.openxmlformats.org/officeDocument/2006/relationships/hyperlink" Target="https://www.linkedin.com/learning/the-long-distance-teammate-staying-connected-book-bite?trk=ondemandfile" TargetMode="External"/><Relationship Id="rId67" Type="http://schemas.openxmlformats.org/officeDocument/2006/relationships/hyperlink" Target="https://www.linkedin.com/learning/communication-skills-for-modern-management?trk=ondemandfile" TargetMode="External"/><Relationship Id="rId20" Type="http://schemas.openxmlformats.org/officeDocument/2006/relationships/hyperlink" Target="https://www.linkedin.com/learning/paths/working-and-collaborating-with-creatives?trk=ondemandfile" TargetMode="External"/><Relationship Id="rId41" Type="http://schemas.openxmlformats.org/officeDocument/2006/relationships/hyperlink" Target="https://www.linkedin.com/learning/how-to-set-up-your-team-for-scale?trk=ondemandfile" TargetMode="External"/><Relationship Id="rId54" Type="http://schemas.openxmlformats.org/officeDocument/2006/relationships/hyperlink" Target="https://www.linkedin.com/learning/earn-customer-trust-and-cultivate-lasting-relationships?trk=ondemandfile" TargetMode="External"/><Relationship Id="rId62" Type="http://schemas.openxmlformats.org/officeDocument/2006/relationships/hyperlink" Target="https://www.linkedin.com/learning/nano-tips-for-creating-a-more-effective-relationship-with-your-manager-with-allison-peck?trk=ondemandfile" TargetMode="External"/><Relationship Id="rId70" Type="http://schemas.openxmlformats.org/officeDocument/2006/relationships/hyperlink" Target="https://www.linkedin.com/learning/canva-for-brainstorming-and-collaboration?trk=ondemandfile" TargetMode="External"/><Relationship Id="rId75" Type="http://schemas.openxmlformats.org/officeDocument/2006/relationships/hyperlink" Target="https://www.linkedin.com/learning/making-teamwork-work-as-a-leader?trk=ondemandfile" TargetMode="External"/><Relationship Id="rId83" Type="http://schemas.openxmlformats.org/officeDocument/2006/relationships/hyperlink" Target="https://www.linkedin.com/learning/build-a-team-culture-your-people-won-t-leave?trk=ondemandfile" TargetMode="External"/><Relationship Id="rId88" Type="http://schemas.openxmlformats.org/officeDocument/2006/relationships/hyperlink" Target="https://www.linkedin.com/learning/help-your-team-prioritize-what-matters-most?trk=ondemandfile" TargetMode="External"/><Relationship Id="rId91" Type="http://schemas.openxmlformats.org/officeDocument/2006/relationships/hyperlink" Target="https://www.linkedin.com/learning/managing-team-conflict-22834058?trk=ondemandfile" TargetMode="External"/><Relationship Id="rId96" Type="http://schemas.openxmlformats.org/officeDocument/2006/relationships/hyperlink" Target="https://www.linkedin.com/learning/build-your-team-s-agility-and-resilience?trk=ondemandfile" TargetMode="External"/><Relationship Id="rId1" Type="http://schemas.openxmlformats.org/officeDocument/2006/relationships/hyperlink" Target="https://www.linkedin.com/learning/copilot-in-teams-ai-powered-collaboration?trk=ondemandfile" TargetMode="External"/><Relationship Id="rId6" Type="http://schemas.openxmlformats.org/officeDocument/2006/relationships/hyperlink" Target="https://www.linkedin.com/learning/paths/build-and-manage-high-impact-teams?trk=ondemandfile" TargetMode="External"/><Relationship Id="rId15" Type="http://schemas.openxmlformats.org/officeDocument/2006/relationships/hyperlink" Target="https://www.linkedin.com/learning/how-to-collaborate-with-your-colleagues-to-build-psychological-safety-together?trk=ondemandfile" TargetMode="External"/><Relationship Id="rId23" Type="http://schemas.openxmlformats.org/officeDocument/2006/relationships/hyperlink" Target="https://www.linkedin.com/learning/nano-tips-for-building-trust-as-a-leader-with-india-martin?trk=ondemandfile" TargetMode="External"/><Relationship Id="rId28" Type="http://schemas.openxmlformats.org/officeDocument/2006/relationships/hyperlink" Target="https://www.linkedin.com/learning/paths/manage-remote-and-hybrid-teams-as-a-middle-manager?trk=ondemandfile" TargetMode="External"/><Relationship Id="rId36" Type="http://schemas.openxmlformats.org/officeDocument/2006/relationships/hyperlink" Target="https://www.linkedin.com/learning/how-managers-make-work-meaningful-for-themselves-and-their-teams?trk=ondemandfile" TargetMode="External"/><Relationship Id="rId49" Type="http://schemas.openxmlformats.org/officeDocument/2006/relationships/hyperlink" Target="https://www.linkedin.com/learning/team-coaching-in-a-dynamic-world?trk=ondemandfile" TargetMode="External"/><Relationship Id="rId57" Type="http://schemas.openxmlformats.org/officeDocument/2006/relationships/hyperlink" Target="https://www.linkedin.com/learning/the-best-leadership-lessons-from-the-worst-bosses?trk=ondemandfile" TargetMode="External"/><Relationship Id="rId10" Type="http://schemas.openxmlformats.org/officeDocument/2006/relationships/hyperlink" Target="https://www.linkedin.com/learning/paths/build-essential-skills-to-manage-remote-and-hybrid-teams?trk=ondemandfile" TargetMode="External"/><Relationship Id="rId31" Type="http://schemas.openxmlformats.org/officeDocument/2006/relationships/hyperlink" Target="https://www.linkedin.com/learning/paths/manage-remote-and-hybrid-teams-as-a-new-manager?trk=ondemandfile" TargetMode="External"/><Relationship Id="rId44" Type="http://schemas.openxmlformats.org/officeDocument/2006/relationships/hyperlink" Target="https://www.linkedin.com/learning/why-trust-matters-with-rachel-botsman?trk=ondemandfile" TargetMode="External"/><Relationship Id="rId52" Type="http://schemas.openxmlformats.org/officeDocument/2006/relationships/hyperlink" Target="https://www.linkedin.com/learning/train-your-brain-to-lead-with-trust?trk=ondemandfile" TargetMode="External"/><Relationship Id="rId60" Type="http://schemas.openxmlformats.org/officeDocument/2006/relationships/hyperlink" Target="https://www.linkedin.com/learning/using-authenticity-to-build-productive-relationships?trk=ondemandfile" TargetMode="External"/><Relationship Id="rId65" Type="http://schemas.openxmlformats.org/officeDocument/2006/relationships/hyperlink" Target="https://www.linkedin.com/learning/coach-your-team-to-learn-stretch-and-grow?trk=ondemandfile" TargetMode="External"/><Relationship Id="rId73" Type="http://schemas.openxmlformats.org/officeDocument/2006/relationships/hyperlink" Target="https://www.linkedin.com/learning/hybrid-team-building-with-purpose?trk=ondemandfile" TargetMode="External"/><Relationship Id="rId78" Type="http://schemas.openxmlformats.org/officeDocument/2006/relationships/hyperlink" Target="https://www.linkedin.com/learning/leading-together-coleading-a-project-team-or-organization?trk=ondemandfile" TargetMode="External"/><Relationship Id="rId81" Type="http://schemas.openxmlformats.org/officeDocument/2006/relationships/hyperlink" Target="https://www.linkedin.com/learning/roadmap-to-a-successful-high-performance-team?trk=ondemandfile" TargetMode="External"/><Relationship Id="rId86" Type="http://schemas.openxmlformats.org/officeDocument/2006/relationships/hyperlink" Target="https://www.linkedin.com/learning/design-a-future-proof-team-and-culture?trk=ondemandfile" TargetMode="External"/><Relationship Id="rId94" Type="http://schemas.openxmlformats.org/officeDocument/2006/relationships/hyperlink" Target="https://www.linkedin.com/learning/prevent-toxic-work-cultures-as-a-manager?trk=ondemandfile" TargetMode="External"/><Relationship Id="rId4" Type="http://schemas.openxmlformats.org/officeDocument/2006/relationships/hyperlink" Target="https://www.linkedin.com/learning/paths/building-trust-and-collaborating-with-others?trk=ondemandfile" TargetMode="External"/><Relationship Id="rId9" Type="http://schemas.openxmlformats.org/officeDocument/2006/relationships/hyperlink" Target="https://www.linkedin.com/learning/nano-tips-for-building-diverse-and-inclusive-teams-with-madison-butler?trk=ondemandfile" TargetMode="External"/><Relationship Id="rId13" Type="http://schemas.openxmlformats.org/officeDocument/2006/relationships/hyperlink" Target="https://www.linkedin.com/learning/nano-tips-for-hosting-story-circles-to-unlock-team-wisdom-with-david-hutchens?trk=ondemandfile" TargetMode="External"/><Relationship Id="rId18" Type="http://schemas.openxmlformats.org/officeDocument/2006/relationships/hyperlink" Target="https://www.linkedin.com/learning/paths/lead-inclusive-teams-and-organizations?trk=ondemandfile" TargetMode="External"/><Relationship Id="rId39" Type="http://schemas.openxmlformats.org/officeDocument/2006/relationships/hyperlink" Target="https://www.linkedin.com/learning/how-to-build-gender-balanced-businesses-and-teams?trk=ondemandfile" TargetMode="External"/><Relationship Id="rId34" Type="http://schemas.openxmlformats.org/officeDocument/2006/relationships/hyperlink" Target="https://www.linkedin.com/learning/paths/manage-remote-and-hybrid-teams-as-a-senior-manager?trk=ondemandfile" TargetMode="External"/><Relationship Id="rId50" Type="http://schemas.openxmlformats.org/officeDocument/2006/relationships/hyperlink" Target="https://www.linkedin.com/learning/building-a-collaborative-team-culture-with-ai?trk=ondemandfile" TargetMode="External"/><Relationship Id="rId55" Type="http://schemas.openxmlformats.org/officeDocument/2006/relationships/hyperlink" Target="https://www.linkedin.com/learning/train-your-brain-to-lead-with-trust?trk=ondemandfile" TargetMode="External"/><Relationship Id="rId76" Type="http://schemas.openxmlformats.org/officeDocument/2006/relationships/hyperlink" Target="https://www.linkedin.com/learning/leadership-accountability-to-build-and-maintain-trust?trk=ondemandfile" TargetMode="External"/><Relationship Id="rId7" Type="http://schemas.openxmlformats.org/officeDocument/2006/relationships/hyperlink" Target="https://www.linkedin.com/learning/building-business-relationships-22374832?trk=ondemandfile" TargetMode="External"/><Relationship Id="rId71" Type="http://schemas.openxmlformats.org/officeDocument/2006/relationships/hyperlink" Target="https://www.linkedin.com/learning/driving-employee-engagement-as-a-people-manager?trk=ondemandfile" TargetMode="External"/><Relationship Id="rId92" Type="http://schemas.openxmlformats.org/officeDocument/2006/relationships/hyperlink" Target="https://www.linkedin.com/learning/navigating-rapid-workplace-change-as-a-team?trk=ondemandfile" TargetMode="External"/><Relationship Id="rId2" Type="http://schemas.openxmlformats.org/officeDocument/2006/relationships/hyperlink" Target="https://www.linkedin.com/learning/paths/build-a-company-learning-and-development-program?trk=ondemandfile" TargetMode="External"/><Relationship Id="rId29" Type="http://schemas.openxmlformats.org/officeDocument/2006/relationships/hyperlink" Target="https://www.linkedin.com/learning/nano-tips-for-effective-networking-at-work-with-kristi-kennebrew?trk=ondemandfile" TargetMode="External"/><Relationship Id="rId24" Type="http://schemas.openxmlformats.org/officeDocument/2006/relationships/hyperlink" Target="https://www.linkedin.com/learning/the-psychology-of-motivation?trk=ondemandfile" TargetMode="External"/><Relationship Id="rId40" Type="http://schemas.openxmlformats.org/officeDocument/2006/relationships/hyperlink" Target="https://www.linkedin.com/learning/teamwork-essentials-stand-out-as-a-valuable-team-member?trk=ondemandfile" TargetMode="External"/><Relationship Id="rId45" Type="http://schemas.openxmlformats.org/officeDocument/2006/relationships/hyperlink" Target="https://www.linkedin.com/learning/managing-finance-and-accounting-teams?trk=ondemandfile" TargetMode="External"/><Relationship Id="rId66" Type="http://schemas.openxmlformats.org/officeDocument/2006/relationships/hyperlink" Target="https://www.linkedin.com/learning/bystander-training-from-bystander-to-upstander-2022?trk=ondemandfile" TargetMode="External"/><Relationship Id="rId87" Type="http://schemas.openxmlformats.org/officeDocument/2006/relationships/hyperlink" Target="https://www.linkedin.com/learning/growing-relationships-as-a-manager?trk=ondemandfile" TargetMode="External"/><Relationship Id="rId61" Type="http://schemas.openxmlformats.org/officeDocument/2006/relationships/hyperlink" Target="https://www.linkedin.com/learning/top-10-behaviors-that-drive-team-success?trk=ondemandfile" TargetMode="External"/><Relationship Id="rId82" Type="http://schemas.openxmlformats.org/officeDocument/2006/relationships/hyperlink" Target="https://www.linkedin.com/learning/be-the-manager-who-fights-for-their-team?trk=ondemandfile" TargetMode="External"/><Relationship Id="rId19" Type="http://schemas.openxmlformats.org/officeDocument/2006/relationships/hyperlink" Target="https://www.linkedin.com/learning/how-trust-works-the-science-of-relationships-book-bite?trk=ondemandfile" TargetMode="External"/><Relationship Id="rId14" Type="http://schemas.openxmlformats.org/officeDocument/2006/relationships/hyperlink" Target="https://www.linkedin.com/learning/paths/improve-your-teamwork-skills?trk=ondemandfile" TargetMode="External"/><Relationship Id="rId30" Type="http://schemas.openxmlformats.org/officeDocument/2006/relationships/hyperlink" Target="https://www.linkedin.com/learning/connectable-moving-your-team-from-isolated-to-all-in-book-bite?trk=ondemandfile" TargetMode="External"/><Relationship Id="rId35" Type="http://schemas.openxmlformats.org/officeDocument/2006/relationships/hyperlink" Target="https://www.linkedin.com/learning/practical-tools-to-brainstorm-and-innovate-as-a-team?trk=ondemandfile" TargetMode="External"/><Relationship Id="rId56" Type="http://schemas.openxmlformats.org/officeDocument/2006/relationships/hyperlink" Target="https://www.linkedin.com/learning/solving-relationship-problems-at-work?trk=ondemandfile" TargetMode="External"/><Relationship Id="rId77" Type="http://schemas.openxmlformats.org/officeDocument/2006/relationships/hyperlink" Target="https://www.linkedin.com/learning/managing-teams-21900578?trk=ondemandfile"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s://www.linkedin.com/learning/communicating-across-cultures-2023?trk=ondemandfile" TargetMode="External"/><Relationship Id="rId21" Type="http://schemas.openxmlformats.org/officeDocument/2006/relationships/hyperlink" Target="https://www.linkedin.com/learning/paths/develop-your-communication-skills-and-interpersonal-influence?trk=ondemandfile" TargetMode="External"/><Relationship Id="rId42" Type="http://schemas.openxmlformats.org/officeDocument/2006/relationships/hyperlink" Target="https://www.linkedin.com/learning/paths/visual-communication-for-business-professionals?trk=ondemandfile" TargetMode="External"/><Relationship Id="rId63" Type="http://schemas.openxmlformats.org/officeDocument/2006/relationships/hyperlink" Target="https://www.linkedin.com/learning/korean-for-absolute-beginners?trk=ondemandfile" TargetMode="External"/><Relationship Id="rId84" Type="http://schemas.openxmlformats.org/officeDocument/2006/relationships/hyperlink" Target="https://www.linkedin.com/learning/the-three-pillars-of-effective-communication?trk=ondemandfile" TargetMode="External"/><Relationship Id="rId138" Type="http://schemas.openxmlformats.org/officeDocument/2006/relationships/hyperlink" Target="https://www.linkedin.com/learning/cross-cultural-communication-for-b2b-marketing-executives?trk=ondemandfile" TargetMode="External"/><Relationship Id="rId16" Type="http://schemas.openxmlformats.org/officeDocument/2006/relationships/hyperlink" Target="https://www.linkedin.com/learning/tips-to-win-arguments-and-influence-like-a-lawyer?trk=ondemandfile" TargetMode="External"/><Relationship Id="rId107" Type="http://schemas.openxmlformats.org/officeDocument/2006/relationships/hyperlink" Target="https://www.linkedin.com/learning/building-better-relationships-through-listening-and-validation?trk=ondemandfile" TargetMode="External"/><Relationship Id="rId11" Type="http://schemas.openxmlformats.org/officeDocument/2006/relationships/hyperlink" Target="https://www.linkedin.com/learning/business-etiquette-meetings-meals-and-networking-events-24685999?trk=ondemandfile" TargetMode="External"/><Relationship Id="rId32" Type="http://schemas.openxmlformats.org/officeDocument/2006/relationships/hyperlink" Target="https://www.linkedin.com/learning/essential-soft-skills-for-creative-professionals?trk=ondemandfile" TargetMode="External"/><Relationship Id="rId37" Type="http://schemas.openxmlformats.org/officeDocument/2006/relationships/hyperlink" Target="https://www.linkedin.com/learning/advanced-conflict-resolution-techniques-for-executives?trk=ondemandfile" TargetMode="External"/><Relationship Id="rId53" Type="http://schemas.openxmlformats.org/officeDocument/2006/relationships/hyperlink" Target="https://www.linkedin.com/learning/how-to-say-no-without-guilt?trk=ondemandfile" TargetMode="External"/><Relationship Id="rId58" Type="http://schemas.openxmlformats.org/officeDocument/2006/relationships/hyperlink" Target="https://www.linkedin.com/learning/igniting-emotional-engagement-for-influence-and-buy-in?trk=ondemandfile" TargetMode="External"/><Relationship Id="rId74" Type="http://schemas.openxmlformats.org/officeDocument/2006/relationships/hyperlink" Target="https://www.linkedin.com/learning/nano-tips-to-improve-workplace-communication-with-elayne-fluker?trk=ondemandfile" TargetMode="External"/><Relationship Id="rId79" Type="http://schemas.openxmlformats.org/officeDocument/2006/relationships/hyperlink" Target="https://www.linkedin.com/learning/speak-or-listen-navigating-conversational-dynamics?trk=ondemandfile" TargetMode="External"/><Relationship Id="rId102" Type="http://schemas.openxmlformats.org/officeDocument/2006/relationships/hyperlink" Target="https://www.linkedin.com/learning/nano-tips-for-effective-listening-for-leaders-with-india-martin?trk=ondemandfile" TargetMode="External"/><Relationship Id="rId123" Type="http://schemas.openxmlformats.org/officeDocument/2006/relationships/hyperlink" Target="https://www.linkedin.com/learning/nano-tips-for-building-strong-asking-skills-with-tatiana-kolovou?trk=ondemandfile" TargetMode="External"/><Relationship Id="rId128" Type="http://schemas.openxmlformats.org/officeDocument/2006/relationships/hyperlink" Target="https://www.linkedin.com/learning/powerful-questions-every-leader-should-ask-to-enhance-team-communication?trk=ondemandfile" TargetMode="External"/><Relationship Id="rId5" Type="http://schemas.openxmlformats.org/officeDocument/2006/relationships/hyperlink" Target="https://www.linkedin.com/learning/arabic-for-absolute-beginners?trk=ondemandfile" TargetMode="External"/><Relationship Id="rId90" Type="http://schemas.openxmlformats.org/officeDocument/2006/relationships/hyperlink" Target="https://www.linkedin.com/learning/interpersonal-communication-nano-tips-with-selena-rezvani?trk=ondemandfile" TargetMode="External"/><Relationship Id="rId95" Type="http://schemas.openxmlformats.org/officeDocument/2006/relationships/hyperlink" Target="https://www.linkedin.com/learning/nano-tips-to-enhance-your-communication-with-shade-zahrai?trk=ondemandfile" TargetMode="External"/><Relationship Id="rId22" Type="http://schemas.openxmlformats.org/officeDocument/2006/relationships/hyperlink" Target="https://www.linkedin.com/learning/dealing-with-microaggression-as-an-employee?trk=ondemandfile" TargetMode="External"/><Relationship Id="rId27" Type="http://schemas.openxmlformats.org/officeDocument/2006/relationships/hyperlink" Target="https://www.linkedin.com/learning/paths/essential-new-skills-in-media-&amp;-communications?trk=ondemandfile" TargetMode="External"/><Relationship Id="rId43" Type="http://schemas.openxmlformats.org/officeDocument/2006/relationships/hyperlink" Target="https://www.linkedin.com/learning/managing-team-conflict-22834058?trk=ondemandfile" TargetMode="External"/><Relationship Id="rId48" Type="http://schemas.openxmlformats.org/officeDocument/2006/relationships/hyperlink" Target="https://www.linkedin.com/learning/hebrew-for-absolute-beginners?trk=ondemandfile" TargetMode="External"/><Relationship Id="rId64" Type="http://schemas.openxmlformats.org/officeDocument/2006/relationships/hyperlink" Target="https://www.linkedin.com/learning/making-messages-memorable?trk=ondemandfile" TargetMode="External"/><Relationship Id="rId69" Type="http://schemas.openxmlformats.org/officeDocument/2006/relationships/hyperlink" Target="https://www.linkedin.com/learning/nano-tips-for-communicating-in-your-authentic-style-with-arti-halai?trk=ondemandfile" TargetMode="External"/><Relationship Id="rId113" Type="http://schemas.openxmlformats.org/officeDocument/2006/relationships/hyperlink" Target="https://www.linkedin.com/learning/handling-bad-bosses-and-toxic-coworkers?trk=ondemandfile" TargetMode="External"/><Relationship Id="rId118" Type="http://schemas.openxmlformats.org/officeDocument/2006/relationships/hyperlink" Target="https://www.linkedin.com/learning/how-to-be-a-better-professional-speaker-in-the-workplace?trk=ondemandfile" TargetMode="External"/><Relationship Id="rId134" Type="http://schemas.openxmlformats.org/officeDocument/2006/relationships/hyperlink" Target="https://www.linkedin.com/learning/quick-scripts-for-difficult-conversations?trk=ondemandfile" TargetMode="External"/><Relationship Id="rId80" Type="http://schemas.openxmlformats.org/officeDocument/2006/relationships/hyperlink" Target="https://www.linkedin.com/learning/storytelling-to-connect-people-with-purpose-with-liz-fosslien?trk=ondemandfile" TargetMode="External"/><Relationship Id="rId85" Type="http://schemas.openxmlformats.org/officeDocument/2006/relationships/hyperlink" Target="https://www.linkedin.com/learning/think-faster-talk-smarter-master-impromptu-speaking?trk=ondemandfile" TargetMode="External"/><Relationship Id="rId12" Type="http://schemas.openxmlformats.org/officeDocument/2006/relationships/hyperlink" Target="https://www.linkedin.com/learning/paths/communication-skills-for-middle-managers?trk=ondemandfile" TargetMode="External"/><Relationship Id="rId17" Type="http://schemas.openxmlformats.org/officeDocument/2006/relationships/hyperlink" Target="https://www.linkedin.com/learning/communicating-with-confidence-23450131?trk=ondemandfile" TargetMode="External"/><Relationship Id="rId33" Type="http://schemas.openxmlformats.org/officeDocument/2006/relationships/hyperlink" Target="https://www.linkedin.com/learning/paths/improve-your-interoffice-politics-skills?trk=ondemandfile" TargetMode="External"/><Relationship Id="rId38" Type="http://schemas.openxmlformats.org/officeDocument/2006/relationships/hyperlink" Target="https://www.linkedin.com/learning/french-for-absolute-beginners?trk=ondemandfile" TargetMode="External"/><Relationship Id="rId59" Type="http://schemas.openxmlformats.org/officeDocument/2006/relationships/hyperlink" Target="https://www.linkedin.com/learning/improving-your-listening-skills-19238090?trk=ondemandfile" TargetMode="External"/><Relationship Id="rId103" Type="http://schemas.openxmlformats.org/officeDocument/2006/relationships/hyperlink" Target="https://www.linkedin.com/learning/practical-communication-tips-for-managers?trk=ondemandfile" TargetMode="External"/><Relationship Id="rId108" Type="http://schemas.openxmlformats.org/officeDocument/2006/relationships/hyperlink" Target="https://www.linkedin.com/learning/building-the-courage-to-speak-up-and-stand-out-at-work?trk=ondemandfile" TargetMode="External"/><Relationship Id="rId124" Type="http://schemas.openxmlformats.org/officeDocument/2006/relationships/hyperlink" Target="https://www.linkedin.com/learning/effective-communication-speaking-your-customers-language?trk=ondemandfile" TargetMode="External"/><Relationship Id="rId129" Type="http://schemas.openxmlformats.org/officeDocument/2006/relationships/hyperlink" Target="https://www.linkedin.com/learning/virtual-meetings-for-non-native-english-speakers?trk=ondemandfile" TargetMode="External"/><Relationship Id="rId54" Type="http://schemas.openxmlformats.org/officeDocument/2006/relationships/hyperlink" Target="https://www.linkedin.com/learning/how-to-speak-smarter-when-put-on-the-spot?trk=ondemandfile" TargetMode="External"/><Relationship Id="rId70" Type="http://schemas.openxmlformats.org/officeDocument/2006/relationships/hyperlink" Target="https://www.linkedin.com/learning/nano-tips-for-communicating-with-executives-with-lorraine-k-lee?trk=ondemandfile" TargetMode="External"/><Relationship Id="rId75" Type="http://schemas.openxmlformats.org/officeDocument/2006/relationships/hyperlink" Target="https://www.linkedin.com/learning/navigating-fundamental-disagreements?trk=ondemandfile" TargetMode="External"/><Relationship Id="rId91" Type="http://schemas.openxmlformats.org/officeDocument/2006/relationships/hyperlink" Target="https://www.linkedin.com/learning/legal-jargon-explained?trk=ondemandfile" TargetMode="External"/><Relationship Id="rId96" Type="http://schemas.openxmlformats.org/officeDocument/2006/relationships/hyperlink" Target="https://www.linkedin.com/learning/smart-brevity-the-power-of-saying-more-with-less-book-bite?trk=ondemandfile" TargetMode="External"/><Relationship Id="rId1" Type="http://schemas.openxmlformats.org/officeDocument/2006/relationships/hyperlink" Target="https://www.linkedin.com/learning/active-listening-the-secret-to-effective-communication?trk=ondemandfile" TargetMode="External"/><Relationship Id="rId6" Type="http://schemas.openxmlformats.org/officeDocument/2006/relationships/hyperlink" Target="https://www.linkedin.com/learning/paths/building-communication-skills-in-the-age-of-ai?trk=ondemandfile" TargetMode="External"/><Relationship Id="rId23" Type="http://schemas.openxmlformats.org/officeDocument/2006/relationships/hyperlink" Target="https://www.linkedin.com/learning/communication-tips-to-accelerate-your-career?trk=ondemandfile" TargetMode="External"/><Relationship Id="rId28" Type="http://schemas.openxmlformats.org/officeDocument/2006/relationships/hyperlink" Target="https://www.linkedin.com/learning/nano-tips-for-resolving-conflict-with-shade-zahrai?trk=ondemandfile" TargetMode="External"/><Relationship Id="rId49" Type="http://schemas.openxmlformats.org/officeDocument/2006/relationships/hyperlink" Target="https://www.linkedin.com/learning/hindi-for-absolute-beginners?trk=ondemandfile" TargetMode="External"/><Relationship Id="rId114" Type="http://schemas.openxmlformats.org/officeDocument/2006/relationships/hyperlink" Target="https://www.linkedin.com/learning/how-to-give-feedback-people-can-actually-use?trk=ondemandfile" TargetMode="External"/><Relationship Id="rId119" Type="http://schemas.openxmlformats.org/officeDocument/2006/relationships/hyperlink" Target="https://www.linkedin.com/learning/refresh-your-workplace-social-skills?trk=ondemandfile" TargetMode="External"/><Relationship Id="rId44" Type="http://schemas.openxmlformats.org/officeDocument/2006/relationships/hyperlink" Target="https://www.linkedin.com/learning/get-in-tune-foster-interpersonal-communication-and-connection-at-work?trk=ondemandfile" TargetMode="External"/><Relationship Id="rId60" Type="http://schemas.openxmlformats.org/officeDocument/2006/relationships/hyperlink" Target="https://www.linkedin.com/learning/interpersonal-communication-22638889?trk=ondemandfile" TargetMode="External"/><Relationship Id="rId65" Type="http://schemas.openxmlformats.org/officeDocument/2006/relationships/hyperlink" Target="https://www.linkedin.com/learning/mandarin-for-absolute-beginners?trk=ondemandfile" TargetMode="External"/><Relationship Id="rId81" Type="http://schemas.openxmlformats.org/officeDocument/2006/relationships/hyperlink" Target="https://www.linkedin.com/learning/ten-habits-of-effective-communicators?trk=ondemandfile" TargetMode="External"/><Relationship Id="rId86" Type="http://schemas.openxmlformats.org/officeDocument/2006/relationships/hyperlink" Target="https://www.linkedin.com/learning/use-your-strengths-for-impact-and-influence-at-work?trk=ondemandfile" TargetMode="External"/><Relationship Id="rId130" Type="http://schemas.openxmlformats.org/officeDocument/2006/relationships/hyperlink" Target="https://www.linkedin.com/learning/developing-cross-cultural-intelligence-2024?trk=ondemandfile" TargetMode="External"/><Relationship Id="rId135" Type="http://schemas.openxmlformats.org/officeDocument/2006/relationships/hyperlink" Target="https://www.linkedin.com/learning/external-communication-skills-for-leaders?trk=ondemandfile" TargetMode="External"/><Relationship Id="rId13" Type="http://schemas.openxmlformats.org/officeDocument/2006/relationships/hyperlink" Target="https://www.linkedin.com/learning/mindful-communication-for-less-conflict-and-stronger-relationships?trk=ondemandfile" TargetMode="External"/><Relationship Id="rId18" Type="http://schemas.openxmlformats.org/officeDocument/2006/relationships/hyperlink" Target="https://www.linkedin.com/learning/paths/communication-skills-for-senior-managers?trk=ondemandfile" TargetMode="External"/><Relationship Id="rId39" Type="http://schemas.openxmlformats.org/officeDocument/2006/relationships/hyperlink" Target="https://www.linkedin.com/learning/paths/master-in-demand-professional-soft-skills?trk=ondemandfile" TargetMode="External"/><Relationship Id="rId109" Type="http://schemas.openxmlformats.org/officeDocument/2006/relationships/hyperlink" Target="https://www.linkedin.com/learning/business-etiquette-phone-email-and-text-20203109?trk=ondemandfile" TargetMode="External"/><Relationship Id="rId34" Type="http://schemas.openxmlformats.org/officeDocument/2006/relationships/hyperlink" Target="https://www.linkedin.com/learning/how-to-handle-conflict-and-toxicity-for-happier-workdays?trk=ondemandfile" TargetMode="External"/><Relationship Id="rId50" Type="http://schemas.openxmlformats.org/officeDocument/2006/relationships/hyperlink" Target="https://www.linkedin.com/learning/how-to-articulate-your-value-to-your-boss?trk=ondemandfile" TargetMode="External"/><Relationship Id="rId55" Type="http://schemas.openxmlformats.org/officeDocument/2006/relationships/hyperlink" Target="https://www.linkedin.com/learning/how-to-speak-so-others-will-listen-nano-tips-with-lorraine-k-lee?trk=ondemandfile" TargetMode="External"/><Relationship Id="rId76" Type="http://schemas.openxmlformats.org/officeDocument/2006/relationships/hyperlink" Target="https://www.linkedin.com/learning/persuasion-at-work-five-tips-to-communicate-with-influence?trk=ondemandfile" TargetMode="External"/><Relationship Id="rId97" Type="http://schemas.openxmlformats.org/officeDocument/2006/relationships/hyperlink" Target="https://www.linkedin.com/learning/working-more-effectively-with-different-personalities?trk=ondemandfile" TargetMode="External"/><Relationship Id="rId104" Type="http://schemas.openxmlformats.org/officeDocument/2006/relationships/hyperlink" Target="https://www.linkedin.com/learning/understanding-gen-z-communication-styles-for-managers?trk=ondemandfile" TargetMode="External"/><Relationship Id="rId120" Type="http://schemas.openxmlformats.org/officeDocument/2006/relationships/hyperlink" Target="https://www.linkedin.com/learning/influence-versus-manipulation-the-ethics-of-persuasion?trk=ondemandfile" TargetMode="External"/><Relationship Id="rId125" Type="http://schemas.openxmlformats.org/officeDocument/2006/relationships/hyperlink" Target="https://www.linkedin.com/learning/active-listening-for-better-leadership-communication?trk=ondemandfile" TargetMode="External"/><Relationship Id="rId7" Type="http://schemas.openxmlformats.org/officeDocument/2006/relationships/hyperlink" Target="https://www.linkedin.com/learning/making-the-most-of-conflict?trk=ondemandfile" TargetMode="External"/><Relationship Id="rId71" Type="http://schemas.openxmlformats.org/officeDocument/2006/relationships/hyperlink" Target="https://www.linkedin.com/learning/nano-tips-for-developing-magnetic-charisma-with-shade-zahrai?trk=ondemandfile" TargetMode="External"/><Relationship Id="rId92" Type="http://schemas.openxmlformats.org/officeDocument/2006/relationships/hyperlink" Target="https://www.linkedin.com/learning/nano-tips-for-effortless-influence-with-shade-zahrai?trk=ondemandfile" TargetMode="External"/><Relationship Id="rId2" Type="http://schemas.openxmlformats.org/officeDocument/2006/relationships/hyperlink" Target="https://www.linkedin.com/learning/paths/advance-your-communication-skills-as-a-tech-manager?trk=ondemandfile" TargetMode="External"/><Relationship Id="rId29" Type="http://schemas.openxmlformats.org/officeDocument/2006/relationships/hyperlink" Target="https://www.linkedin.com/learning/disagreeing-with-someone-senior-to-you?trk=ondemandfile" TargetMode="External"/><Relationship Id="rId24" Type="http://schemas.openxmlformats.org/officeDocument/2006/relationships/hyperlink" Target="https://www.linkedin.com/learning/paths/essential-business-communication-skills-professional-certificate-by-linkedin-learning?trk=ondemandfile" TargetMode="External"/><Relationship Id="rId40" Type="http://schemas.openxmlformats.org/officeDocument/2006/relationships/hyperlink" Target="https://www.linkedin.com/learning/how-leaders-drive-results-and-resolve-conflict-in-a-hybrid-workplace?trk=ondemandfile" TargetMode="External"/><Relationship Id="rId45" Type="http://schemas.openxmlformats.org/officeDocument/2006/relationships/hyperlink" Target="https://www.linkedin.com/learning/from-conflict-to-courage-a-guide-for-senior-leaders?trk=ondemandfile" TargetMode="External"/><Relationship Id="rId66" Type="http://schemas.openxmlformats.org/officeDocument/2006/relationships/hyperlink" Target="https://www.linkedin.com/learning/mindful-communication-for-less-conflict-and-stronger-relationships?trk=ondemandfile" TargetMode="External"/><Relationship Id="rId87" Type="http://schemas.openxmlformats.org/officeDocument/2006/relationships/hyperlink" Target="https://www.linkedin.com/learning/we-need-to-talk-blinkist-summary?trk=ondemandfile" TargetMode="External"/><Relationship Id="rId110" Type="http://schemas.openxmlformats.org/officeDocument/2006/relationships/hyperlink" Target="https://www.linkedin.com/learning/communicating-through-disagreement-2022?trk=ondemandfile" TargetMode="External"/><Relationship Id="rId115" Type="http://schemas.openxmlformats.org/officeDocument/2006/relationships/hyperlink" Target="https://www.linkedin.com/learning/strategies-for-negotiation-nano-tips-with-chris-croft?trk=ondemandfile" TargetMode="External"/><Relationship Id="rId131" Type="http://schemas.openxmlformats.org/officeDocument/2006/relationships/hyperlink" Target="https://www.linkedin.com/learning/improve-communication-using-lean-thinking?trk=ondemandfile" TargetMode="External"/><Relationship Id="rId136" Type="http://schemas.openxmlformats.org/officeDocument/2006/relationships/hyperlink" Target="https://www.linkedin.com/learning/driving-change-through-impactful-communication?trk=ondemandfile" TargetMode="External"/><Relationship Id="rId61" Type="http://schemas.openxmlformats.org/officeDocument/2006/relationships/hyperlink" Target="https://www.linkedin.com/learning/italian-for-absolute-beginners?trk=ondemandfile" TargetMode="External"/><Relationship Id="rId82" Type="http://schemas.openxmlformats.org/officeDocument/2006/relationships/hyperlink" Target="https://www.linkedin.com/learning/thai-for-absolute-beginners?trk=ondemandfile" TargetMode="External"/><Relationship Id="rId19" Type="http://schemas.openxmlformats.org/officeDocument/2006/relationships/hyperlink" Target="https://www.linkedin.com/learning/why-conflict-is-necessary-and-how-to-manage-it?trk=ondemandfile" TargetMode="External"/><Relationship Id="rId14" Type="http://schemas.openxmlformats.org/officeDocument/2006/relationships/hyperlink" Target="https://www.linkedin.com/learning/communicating-with-civility-and-respect-at-work?trk=ondemandfile" TargetMode="External"/><Relationship Id="rId30" Type="http://schemas.openxmlformats.org/officeDocument/2006/relationships/hyperlink" Target="https://www.linkedin.com/learning/paths/improve-your-change-communication-skills?trk=ondemandfile" TargetMode="External"/><Relationship Id="rId35" Type="http://schemas.openxmlformats.org/officeDocument/2006/relationships/hyperlink" Target="https://www.linkedin.com/learning/filipino-for-absolute-beginners?trk=ondemandfile" TargetMode="External"/><Relationship Id="rId56" Type="http://schemas.openxmlformats.org/officeDocument/2006/relationships/hyperlink" Target="https://www.linkedin.com/learning/how-to-talk-to-anyone-blinkist-summary?trk=ondemandfile" TargetMode="External"/><Relationship Id="rId77" Type="http://schemas.openxmlformats.org/officeDocument/2006/relationships/hyperlink" Target="https://www.linkedin.com/learning/portuguese-for-absolute-beginners?trk=ondemandfile" TargetMode="External"/><Relationship Id="rId100" Type="http://schemas.openxmlformats.org/officeDocument/2006/relationships/hyperlink" Target="https://www.linkedin.com/learning/how-to-communicate-about-difficult-current-events-with-your-team?trk=ondemandfile" TargetMode="External"/><Relationship Id="rId105" Type="http://schemas.openxmlformats.org/officeDocument/2006/relationships/hyperlink" Target="https://www.linkedin.com/learning/amplifying-your-message-through-powerful-framing-and-storytelling?trk=ondemandfile" TargetMode="External"/><Relationship Id="rId126" Type="http://schemas.openxmlformats.org/officeDocument/2006/relationships/hyperlink" Target="https://www.linkedin.com/learning/communicating-as-a-leader-nano-tips-with-jessica-chen?trk=ondemandfile" TargetMode="External"/><Relationship Id="rId8" Type="http://schemas.openxmlformats.org/officeDocument/2006/relationships/hyperlink" Target="https://www.linkedin.com/learning/business-etiquette-myths-building-a-more-inclusive-culture?trk=ondemandfile" TargetMode="External"/><Relationship Id="rId51" Type="http://schemas.openxmlformats.org/officeDocument/2006/relationships/hyperlink" Target="https://www.linkedin.com/learning/how-to-be-a-better-listener-in-a-remote-workplace?trk=ondemandfile" TargetMode="External"/><Relationship Id="rId72" Type="http://schemas.openxmlformats.org/officeDocument/2006/relationships/hyperlink" Target="https://www.linkedin.com/learning/nano-tips-for-resilient-communication-with-lorraine-k-lee?trk=ondemandfile" TargetMode="External"/><Relationship Id="rId93" Type="http://schemas.openxmlformats.org/officeDocument/2006/relationships/hyperlink" Target="https://www.linkedin.com/learning/nano-tips-for-interpersonal-communication-with-shade-zahrai?trk=ondemandfile" TargetMode="External"/><Relationship Id="rId98" Type="http://schemas.openxmlformats.org/officeDocument/2006/relationships/hyperlink" Target="https://www.linkedin.com/learning/build-your-communication-skills-as-a-frontline-manager?trk=ondemandfile" TargetMode="External"/><Relationship Id="rId121" Type="http://schemas.openxmlformats.org/officeDocument/2006/relationships/hyperlink" Target="https://www.linkedin.com/learning/mastering-communications-as-a-leader?trk=ondemandfile" TargetMode="External"/><Relationship Id="rId3" Type="http://schemas.openxmlformats.org/officeDocument/2006/relationships/hyperlink" Target="https://www.linkedin.com/learning/bystander-intervention-for-today-s-workforce?trk=ondemandfile" TargetMode="External"/><Relationship Id="rId25" Type="http://schemas.openxmlformats.org/officeDocument/2006/relationships/hyperlink" Target="https://www.linkedin.com/learning/how-to-handle-conflict-and-escalations-before-they-turn-legal?trk=ondemandfile" TargetMode="External"/><Relationship Id="rId46" Type="http://schemas.openxmlformats.org/officeDocument/2006/relationships/hyperlink" Target="https://www.linkedin.com/learning/having-powerful-advanced-conversations-2022?trk=ondemandfile" TargetMode="External"/><Relationship Id="rId67" Type="http://schemas.openxmlformats.org/officeDocument/2006/relationships/hyperlink" Target="https://www.linkedin.com/learning/mindstuck-mastering-the-art-of-changing-minds?trk=ondemandfile" TargetMode="External"/><Relationship Id="rId116" Type="http://schemas.openxmlformats.org/officeDocument/2006/relationships/hyperlink" Target="https://www.linkedin.com/learning/telling-stories-that-stick?trk=ondemandfile" TargetMode="External"/><Relationship Id="rId137" Type="http://schemas.openxmlformats.org/officeDocument/2006/relationships/hyperlink" Target="https://www.linkedin.com/learning/facilitating-safe-authentic-communication-as-a-leader?trk=ondemandfile" TargetMode="External"/><Relationship Id="rId20" Type="http://schemas.openxmlformats.org/officeDocument/2006/relationships/hyperlink" Target="https://www.linkedin.com/learning/communication-foundations-23064093?trk=ondemandfile" TargetMode="External"/><Relationship Id="rId41" Type="http://schemas.openxmlformats.org/officeDocument/2006/relationships/hyperlink" Target="https://www.linkedin.com/learning/german-for-absolute-beginners?trk=ondemandfile" TargetMode="External"/><Relationship Id="rId62" Type="http://schemas.openxmlformats.org/officeDocument/2006/relationships/hyperlink" Target="https://www.linkedin.com/learning/japanese-for-absolute-beginners?trk=ondemandfile" TargetMode="External"/><Relationship Id="rId83" Type="http://schemas.openxmlformats.org/officeDocument/2006/relationships/hyperlink" Target="https://www.linkedin.com/learning/the-six-words-that-dramatically-increase-your-impact?trk=ondemandfile" TargetMode="External"/><Relationship Id="rId88" Type="http://schemas.openxmlformats.org/officeDocument/2006/relationships/hyperlink" Target="https://www.linkedin.com/learning/body-language-essentials-for-the-working-professional?trk=ondemandfile" TargetMode="External"/><Relationship Id="rId111" Type="http://schemas.openxmlformats.org/officeDocument/2006/relationships/hyperlink" Target="https://www.linkedin.com/learning/communication-foundations-with-audio-descriptions?trk=ondemandfile" TargetMode="External"/><Relationship Id="rId132" Type="http://schemas.openxmlformats.org/officeDocument/2006/relationships/hyperlink" Target="https://www.linkedin.com/learning/leadership-communication-in-the-flow-of-work?trk=ondemandfile" TargetMode="External"/><Relationship Id="rId15" Type="http://schemas.openxmlformats.org/officeDocument/2006/relationships/hyperlink" Target="https://www.linkedin.com/learning/paths/communication-skills-for-new-managers?trk=ondemandfile" TargetMode="External"/><Relationship Id="rId36" Type="http://schemas.openxmlformats.org/officeDocument/2006/relationships/hyperlink" Target="https://www.linkedin.com/learning/paths/improve-your-technical-communication-skills?trk=ondemandfile" TargetMode="External"/><Relationship Id="rId57" Type="http://schemas.openxmlformats.org/officeDocument/2006/relationships/hyperlink" Target="https://www.linkedin.com/learning/humor-a-leader-s-guide-to-connection-safety-and-trust?trk=ondemandfile" TargetMode="External"/><Relationship Id="rId106" Type="http://schemas.openxmlformats.org/officeDocument/2006/relationships/hyperlink" Target="https://www.linkedin.com/learning/asking-for-and-getting-what-you-want?trk=ondemandfile" TargetMode="External"/><Relationship Id="rId127" Type="http://schemas.openxmlformats.org/officeDocument/2006/relationships/hyperlink" Target="https://www.linkedin.com/learning/communication-skills-for-modern-management?trk=ondemandfile" TargetMode="External"/><Relationship Id="rId10" Type="http://schemas.openxmlformats.org/officeDocument/2006/relationships/hyperlink" Target="https://www.linkedin.com/learning/managing-conflict-in-a-remote-work-environment?trk=ondemandfile" TargetMode="External"/><Relationship Id="rId31" Type="http://schemas.openxmlformats.org/officeDocument/2006/relationships/hyperlink" Target="https://www.linkedin.com/learning/conflict-resolution-foundations-4?trk=ondemandfile" TargetMode="External"/><Relationship Id="rId52" Type="http://schemas.openxmlformats.org/officeDocument/2006/relationships/hyperlink" Target="https://www.linkedin.com/learning/how-to-have-difficult-conversations-nano-tips-with-melanie-whitney?trk=ondemandfile" TargetMode="External"/><Relationship Id="rId73" Type="http://schemas.openxmlformats.org/officeDocument/2006/relationships/hyperlink" Target="https://www.linkedin.com/learning/nano-tips-on-how-to-apologize-authentically-with-arti-halai?trk=ondemandfile" TargetMode="External"/><Relationship Id="rId78" Type="http://schemas.openxmlformats.org/officeDocument/2006/relationships/hyperlink" Target="https://www.linkedin.com/learning/small-talk-for-non-native-english-speakers?trk=ondemandfile" TargetMode="External"/><Relationship Id="rId94" Type="http://schemas.openxmlformats.org/officeDocument/2006/relationships/hyperlink" Target="https://www.linkedin.com/learning/nano-tips-to-communicate-assertively-and-set-boundaries-with-shade-zahrai?trk=ondemandfile" TargetMode="External"/><Relationship Id="rId99" Type="http://schemas.openxmlformats.org/officeDocument/2006/relationships/hyperlink" Target="https://www.linkedin.com/learning/communicating-with-clarity-as-a-manager?trk=ondemandfile" TargetMode="External"/><Relationship Id="rId101" Type="http://schemas.openxmlformats.org/officeDocument/2006/relationships/hyperlink" Target="https://www.linkedin.com/learning/nano-tips-for-cross-cultural-communication-for-leaders-with-india-gary-martin?trk=ondemandfile" TargetMode="External"/><Relationship Id="rId122" Type="http://schemas.openxmlformats.org/officeDocument/2006/relationships/hyperlink" Target="https://www.linkedin.com/learning/cross-cultural-communication-nano-tips-with-jessica-chen?trk=ondemandfile" TargetMode="External"/><Relationship Id="rId4" Type="http://schemas.openxmlformats.org/officeDocument/2006/relationships/hyperlink" Target="https://www.linkedin.com/learning/paths/develop-conflict-management-skills?trk=ondemandfile" TargetMode="External"/><Relationship Id="rId9" Type="http://schemas.openxmlformats.org/officeDocument/2006/relationships/hyperlink" Target="https://www.linkedin.com/learning/paths/communication-skills-for-aspiring-managers?trk=ondemandfile" TargetMode="External"/><Relationship Id="rId26" Type="http://schemas.openxmlformats.org/officeDocument/2006/relationships/hyperlink" Target="https://www.linkedin.com/learning/decoding-executives-strategies-to-effectively-work-with-leadership?trk=ondemandfile" TargetMode="External"/><Relationship Id="rId47" Type="http://schemas.openxmlformats.org/officeDocument/2006/relationships/hyperlink" Target="https://www.linkedin.com/learning/nano-tips-for-senior-leaders-collaborating-through-conflict-with-david-burkus?trk=ondemandfile" TargetMode="External"/><Relationship Id="rId68" Type="http://schemas.openxmlformats.org/officeDocument/2006/relationships/hyperlink" Target="https://www.linkedin.com/learning/nano-tips-for-charismatic-communication-with-ravi-rajani?trk=ondemandfile" TargetMode="External"/><Relationship Id="rId89" Type="http://schemas.openxmlformats.org/officeDocument/2006/relationships/hyperlink" Target="https://www.linkedin.com/learning/communicating-with-executives?trk=ondemandfile" TargetMode="External"/><Relationship Id="rId112" Type="http://schemas.openxmlformats.org/officeDocument/2006/relationships/hyperlink" Target="https://www.linkedin.com/learning/getting-people-to-say-yes-through-the-power-of-persuasion?trk=ondemandfile" TargetMode="External"/><Relationship Id="rId133" Type="http://schemas.openxmlformats.org/officeDocument/2006/relationships/hyperlink" Target="https://www.linkedin.com/learning/nano-tips-for-managing-across-cultures-with-tatiana-kolovou?trk=ondemandfile" TargetMode="External"/></Relationships>
</file>

<file path=xl/worksheets/_rels/sheet8.xml.rels><?xml version="1.0" encoding="UTF-8" standalone="yes"?>
<Relationships xmlns="http://schemas.openxmlformats.org/package/2006/relationships"><Relationship Id="rId117" Type="http://schemas.openxmlformats.org/officeDocument/2006/relationships/hyperlink" Target="https://www.linkedin.com/learning/how-to-measure-linkedin-social-selling-to-pipeline?trk=ondemandfile" TargetMode="External"/><Relationship Id="rId21" Type="http://schemas.openxmlformats.org/officeDocument/2006/relationships/hyperlink" Target="https://www.linkedin.com/learning/content-marketing-strategy-for-product-marketers?trk=ondemandfile" TargetMode="External"/><Relationship Id="rId42" Type="http://schemas.openxmlformats.org/officeDocument/2006/relationships/hyperlink" Target="https://www.linkedin.com/learning/nano-tips-for-innovative-ideation-with-lisa-bodell?trk=ondemandfile" TargetMode="External"/><Relationship Id="rId63" Type="http://schemas.openxmlformats.org/officeDocument/2006/relationships/hyperlink" Target="https://www.linkedin.com/learning/elevate-your-trainings-with-strategic-creativity?trk=ondemandfile" TargetMode="External"/><Relationship Id="rId84" Type="http://schemas.openxmlformats.org/officeDocument/2006/relationships/hyperlink" Target="https://www.linkedin.com/learning/nano-tips-for-using-ai-for-brand-storytelling-with-ash-rathod?trk=ondemandfile" TargetMode="External"/><Relationship Id="rId138" Type="http://schemas.openxmlformats.org/officeDocument/2006/relationships/hyperlink" Target="https://www.linkedin.com/learning/social-media-marketing-foundations-22309474?trk=ondemandfile" TargetMode="External"/><Relationship Id="rId159" Type="http://schemas.openxmlformats.org/officeDocument/2006/relationships/hyperlink" Target="https://www.linkedin.com/learning/how-to-create-your-website-strategy-the-discovery-process?trk=ondemandfile" TargetMode="External"/><Relationship Id="rId170" Type="http://schemas.openxmlformats.org/officeDocument/2006/relationships/hyperlink" Target="https://www.linkedin.com/learning/strategic-content-repurposing-for-marketers?trk=ondemandfile" TargetMode="External"/><Relationship Id="rId191" Type="http://schemas.openxmlformats.org/officeDocument/2006/relationships/hyperlink" Target="https://www.linkedin.com/learning/ai-for-marketing?trk=ondemandfile" TargetMode="External"/><Relationship Id="rId107" Type="http://schemas.openxmlformats.org/officeDocument/2006/relationships/hyperlink" Target="https://www.linkedin.com/learning/content-marketing-distribution-strategy?trk=ondemandfile" TargetMode="External"/><Relationship Id="rId11" Type="http://schemas.openxmlformats.org/officeDocument/2006/relationships/hyperlink" Target="https://www.linkedin.com/learning/curiosity-flywheels-how-to-create-great-ideas?trk=ondemandfile" TargetMode="External"/><Relationship Id="rId32" Type="http://schemas.openxmlformats.org/officeDocument/2006/relationships/hyperlink" Target="https://www.linkedin.com/learning/paths/understanding-ai-for-creative-professionals?trk=ondemandfile" TargetMode="External"/><Relationship Id="rId53" Type="http://schemas.openxmlformats.org/officeDocument/2006/relationships/hyperlink" Target="https://www.linkedin.com/learning/paths/essential-new-skills-in-marketing?trk=ondemandfile" TargetMode="External"/><Relationship Id="rId74" Type="http://schemas.openxmlformats.org/officeDocument/2006/relationships/hyperlink" Target="https://www.linkedin.com/learning/paths/the-top-skills-marketing-professionals-have-right-now?trk=ondemandfile" TargetMode="External"/><Relationship Id="rId128" Type="http://schemas.openxmlformats.org/officeDocument/2006/relationships/hyperlink" Target="https://www.linkedin.com/learning/marketing-strategy-seo-content-writing?trk=ondemandfile" TargetMode="External"/><Relationship Id="rId149" Type="http://schemas.openxmlformats.org/officeDocument/2006/relationships/hyperlink" Target="https://www.linkedin.com/learning/a-content-marketer-s-guide-to-using-chatgpt?trk=ondemandfile" TargetMode="External"/><Relationship Id="rId5" Type="http://schemas.openxmlformats.org/officeDocument/2006/relationships/hyperlink" Target="https://www.linkedin.com/learning/a-marketer-s-guide-to-appealing-to-younger-generations?trk=ondemandfile" TargetMode="External"/><Relationship Id="rId95" Type="http://schemas.openxmlformats.org/officeDocument/2006/relationships/hyperlink" Target="https://www.linkedin.com/learning/avoiding-legal-hot-spots-five-legal-tips-for-social-media-managers?trk=ondemandfile" TargetMode="External"/><Relationship Id="rId160" Type="http://schemas.openxmlformats.org/officeDocument/2006/relationships/hyperlink" Target="https://www.linkedin.com/learning/market-research-b2b?trk=ondemandfile" TargetMode="External"/><Relationship Id="rId181" Type="http://schemas.openxmlformats.org/officeDocument/2006/relationships/hyperlink" Target="https://www.linkedin.com/learning/b2b-go-to-market-strategy-how-to-transform-your-business?trk=ondemandfile" TargetMode="External"/><Relationship Id="rId22" Type="http://schemas.openxmlformats.org/officeDocument/2006/relationships/hyperlink" Target="https://www.linkedin.com/learning/paths/building-chatgpt-skills-for-marketing?trk=ondemandfile" TargetMode="External"/><Relationship Id="rId43" Type="http://schemas.openxmlformats.org/officeDocument/2006/relationships/hyperlink" Target="https://www.linkedin.com/learning/enhance-your-ecommerce-strategy-with-paid-ads?trk=ondemandfile" TargetMode="External"/><Relationship Id="rId64" Type="http://schemas.openxmlformats.org/officeDocument/2006/relationships/hyperlink" Target="https://www.linkedin.com/learning/increase-accessibility-in-digital-marketing-with-genai?trk=ondemandfile" TargetMode="External"/><Relationship Id="rId118" Type="http://schemas.openxmlformats.org/officeDocument/2006/relationships/hyperlink" Target="https://www.linkedin.com/learning/how-to-write-a-b2b-marketing-plan?trk=ondemandfile" TargetMode="External"/><Relationship Id="rId139" Type="http://schemas.openxmlformats.org/officeDocument/2006/relationships/hyperlink" Target="https://www.linkedin.com/learning/social-media-marketing-content-batching-and-repurposing?trk=ondemandfile" TargetMode="External"/><Relationship Id="rId85" Type="http://schemas.openxmlformats.org/officeDocument/2006/relationships/hyperlink" Target="https://www.linkedin.com/learning/nano-tips-for-using-ai-for-your-content-marketing-with-ross-simmonds?trk=ondemandfile" TargetMode="External"/><Relationship Id="rId150" Type="http://schemas.openxmlformats.org/officeDocument/2006/relationships/hyperlink" Target="https://www.linkedin.com/learning/advertising-on-linkedin-24678317?trk=ondemandfile" TargetMode="External"/><Relationship Id="rId171" Type="http://schemas.openxmlformats.org/officeDocument/2006/relationships/hyperlink" Target="https://www.linkedin.com/learning/telling-your-story-on-the-web-in-60-seconds-8998050?trk=ondemandfile" TargetMode="External"/><Relationship Id="rId192" Type="http://schemas.openxmlformats.org/officeDocument/2006/relationships/hyperlink" Target="https://www.linkedin.com/learning/python-for-marketing-23753153?trk=ondemandfile" TargetMode="External"/><Relationship Id="rId12" Type="http://schemas.openxmlformats.org/officeDocument/2006/relationships/hyperlink" Target="https://www.linkedin.com/learning/paths/building-creativity-and-innovation-skills-in-the-age-of-ai?trk=ondemandfile" TargetMode="External"/><Relationship Id="rId33" Type="http://schemas.openxmlformats.org/officeDocument/2006/relationships/hyperlink" Target="https://www.linkedin.com/learning/drive-product-awareness-through-public-storytelling?trk=ondemandfile" TargetMode="External"/><Relationship Id="rId108" Type="http://schemas.openxmlformats.org/officeDocument/2006/relationships/hyperlink" Target="https://www.linkedin.com/learning/content-marketing-ways-to-repurpose-video-content?trk=ondemandfile" TargetMode="External"/><Relationship Id="rId129" Type="http://schemas.openxmlformats.org/officeDocument/2006/relationships/hyperlink" Target="https://www.linkedin.com/learning/marketing-tips-24679598?trk=ondemandfile" TargetMode="External"/><Relationship Id="rId54" Type="http://schemas.openxmlformats.org/officeDocument/2006/relationships/hyperlink" Target="https://www.linkedin.com/learning/practical-tools-to-brainstorm-and-innovate-as-a-team?trk=ondemandfile" TargetMode="External"/><Relationship Id="rId75" Type="http://schemas.openxmlformats.org/officeDocument/2006/relationships/hyperlink" Target="https://www.linkedin.com/learning/how-to-keep-your-team-on-the-bleeding-edge-of-ai-innovation?trk=ondemandfile" TargetMode="External"/><Relationship Id="rId96" Type="http://schemas.openxmlformats.org/officeDocument/2006/relationships/hyperlink" Target="https://www.linkedin.com/learning/marketing-automation-how-to-build-a-successful-campaign?trk=ondemandfile" TargetMode="External"/><Relationship Id="rId140" Type="http://schemas.openxmlformats.org/officeDocument/2006/relationships/hyperlink" Target="https://www.linkedin.com/learning/social-media-marketing-social-crm-16834779?trk=ondemandfile" TargetMode="External"/><Relationship Id="rId161" Type="http://schemas.openxmlformats.org/officeDocument/2006/relationships/hyperlink" Target="https://www.linkedin.com/learning/market-research-qualitative-21469375?trk=ondemandfile" TargetMode="External"/><Relationship Id="rId182" Type="http://schemas.openxmlformats.org/officeDocument/2006/relationships/hyperlink" Target="https://www.linkedin.com/learning/business-law-basics-for-influencer-marketing-campaigns?trk=ondemandfile" TargetMode="External"/><Relationship Id="rId6" Type="http://schemas.openxmlformats.org/officeDocument/2006/relationships/hyperlink" Target="https://www.linkedin.com/learning/paths/advance-your-content-marketing-and-seo-skills?trk=ondemandfile" TargetMode="External"/><Relationship Id="rId23" Type="http://schemas.openxmlformats.org/officeDocument/2006/relationships/hyperlink" Target="https://www.linkedin.com/learning/finding-creativity-in-the-age-of-ai?trk=ondemandfile" TargetMode="External"/><Relationship Id="rId119" Type="http://schemas.openxmlformats.org/officeDocument/2006/relationships/hyperlink" Target="https://www.linkedin.com/learning/how-to-write-a-marketing-plan?trk=ondemandfile" TargetMode="External"/><Relationship Id="rId44" Type="http://schemas.openxmlformats.org/officeDocument/2006/relationships/hyperlink" Target="https://www.linkedin.com/learning/paths/develop-your-social-media-advertising-skills?trk=ondemandfile" TargetMode="External"/><Relationship Id="rId65" Type="http://schemas.openxmlformats.org/officeDocument/2006/relationships/hyperlink" Target="https://www.linkedin.com/learning/paths/growing-as-a-marketing-manager?trk=ondemandfile" TargetMode="External"/><Relationship Id="rId86" Type="http://schemas.openxmlformats.org/officeDocument/2006/relationships/hyperlink" Target="https://www.linkedin.com/learning/nano-tips-for-using-chatgpt-for-marketers-with-ross-simmonds?trk=ondemandfile" TargetMode="External"/><Relationship Id="rId130" Type="http://schemas.openxmlformats.org/officeDocument/2006/relationships/hyperlink" Target="https://www.linkedin.com/learning/marketing-tools-digital-marketing-tools-and-services-22370451?trk=ondemandfile" TargetMode="External"/><Relationship Id="rId151" Type="http://schemas.openxmlformats.org/officeDocument/2006/relationships/hyperlink" Target="https://www.linkedin.com/learning/ai-for-google-analytics-23917999?trk=ondemandfile" TargetMode="External"/><Relationship Id="rId172" Type="http://schemas.openxmlformats.org/officeDocument/2006/relationships/hyperlink" Target="https://www.linkedin.com/learning/ai-tools-for-marketers-ai-marketing-foundations?trk=ondemandfile" TargetMode="External"/><Relationship Id="rId193" Type="http://schemas.openxmlformats.org/officeDocument/2006/relationships/hyperlink" Target="https://www.linkedin.com/learning/advanced-content-marketing-2023?trk=ondemandfile" TargetMode="External"/><Relationship Id="rId13" Type="http://schemas.openxmlformats.org/officeDocument/2006/relationships/hyperlink" Target="https://www.linkedin.com/learning/building-a-brand-that-your-customers-will-love?trk=ondemandfile" TargetMode="External"/><Relationship Id="rId109" Type="http://schemas.openxmlformats.org/officeDocument/2006/relationships/hyperlink" Target="https://www.linkedin.com/learning/content-strategy-for-marketers?trk=ondemandfile" TargetMode="External"/><Relationship Id="rId34" Type="http://schemas.openxmlformats.org/officeDocument/2006/relationships/hyperlink" Target="https://www.linkedin.com/learning/paths/develop-your-marketing-skills?trk=ondemandfile" TargetMode="External"/><Relationship Id="rId50" Type="http://schemas.openxmlformats.org/officeDocument/2006/relationships/hyperlink" Target="https://www.linkedin.com/learning/paths/email-marketing-professional-certificate-by-intuit-mailchimp?trk=ondemandfile" TargetMode="External"/><Relationship Id="rId55" Type="http://schemas.openxmlformats.org/officeDocument/2006/relationships/hyperlink" Target="https://www.linkedin.com/learning/how-to-generate-marketing-leads-with-ai?trk=ondemandfile" TargetMode="External"/><Relationship Id="rId76" Type="http://schemas.openxmlformats.org/officeDocument/2006/relationships/hyperlink" Target="https://www.linkedin.com/learning/mastering-seo-how-to-develop-a-superior-seo-strategy?trk=ondemandfile" TargetMode="External"/><Relationship Id="rId97" Type="http://schemas.openxmlformats.org/officeDocument/2006/relationships/hyperlink" Target="https://www.linkedin.com/learning/strategic-content-marketing-attract-engage-and-retain?trk=ondemandfile" TargetMode="External"/><Relationship Id="rId104" Type="http://schemas.openxmlformats.org/officeDocument/2006/relationships/hyperlink" Target="https://www.linkedin.com/learning/brand-strategy-management-of-your-brand-reputation?trk=ondemandfile" TargetMode="External"/><Relationship Id="rId120" Type="http://schemas.openxmlformats.org/officeDocument/2006/relationships/hyperlink" Target="https://www.linkedin.com/learning/how-to-write-a-press-release?trk=ondemandfile" TargetMode="External"/><Relationship Id="rId125" Type="http://schemas.openxmlformats.org/officeDocument/2006/relationships/hyperlink" Target="https://www.linkedin.com/learning/digital-marketing-tools-create-a-marketing-campaign-from-start-to-finish?trk=ondemandfile" TargetMode="External"/><Relationship Id="rId141" Type="http://schemas.openxmlformats.org/officeDocument/2006/relationships/hyperlink" Target="https://www.linkedin.com/learning/social-media-stories-creative-strategies-and-tips?trk=ondemandfile" TargetMode="External"/><Relationship Id="rId146" Type="http://schemas.openxmlformats.org/officeDocument/2006/relationships/hyperlink" Target="https://www.linkedin.com/learning/nano-tips-to-use-and-improve-seo-with-sam-dey?trk=ondemandfile" TargetMode="External"/><Relationship Id="rId167" Type="http://schemas.openxmlformats.org/officeDocument/2006/relationships/hyperlink" Target="https://www.linkedin.com/learning/retail-marketing-strategy?trk=ondemandfile" TargetMode="External"/><Relationship Id="rId188" Type="http://schemas.openxmlformats.org/officeDocument/2006/relationships/hyperlink" Target="https://www.linkedin.com/learning/marketing-how-to-use-high-impact-storytelling?trk=ondemandfile" TargetMode="External"/><Relationship Id="rId7" Type="http://schemas.openxmlformats.org/officeDocument/2006/relationships/hyperlink" Target="https://www.linkedin.com/learning/creative-lessons-ed-catmull-on-design-better?trk=ondemandfile" TargetMode="External"/><Relationship Id="rId71" Type="http://schemas.openxmlformats.org/officeDocument/2006/relationships/hyperlink" Target="https://www.linkedin.com/learning/paths/social-media-marketing-professional-certificate-by-hootsuite?trk=ondemandfile" TargetMode="External"/><Relationship Id="rId92" Type="http://schemas.openxmlformats.org/officeDocument/2006/relationships/hyperlink" Target="https://www.linkedin.com/learning/strategic-thinking-for-growth-marketers?trk=ondemandfile" TargetMode="External"/><Relationship Id="rId162" Type="http://schemas.openxmlformats.org/officeDocument/2006/relationships/hyperlink" Target="https://www.linkedin.com/learning/market-research-quantitative?trk=ondemandfile" TargetMode="External"/><Relationship Id="rId183" Type="http://schemas.openxmlformats.org/officeDocument/2006/relationships/hyperlink" Target="https://www.linkedin.com/learning/excel-market-research-strategies-24560332?trk=ondemandfile" TargetMode="External"/><Relationship Id="rId2" Type="http://schemas.openxmlformats.org/officeDocument/2006/relationships/hyperlink" Target="https://www.linkedin.com/learning/paths/advance-as-a-digital-marketing-specialist?trk=ondemandfile" TargetMode="External"/><Relationship Id="rId29" Type="http://schemas.openxmlformats.org/officeDocument/2006/relationships/hyperlink" Target="https://www.linkedin.com/learning/data-driven-sales-enablement?trk=ondemandfile" TargetMode="External"/><Relationship Id="rId24" Type="http://schemas.openxmlformats.org/officeDocument/2006/relationships/hyperlink" Target="https://www.linkedin.com/learning/paths/improve-your-creativity-skills?trk=ondemandfile" TargetMode="External"/><Relationship Id="rId40" Type="http://schemas.openxmlformats.org/officeDocument/2006/relationships/hyperlink" Target="https://www.linkedin.com/learning/elevate-your-email-marketing-with-ai?trk=ondemandfile" TargetMode="External"/><Relationship Id="rId45" Type="http://schemas.openxmlformats.org/officeDocument/2006/relationships/hyperlink" Target="https://www.linkedin.com/learning/nano-tips-for-innovative-leadership-with-lisa-bodell?trk=ondemandfile" TargetMode="External"/><Relationship Id="rId66" Type="http://schemas.openxmlformats.org/officeDocument/2006/relationships/hyperlink" Target="https://www.linkedin.com/learning/sustainability-as-an-innovation-opportunity?trk=ondemandfile" TargetMode="External"/><Relationship Id="rId87" Type="http://schemas.openxmlformats.org/officeDocument/2006/relationships/hyperlink" Target="https://www.linkedin.com/learning/organization-tips-for-event-marketing?trk=ondemandfile" TargetMode="External"/><Relationship Id="rId110" Type="http://schemas.openxmlformats.org/officeDocument/2006/relationships/hyperlink" Target="https://www.linkedin.com/learning/digital-marketing-foundations-15054577?trk=ondemandfile" TargetMode="External"/><Relationship Id="rId115" Type="http://schemas.openxmlformats.org/officeDocument/2006/relationships/hyperlink" Target="https://www.linkedin.com/learning/generative-ai-for-digital-marketers?trk=ondemandfile" TargetMode="External"/><Relationship Id="rId131" Type="http://schemas.openxmlformats.org/officeDocument/2006/relationships/hyperlink" Target="https://www.linkedin.com/learning/marketing-virtual-and-hybrid-events?trk=ondemandfile" TargetMode="External"/><Relationship Id="rId136" Type="http://schemas.openxmlformats.org/officeDocument/2006/relationships/hyperlink" Target="https://www.linkedin.com/learning/seo-keyword-strategy-24901736?trk=ondemandfile" TargetMode="External"/><Relationship Id="rId157" Type="http://schemas.openxmlformats.org/officeDocument/2006/relationships/hyperlink" Target="https://www.linkedin.com/learning/ecommerce-marketing-with-generative-ai?trk=ondemandfile" TargetMode="External"/><Relationship Id="rId178" Type="http://schemas.openxmlformats.org/officeDocument/2006/relationships/hyperlink" Target="https://www.linkedin.com/learning/productivity-hacks-for-marketing-efficiency?trk=ondemandfile" TargetMode="External"/><Relationship Id="rId61" Type="http://schemas.openxmlformats.org/officeDocument/2006/relationships/hyperlink" Target="https://www.linkedin.com/learning/how-to-use-chatgpt-for-content-creation?trk=ondemandfile" TargetMode="External"/><Relationship Id="rId82" Type="http://schemas.openxmlformats.org/officeDocument/2006/relationships/hyperlink" Target="https://www.linkedin.com/learning/nano-tips-for-ranking-a-website-in-google-with-sam-dey?trk=ondemandfile" TargetMode="External"/><Relationship Id="rId152" Type="http://schemas.openxmlformats.org/officeDocument/2006/relationships/hyperlink" Target="https://www.linkedin.com/learning/b2b-marketing-pricing-strategies?trk=ondemandfile" TargetMode="External"/><Relationship Id="rId173" Type="http://schemas.openxmlformats.org/officeDocument/2006/relationships/hyperlink" Target="https://www.linkedin.com/learning/content-creation-strategy-and-tools-24297120?trk=ondemandfile" TargetMode="External"/><Relationship Id="rId194" Type="http://schemas.openxmlformats.org/officeDocument/2006/relationships/hyperlink" Target="https://www.linkedin.com/learning/data-driven-prospecting-for-business-development?trk=ondemandfile" TargetMode="External"/><Relationship Id="rId19" Type="http://schemas.openxmlformats.org/officeDocument/2006/relationships/hyperlink" Target="https://www.linkedin.com/learning/plan-and-lead-effective-brainstorm-and-innovation-meetings?trk=ondemandfile" TargetMode="External"/><Relationship Id="rId14" Type="http://schemas.openxmlformats.org/officeDocument/2006/relationships/hyperlink" Target="https://www.linkedin.com/learning/paths/ai-essentials-for-marketers?trk=ondemandfile" TargetMode="External"/><Relationship Id="rId30" Type="http://schemas.openxmlformats.org/officeDocument/2006/relationships/hyperlink" Target="https://www.linkedin.com/learning/paths/develop-your-content-creation-and-campaign-skills-for-marketing?trk=ondemandfile" TargetMode="External"/><Relationship Id="rId35" Type="http://schemas.openxmlformats.org/officeDocument/2006/relationships/hyperlink" Target="https://www.linkedin.com/learning/leverage-the-power-of-curiosity-at-work-to-adapt-and-grow-with-francesca-gino?trk=ondemandfile" TargetMode="External"/><Relationship Id="rId56" Type="http://schemas.openxmlformats.org/officeDocument/2006/relationships/hyperlink" Target="https://www.linkedin.com/learning/paths/explore-a-career-as-a-marketing-manager?trk=ondemandfile" TargetMode="External"/><Relationship Id="rId77" Type="http://schemas.openxmlformats.org/officeDocument/2006/relationships/hyperlink" Target="https://www.linkedin.com/learning/leading-with-innovation-in-the-age-of-ai?trk=ondemandfile" TargetMode="External"/><Relationship Id="rId100" Type="http://schemas.openxmlformats.org/officeDocument/2006/relationships/hyperlink" Target="https://www.linkedin.com/learning/advertising-on-youtube-24088352?trk=ondemandfile" TargetMode="External"/><Relationship Id="rId105" Type="http://schemas.openxmlformats.org/officeDocument/2006/relationships/hyperlink" Target="https://www.linkedin.com/learning/build-your-generative-ai-plan-for-marketing-success?trk=ondemandfile" TargetMode="External"/><Relationship Id="rId126" Type="http://schemas.openxmlformats.org/officeDocument/2006/relationships/hyperlink" Target="https://www.linkedin.com/learning/marketing-strategy-nurturing-your-customers?trk=ondemandfile" TargetMode="External"/><Relationship Id="rId147" Type="http://schemas.openxmlformats.org/officeDocument/2006/relationships/hyperlink" Target="https://www.linkedin.com/learning/strategic-content-marketing-grow-your-reach-on-social-media?trk=ondemandfile" TargetMode="External"/><Relationship Id="rId168" Type="http://schemas.openxmlformats.org/officeDocument/2006/relationships/hyperlink" Target="https://www.linkedin.com/learning/salesforce-marketing-associate-cert-prep?trk=ondemandfile" TargetMode="External"/><Relationship Id="rId8" Type="http://schemas.openxmlformats.org/officeDocument/2006/relationships/hyperlink" Target="https://www.linkedin.com/learning/paths/applying-generative-ai-as-a-creative-professional?trk=ondemandfile" TargetMode="External"/><Relationship Id="rId51" Type="http://schemas.openxmlformats.org/officeDocument/2006/relationships/hyperlink" Target="https://www.linkedin.com/learning/on-creativity-john-cleese-on-design-better?trk=ondemandfile" TargetMode="External"/><Relationship Id="rId72" Type="http://schemas.openxmlformats.org/officeDocument/2006/relationships/hyperlink" Target="https://www.linkedin.com/learning/build-your-creative-capacity-as-a-leader?trk=ondemandfile" TargetMode="External"/><Relationship Id="rId93" Type="http://schemas.openxmlformats.org/officeDocument/2006/relationships/hyperlink" Target="https://www.linkedin.com/learning/talk-triggers-how-to-create-customers-with-word-of-mouth?trk=ondemandfile" TargetMode="External"/><Relationship Id="rId98" Type="http://schemas.openxmlformats.org/officeDocument/2006/relationships/hyperlink" Target="https://www.linkedin.com/learning/using-ai-as-your-seo-assistant?trk=ondemandfile" TargetMode="External"/><Relationship Id="rId121" Type="http://schemas.openxmlformats.org/officeDocument/2006/relationships/hyperlink" Target="https://www.linkedin.com/learning/launching-your-newsletter-on-substack?trk=ondemandfile" TargetMode="External"/><Relationship Id="rId142" Type="http://schemas.openxmlformats.org/officeDocument/2006/relationships/hyperlink" Target="https://www.linkedin.com/learning/strategic-social-media-grow-your-business?trk=ondemandfile" TargetMode="External"/><Relationship Id="rId163" Type="http://schemas.openxmlformats.org/officeDocument/2006/relationships/hyperlink" Target="https://www.linkedin.com/learning/marketing-metrics-maximize-your-marketing-spending?trk=ondemandfile" TargetMode="External"/><Relationship Id="rId184" Type="http://schemas.openxmlformats.org/officeDocument/2006/relationships/hyperlink" Target="https://www.linkedin.com/learning/gain-executive-buy-in-on-your-content-marketing-strategy?trk=ondemandfile" TargetMode="External"/><Relationship Id="rId189" Type="http://schemas.openxmlformats.org/officeDocument/2006/relationships/hyperlink" Target="https://www.linkedin.com/learning/social-media-marketing-trends?trk=ondemandfile" TargetMode="External"/><Relationship Id="rId3" Type="http://schemas.openxmlformats.org/officeDocument/2006/relationships/hyperlink" Target="https://www.linkedin.com/learning/building-your-innovation-skills?trk=ondemandfile" TargetMode="External"/><Relationship Id="rId25" Type="http://schemas.openxmlformats.org/officeDocument/2006/relationships/hyperlink" Target="https://www.linkedin.com/learning/creating-linkedin-newsletters?trk=ondemandfile" TargetMode="External"/><Relationship Id="rId46" Type="http://schemas.openxmlformats.org/officeDocument/2006/relationships/hyperlink" Target="https://www.linkedin.com/learning/five-digital-marketing-strategies-to-drive-conversions?trk=ondemandfile" TargetMode="External"/><Relationship Id="rId67" Type="http://schemas.openxmlformats.org/officeDocument/2006/relationships/hyperlink" Target="https://www.linkedin.com/learning/influencer-brand-deal-economics?trk=ondemandfile" TargetMode="External"/><Relationship Id="rId116" Type="http://schemas.openxmlformats.org/officeDocument/2006/relationships/hyperlink" Target="https://www.linkedin.com/learning/how-to-build-your-brand-community-strategy?trk=ondemandfile" TargetMode="External"/><Relationship Id="rId137" Type="http://schemas.openxmlformats.org/officeDocument/2006/relationships/hyperlink" Target="https://www.linkedin.com/learning/social-media-marketing-for-small-business-22825937?trk=ondemandfile" TargetMode="External"/><Relationship Id="rId158" Type="http://schemas.openxmlformats.org/officeDocument/2006/relationships/hyperlink" Target="https://www.linkedin.com/learning/global-marketing-expand-the-reach-of-your-product-and-service-offerings?trk=ondemandfile" TargetMode="External"/><Relationship Id="rId20" Type="http://schemas.openxmlformats.org/officeDocument/2006/relationships/hyperlink" Target="https://www.linkedin.com/learning/paths/develop-your-creative-thinking-and-innovation-skills?trk=ondemandfile" TargetMode="External"/><Relationship Id="rId41" Type="http://schemas.openxmlformats.org/officeDocument/2006/relationships/hyperlink" Target="https://www.linkedin.com/learning/paths/develop-your-skills-as-a-marketing-professional?trk=ondemandfile" TargetMode="External"/><Relationship Id="rId62" Type="http://schemas.openxmlformats.org/officeDocument/2006/relationships/hyperlink" Target="https://www.linkedin.com/learning/paths/generative-ai-for-marketing-with-microsoft-365-copilot-professional-certificate?trk=ondemandfile" TargetMode="External"/><Relationship Id="rId83" Type="http://schemas.openxmlformats.org/officeDocument/2006/relationships/hyperlink" Target="https://www.linkedin.com/learning/nano-tips-for-running-a-content-engine-that-drives-roi-with-ross-simmonds?trk=ondemandfile" TargetMode="External"/><Relationship Id="rId88" Type="http://schemas.openxmlformats.org/officeDocument/2006/relationships/hyperlink" Target="https://www.linkedin.com/learning/performance-marketing-using-video-ads-to-generate-leads?trk=ondemandfile" TargetMode="External"/><Relationship Id="rId111" Type="http://schemas.openxmlformats.org/officeDocument/2006/relationships/hyperlink" Target="https://www.linkedin.com/learning/marketing-strategy-build-customer-loyalty?trk=ondemandfile" TargetMode="External"/><Relationship Id="rId132" Type="http://schemas.openxmlformats.org/officeDocument/2006/relationships/hyperlink" Target="https://www.linkedin.com/learning/marketing-with-anthropic-claude-turning-linkedin-comments-into-content-strategies?trk=ondemandfile" TargetMode="External"/><Relationship Id="rId153" Type="http://schemas.openxmlformats.org/officeDocument/2006/relationships/hyperlink" Target="https://www.linkedin.com/learning/bridge-the-sales-and-marketing-divide-effective-cross-team-communication?trk=ondemandfile" TargetMode="External"/><Relationship Id="rId174" Type="http://schemas.openxmlformats.org/officeDocument/2006/relationships/hyperlink" Target="https://www.linkedin.com/learning/content-marketing-funnel-for-creators?trk=ondemandfile" TargetMode="External"/><Relationship Id="rId179" Type="http://schemas.openxmlformats.org/officeDocument/2006/relationships/hyperlink" Target="https://www.linkedin.com/learning/how-in-house-creators-can-power-your-company-brand?trk=ondemandfile" TargetMode="External"/><Relationship Id="rId195" Type="http://schemas.openxmlformats.org/officeDocument/2006/relationships/hyperlink" Target="https://www.linkedin.com/learning/cross-cultural-communication-for-b2b-marketing-executives?trk=ondemandfile" TargetMode="External"/><Relationship Id="rId190" Type="http://schemas.openxmlformats.org/officeDocument/2006/relationships/hyperlink" Target="https://www.linkedin.com/learning/using-generative-ai-across-the-marketing-lifecycle?trk=ondemandfile" TargetMode="External"/><Relationship Id="rId15" Type="http://schemas.openxmlformats.org/officeDocument/2006/relationships/hyperlink" Target="https://www.linkedin.com/learning/enhancing-individual-and-group-creativity?trk=ondemandfile" TargetMode="External"/><Relationship Id="rId36" Type="http://schemas.openxmlformats.org/officeDocument/2006/relationships/hyperlink" Target="https://www.linkedin.com/learning/paths/working-and-collaborating-with-creatives?trk=ondemandfile" TargetMode="External"/><Relationship Id="rId57" Type="http://schemas.openxmlformats.org/officeDocument/2006/relationships/hyperlink" Target="https://www.linkedin.com/learning/sparking-idea-flow-and-building-mental-wealth?trk=ondemandfile" TargetMode="External"/><Relationship Id="rId106" Type="http://schemas.openxmlformats.org/officeDocument/2006/relationships/hyperlink" Target="https://www.linkedin.com/learning/content-marketing-content-ideas-for-your-editorial-calendar?trk=ondemandfile" TargetMode="External"/><Relationship Id="rId127" Type="http://schemas.openxmlformats.org/officeDocument/2006/relationships/hyperlink" Target="https://www.linkedin.com/learning/marketing-strategy-relatable-video-content?trk=ondemandfile" TargetMode="External"/><Relationship Id="rId10" Type="http://schemas.openxmlformats.org/officeDocument/2006/relationships/hyperlink" Target="https://www.linkedin.com/learning/paths/advance-your-content-marketing-skills?trk=ondemandfile" TargetMode="External"/><Relationship Id="rId31" Type="http://schemas.openxmlformats.org/officeDocument/2006/relationships/hyperlink" Target="https://www.linkedin.com/learning/how-to-overcome-and-avoid-creative-blocks?trk=ondemandfile" TargetMode="External"/><Relationship Id="rId52" Type="http://schemas.openxmlformats.org/officeDocument/2006/relationships/hyperlink" Target="https://www.linkedin.com/learning/google-ads-essential-training-24681853?trk=ondemandfile" TargetMode="External"/><Relationship Id="rId73" Type="http://schemas.openxmlformats.org/officeDocument/2006/relationships/hyperlink" Target="https://www.linkedin.com/learning/master-your-content-and-communication-nano-tips-with-jon-youshaei?trk=ondemandfile" TargetMode="External"/><Relationship Id="rId78" Type="http://schemas.openxmlformats.org/officeDocument/2006/relationships/hyperlink" Target="https://www.linkedin.com/learning/mastering-the-business-of-consultancy-strategy-marketing-and-client-success?trk=ondemandfile" TargetMode="External"/><Relationship Id="rId94" Type="http://schemas.openxmlformats.org/officeDocument/2006/relationships/hyperlink" Target="https://www.linkedin.com/learning/the-ultimate-guide-to-b2b-digital-marketing?trk=ondemandfile" TargetMode="External"/><Relationship Id="rId99" Type="http://schemas.openxmlformats.org/officeDocument/2006/relationships/hyperlink" Target="https://www.linkedin.com/learning/advertising-on-instagram-21058186?trk=ondemandfile" TargetMode="External"/><Relationship Id="rId101" Type="http://schemas.openxmlformats.org/officeDocument/2006/relationships/hyperlink" Target="https://www.linkedin.com/learning/b2b-content-marketing-strategy-seo-writing?trk=ondemandfile" TargetMode="External"/><Relationship Id="rId122" Type="http://schemas.openxmlformats.org/officeDocument/2006/relationships/hyperlink" Target="https://www.linkedin.com/learning/marketing-foundations-17249206?trk=ondemandfile" TargetMode="External"/><Relationship Id="rId143" Type="http://schemas.openxmlformats.org/officeDocument/2006/relationships/hyperlink" Target="https://www.linkedin.com/learning/b2b-networking-making-connections-online-and-offline-at-conferences?trk=ondemandfile" TargetMode="External"/><Relationship Id="rId148" Type="http://schemas.openxmlformats.org/officeDocument/2006/relationships/hyperlink" Target="https://www.linkedin.com/learning/humanizing-your-personal-brand-in-the-age-of-ai-advanced-strategies-for-authentic-connection?trk=ondemandfile" TargetMode="External"/><Relationship Id="rId164" Type="http://schemas.openxmlformats.org/officeDocument/2006/relationships/hyperlink" Target="https://www.linkedin.com/learning/marketing-strategy-case-studies-from-leading-brands-24902211?trk=ondemandfile" TargetMode="External"/><Relationship Id="rId169" Type="http://schemas.openxmlformats.org/officeDocument/2006/relationships/hyperlink" Target="https://www.linkedin.com/learning/seo-copywriting-crafting-content-for-both-humans-and-search-engines?trk=ondemandfile" TargetMode="External"/><Relationship Id="rId185" Type="http://schemas.openxmlformats.org/officeDocument/2006/relationships/hyperlink" Target="https://www.linkedin.com/learning/marketing-analytics-decoding-the-conversion-funnel-for-revenue-growth?trk=ondemandfile" TargetMode="External"/><Relationship Id="rId4" Type="http://schemas.openxmlformats.org/officeDocument/2006/relationships/hyperlink" Target="https://www.linkedin.com/learning/paths/advance-your-thought-leadership?trk=ondemandfile" TargetMode="External"/><Relationship Id="rId9" Type="http://schemas.openxmlformats.org/officeDocument/2006/relationships/hyperlink" Target="https://www.linkedin.com/learning/a-marketer-s-guide-to-cross-departmental-collaboration?trk=ondemandfile" TargetMode="External"/><Relationship Id="rId180" Type="http://schemas.openxmlformats.org/officeDocument/2006/relationships/hyperlink" Target="https://www.linkedin.com/learning/adobe-customer-journey-analytics?trk=ondemandfile" TargetMode="External"/><Relationship Id="rId26" Type="http://schemas.openxmlformats.org/officeDocument/2006/relationships/hyperlink" Target="https://www.linkedin.com/learning/paths/develop-your-b2b-marketing-skills?trk=ondemandfile" TargetMode="External"/><Relationship Id="rId47" Type="http://schemas.openxmlformats.org/officeDocument/2006/relationships/hyperlink" Target="https://www.linkedin.com/learning/paths/develop-your-social-media-marketing-skills?trk=ondemandfile" TargetMode="External"/><Relationship Id="rId68" Type="http://schemas.openxmlformats.org/officeDocument/2006/relationships/hyperlink" Target="https://www.linkedin.com/learning/paths/master-digital-marketing?trk=ondemandfile" TargetMode="External"/><Relationship Id="rId89" Type="http://schemas.openxmlformats.org/officeDocument/2006/relationships/hyperlink" Target="https://www.linkedin.com/learning/scaling-b2b-content-marketing-with-ai-and-automations?trk=ondemandfile" TargetMode="External"/><Relationship Id="rId112" Type="http://schemas.openxmlformats.org/officeDocument/2006/relationships/hyperlink" Target="https://www.linkedin.com/learning/digital-marketing-trends?trk=ondemandfile" TargetMode="External"/><Relationship Id="rId133" Type="http://schemas.openxmlformats.org/officeDocument/2006/relationships/hyperlink" Target="https://www.linkedin.com/learning/metaverse-and-nfts-for-marketing?trk=ondemandfile" TargetMode="External"/><Relationship Id="rId154" Type="http://schemas.openxmlformats.org/officeDocument/2006/relationships/hyperlink" Target="https://www.linkedin.com/learning/consumer-behavior-analytics-for-marketing?trk=ondemandfile" TargetMode="External"/><Relationship Id="rId175" Type="http://schemas.openxmlformats.org/officeDocument/2006/relationships/hyperlink" Target="https://www.linkedin.com/learning/defining-your-unique-selling-proposition-with-market-research?trk=ondemandfile" TargetMode="External"/><Relationship Id="rId16" Type="http://schemas.openxmlformats.org/officeDocument/2006/relationships/hyperlink" Target="https://www.linkedin.com/learning/paths/develop-the-skills-to-drive-innovation-in-your-organization?trk=ondemandfile" TargetMode="External"/><Relationship Id="rId37" Type="http://schemas.openxmlformats.org/officeDocument/2006/relationships/hyperlink" Target="https://www.linkedin.com/learning/elevate-your-business-branding-with-generative-ai?trk=ondemandfile" TargetMode="External"/><Relationship Id="rId58" Type="http://schemas.openxmlformats.org/officeDocument/2006/relationships/hyperlink" Target="https://www.linkedin.com/learning/how-to-source-and-secure-influencer-brand-deals?trk=ondemandfile" TargetMode="External"/><Relationship Id="rId79" Type="http://schemas.openxmlformats.org/officeDocument/2006/relationships/hyperlink" Target="https://www.linkedin.com/learning/mistakes-to-avoid-in-performance-marketing?trk=ondemandfile" TargetMode="External"/><Relationship Id="rId102" Type="http://schemas.openxmlformats.org/officeDocument/2006/relationships/hyperlink" Target="https://www.linkedin.com/learning/b2b-foundations-content-marketing?trk=ondemandfile" TargetMode="External"/><Relationship Id="rId123" Type="http://schemas.openxmlformats.org/officeDocument/2006/relationships/hyperlink" Target="https://www.linkedin.com/learning/marketing-on-instagram-23707880?trk=ondemandfile" TargetMode="External"/><Relationship Id="rId144" Type="http://schemas.openxmlformats.org/officeDocument/2006/relationships/hyperlink" Target="https://www.linkedin.com/learning/creating-inspiring-content-on-uninspiring-days-nano-tips-with-salina-yeung?trk=ondemandfile" TargetMode="External"/><Relationship Id="rId90" Type="http://schemas.openxmlformats.org/officeDocument/2006/relationships/hyperlink" Target="https://www.linkedin.com/learning/script-writing-for-business-videos?trk=ondemandfile" TargetMode="External"/><Relationship Id="rId165" Type="http://schemas.openxmlformats.org/officeDocument/2006/relationships/hyperlink" Target="https://www.linkedin.com/learning/programmatic-advertising-foundations-24521038?trk=ondemandfile" TargetMode="External"/><Relationship Id="rId186" Type="http://schemas.openxmlformats.org/officeDocument/2006/relationships/hyperlink" Target="https://www.linkedin.com/learning/marketing-strategy-competitive-intelligence-24930542?trk=ondemandfile" TargetMode="External"/><Relationship Id="rId27" Type="http://schemas.openxmlformats.org/officeDocument/2006/relationships/hyperlink" Target="https://www.linkedin.com/learning/how-to-make-innovative-thinking-a-habit?trk=ondemandfile" TargetMode="External"/><Relationship Id="rId48" Type="http://schemas.openxmlformats.org/officeDocument/2006/relationships/hyperlink" Target="https://www.linkedin.com/learning/on-creative-productivity-and-risk-taking?trk=ondemandfile" TargetMode="External"/><Relationship Id="rId69" Type="http://schemas.openxmlformats.org/officeDocument/2006/relationships/hyperlink" Target="https://www.linkedin.com/learning/maximize-your-creative-power?trk=ondemandfile" TargetMode="External"/><Relationship Id="rId113" Type="http://schemas.openxmlformats.org/officeDocument/2006/relationships/hyperlink" Target="https://www.linkedin.com/learning/email-marketing-strategy-and-optimization-16100363?trk=ondemandfile" TargetMode="External"/><Relationship Id="rId134" Type="http://schemas.openxmlformats.org/officeDocument/2006/relationships/hyperlink" Target="https://www.linkedin.com/learning/product-marketing-competitive-intelligence?trk=ondemandfile" TargetMode="External"/><Relationship Id="rId80" Type="http://schemas.openxmlformats.org/officeDocument/2006/relationships/hyperlink" Target="https://www.linkedin.com/learning/nano-tips-for-creating-an-ai-prompt-library-for-marketing-professionals-with-ross-simmonds?trk=ondemandfile" TargetMode="External"/><Relationship Id="rId155" Type="http://schemas.openxmlformats.org/officeDocument/2006/relationships/hyperlink" Target="https://www.linkedin.com/learning/create-inclusive-content-identifying-and-preventing-racism-in-your-marketing?trk=ondemandfile" TargetMode="External"/><Relationship Id="rId176" Type="http://schemas.openxmlformats.org/officeDocument/2006/relationships/hyperlink" Target="https://www.linkedin.com/learning/effective-communication-speaking-your-customers-language?trk=ondemandfile" TargetMode="External"/><Relationship Id="rId17" Type="http://schemas.openxmlformats.org/officeDocument/2006/relationships/hyperlink" Target="https://www.linkedin.com/learning/consumer-behavior-using-neuroscience-to-improve-your-marketing?trk=ondemandfile" TargetMode="External"/><Relationship Id="rId38" Type="http://schemas.openxmlformats.org/officeDocument/2006/relationships/hyperlink" Target="https://www.linkedin.com/learning/paths/develop-your-seo-skills?trk=ondemandfile" TargetMode="External"/><Relationship Id="rId59" Type="http://schemas.openxmlformats.org/officeDocument/2006/relationships/hyperlink" Target="https://www.linkedin.com/learning/paths/explore-a-career-as-a-marketing-specialist?trk=ondemandfile" TargetMode="External"/><Relationship Id="rId103" Type="http://schemas.openxmlformats.org/officeDocument/2006/relationships/hyperlink" Target="https://www.linkedin.com/learning/b2b-marketing-foundations-18015826?trk=ondemandfile" TargetMode="External"/><Relationship Id="rId124" Type="http://schemas.openxmlformats.org/officeDocument/2006/relationships/hyperlink" Target="https://www.linkedin.com/learning/marketing-on-linkedin-23444769?trk=ondemandfile" TargetMode="External"/><Relationship Id="rId70" Type="http://schemas.openxmlformats.org/officeDocument/2006/relationships/hyperlink" Target="https://www.linkedin.com/learning/integrating-email-with-other-marketing-channels?trk=ondemandfile" TargetMode="External"/><Relationship Id="rId91" Type="http://schemas.openxmlformats.org/officeDocument/2006/relationships/hyperlink" Target="https://www.linkedin.com/learning/social-media-for-enterprise-brands?trk=ondemandfile" TargetMode="External"/><Relationship Id="rId145" Type="http://schemas.openxmlformats.org/officeDocument/2006/relationships/hyperlink" Target="https://www.linkedin.com/learning/digital-marketing-analytics-nano-tips-with-sam-dey?trk=ondemandfile" TargetMode="External"/><Relationship Id="rId166" Type="http://schemas.openxmlformats.org/officeDocument/2006/relationships/hyperlink" Target="https://www.linkedin.com/learning/psychology-fundamentals-for-marketing-and-sales-success?trk=ondemandfile" TargetMode="External"/><Relationship Id="rId187" Type="http://schemas.openxmlformats.org/officeDocument/2006/relationships/hyperlink" Target="https://www.linkedin.com/learning/marketing-tools-how-to-leverage-ai-tools-to-transform-your-marketing?trk=ondemandfile" TargetMode="External"/><Relationship Id="rId1" Type="http://schemas.openxmlformats.org/officeDocument/2006/relationships/hyperlink" Target="https://www.linkedin.com/learning/a-content-marketer-s-guide-to-responsible-ai?trk=ondemandfile" TargetMode="External"/><Relationship Id="rId28" Type="http://schemas.openxmlformats.org/officeDocument/2006/relationships/hyperlink" Target="https://www.linkedin.com/learning/paths/stay-competitive-using-design-thinking?trk=ondemandfile" TargetMode="External"/><Relationship Id="rId49" Type="http://schemas.openxmlformats.org/officeDocument/2006/relationships/hyperlink" Target="https://www.linkedin.com/learning/future-proof-your-marketing-genai-integration-for-roi-optimization?trk=ondemandfile" TargetMode="External"/><Relationship Id="rId114" Type="http://schemas.openxmlformats.org/officeDocument/2006/relationships/hyperlink" Target="https://www.linkedin.com/learning/essential-skills-for-social-media-managers?trk=ondemandfile" TargetMode="External"/><Relationship Id="rId60" Type="http://schemas.openxmlformats.org/officeDocument/2006/relationships/hyperlink" Target="https://www.linkedin.com/learning/the-hidden-power-of-unpreparedness?trk=ondemandfile" TargetMode="External"/><Relationship Id="rId81" Type="http://schemas.openxmlformats.org/officeDocument/2006/relationships/hyperlink" Target="https://www.linkedin.com/learning/nano-tips-for-marketing-using-ai-tools-with-sam-dey?trk=ondemandfile" TargetMode="External"/><Relationship Id="rId135" Type="http://schemas.openxmlformats.org/officeDocument/2006/relationships/hyperlink" Target="https://www.linkedin.com/learning/seo-strategy-link-building?trk=ondemandfile" TargetMode="External"/><Relationship Id="rId156" Type="http://schemas.openxmlformats.org/officeDocument/2006/relationships/hyperlink" Target="https://www.linkedin.com/learning/cultivating-a-content-first-mindset?trk=ondemandfile" TargetMode="External"/><Relationship Id="rId177" Type="http://schemas.openxmlformats.org/officeDocument/2006/relationships/hyperlink" Target="https://www.linkedin.com/learning/essentials-to-advertising-on-pinterest?trk=ondemandfile" TargetMode="External"/><Relationship Id="rId18" Type="http://schemas.openxmlformats.org/officeDocument/2006/relationships/hyperlink" Target="https://www.linkedin.com/learning/paths/become-a-marketing-coordinator?trk=ondemandfile" TargetMode="External"/><Relationship Id="rId39" Type="http://schemas.openxmlformats.org/officeDocument/2006/relationships/hyperlink" Target="https://www.linkedin.com/learning/making-the-impossible-possible-ok-go-on-design-better?trk=ondemandfile" TargetMode="External"/></Relationships>
</file>

<file path=xl/worksheets/_rels/sheet9.xml.rels><?xml version="1.0" encoding="UTF-8" standalone="yes"?>
<Relationships xmlns="http://schemas.openxmlformats.org/package/2006/relationships"><Relationship Id="rId117" Type="http://schemas.openxmlformats.org/officeDocument/2006/relationships/hyperlink" Target="https://www.linkedin.com/learning/empathy-for-customer-service-professionals-22626867?trk=ondemandfile" TargetMode="External"/><Relationship Id="rId21" Type="http://schemas.openxmlformats.org/officeDocument/2006/relationships/hyperlink" Target="https://www.linkedin.com/learning/customer-service-how-to-deliver-support-across-languages?trk=ondemandfile" TargetMode="External"/><Relationship Id="rId42" Type="http://schemas.openxmlformats.org/officeDocument/2006/relationships/hyperlink" Target="https://www.linkedin.com/learning/nano-tips-for-customer-centric-communication-with-richard-moore?trk=ondemandfile" TargetMode="External"/><Relationship Id="rId63" Type="http://schemas.openxmlformats.org/officeDocument/2006/relationships/hyperlink" Target="https://www.linkedin.com/learning/practical-ethics-for-businesses-and-individuals?trk=ondemandfile" TargetMode="External"/><Relationship Id="rId84" Type="http://schemas.openxmlformats.org/officeDocument/2006/relationships/hyperlink" Target="https://www.linkedin.com/learning/contact-center-leadership?trk=ondemandfile" TargetMode="External"/><Relationship Id="rId138" Type="http://schemas.openxmlformats.org/officeDocument/2006/relationships/hyperlink" Target="https://www.linkedin.com/learning/customer-decision-journey-24518373?trk=ondemandfile" TargetMode="External"/><Relationship Id="rId107" Type="http://schemas.openxmlformats.org/officeDocument/2006/relationships/hyperlink" Target="https://www.linkedin.com/learning/think-like-a-doctor-to-make-executive-decisions?trk=ondemandfile" TargetMode="External"/><Relationship Id="rId11" Type="http://schemas.openxmlformats.org/officeDocument/2006/relationships/hyperlink" Target="https://www.linkedin.com/learning/customer-service-fundamentals-for-hospitality?trk=ondemandfile" TargetMode="External"/><Relationship Id="rId32" Type="http://schemas.openxmlformats.org/officeDocument/2006/relationships/hyperlink" Target="https://www.linkedin.com/learning/data-backed-decision-making?trk=ondemandfile" TargetMode="External"/><Relationship Id="rId37" Type="http://schemas.openxmlformats.org/officeDocument/2006/relationships/hyperlink" Target="https://www.linkedin.com/learning/developing-a-problem-solving-mindset?trk=ondemandfile" TargetMode="External"/><Relationship Id="rId53" Type="http://schemas.openxmlformats.org/officeDocument/2006/relationships/hyperlink" Target="https://www.linkedin.com/learning/mindfulness-nano-tips-for-decision-making-with-lillian-daniels?trk=ondemandfile" TargetMode="External"/><Relationship Id="rId58" Type="http://schemas.openxmlformats.org/officeDocument/2006/relationships/hyperlink" Target="https://www.linkedin.com/learning/tips-for-managing-stress-while-working-with-upset-customers?trk=ondemandfile" TargetMode="External"/><Relationship Id="rId74" Type="http://schemas.openxmlformats.org/officeDocument/2006/relationships/hyperlink" Target="https://www.linkedin.com/learning/handling-customer-complaints-with-empathy?trk=ondemandfile" TargetMode="External"/><Relationship Id="rId79" Type="http://schemas.openxmlformats.org/officeDocument/2006/relationships/hyperlink" Target="https://www.linkedin.com/learning/uncertain-the-wisdom-and-wonder-of-being-unsure?trk=ondemandfile" TargetMode="External"/><Relationship Id="rId102" Type="http://schemas.openxmlformats.org/officeDocument/2006/relationships/hyperlink" Target="https://www.linkedin.com/learning/customer-experience-strategy-build-a-customer-centric-culture?trk=ondemandfile" TargetMode="External"/><Relationship Id="rId123" Type="http://schemas.openxmlformats.org/officeDocument/2006/relationships/hyperlink" Target="https://www.linkedin.com/learning/writing-customer-service-emails-22379835?trk=ondemandfile" TargetMode="External"/><Relationship Id="rId128" Type="http://schemas.openxmlformats.org/officeDocument/2006/relationships/hyperlink" Target="https://www.linkedin.com/learning/customer-journey-mapping-with-generative-ai?trk=ondemandfile" TargetMode="External"/><Relationship Id="rId144" Type="http://schemas.openxmlformats.org/officeDocument/2006/relationships/hyperlink" Target="https://www.linkedin.com/learning/customer-service-leadership-2022?trk=ondemandfile" TargetMode="External"/><Relationship Id="rId5" Type="http://schemas.openxmlformats.org/officeDocument/2006/relationships/hyperlink" Target="https://www.linkedin.com/learning/analytical-thinking-to-drive-insights?trk=ondemandfile" TargetMode="External"/><Relationship Id="rId90" Type="http://schemas.openxmlformats.org/officeDocument/2006/relationships/hyperlink" Target="https://www.linkedin.com/learning/boost-your-revenue-with-customer-retention?trk=ondemandfile" TargetMode="External"/><Relationship Id="rId95" Type="http://schemas.openxmlformats.org/officeDocument/2006/relationships/hyperlink" Target="https://www.linkedin.com/learning/improving-your-thinking-2022?trk=ondemandfile" TargetMode="External"/><Relationship Id="rId22" Type="http://schemas.openxmlformats.org/officeDocument/2006/relationships/hyperlink" Target="https://www.linkedin.com/learning/paths/explore-a-career-as-a-customer-service-representative?trk=ondemandfile" TargetMode="External"/><Relationship Id="rId27" Type="http://schemas.openxmlformats.org/officeDocument/2006/relationships/hyperlink" Target="https://www.linkedin.com/learning/delivering-bad-news-to-a-customer-22818154?trk=ondemandfile" TargetMode="External"/><Relationship Id="rId43" Type="http://schemas.openxmlformats.org/officeDocument/2006/relationships/hyperlink" Target="https://www.linkedin.com/learning/hidden-genius-how-successful-people-think-book-bite?trk=ondemandfile" TargetMode="External"/><Relationship Id="rId48" Type="http://schemas.openxmlformats.org/officeDocument/2006/relationships/hyperlink" Target="https://www.linkedin.com/learning/responding-to-unreasonable-customer-demands?trk=ondemandfile" TargetMode="External"/><Relationship Id="rId64" Type="http://schemas.openxmlformats.org/officeDocument/2006/relationships/hyperlink" Target="https://www.linkedin.com/learning/using-data-to-create-a-better-customer-experience?trk=ondemandfile" TargetMode="External"/><Relationship Id="rId69" Type="http://schemas.openxmlformats.org/officeDocument/2006/relationships/hyperlink" Target="https://www.linkedin.com/learning/strategic-thinking-tips-to-solve-problems-and-innovate?trk=ondemandfile" TargetMode="External"/><Relationship Id="rId113" Type="http://schemas.openxmlformats.org/officeDocument/2006/relationships/hyperlink" Target="https://www.linkedin.com/learning/critical-thinking-for-better-judgment-and-decision-making-with-audio-descriptions?trk=ondemandfile" TargetMode="External"/><Relationship Id="rId118" Type="http://schemas.openxmlformats.org/officeDocument/2006/relationships/hyperlink" Target="https://www.linkedin.com/learning/listening-to-customers-16009379?trk=ondemandfile" TargetMode="External"/><Relationship Id="rId134" Type="http://schemas.openxmlformats.org/officeDocument/2006/relationships/hyperlink" Target="https://www.linkedin.com/learning/personalizing-your-customer-s-buying-experience?trk=ondemandfile" TargetMode="External"/><Relationship Id="rId139" Type="http://schemas.openxmlformats.org/officeDocument/2006/relationships/hyperlink" Target="https://www.linkedin.com/learning/customer-centric-transformation-how-market-research-fuels-organizational-change?trk=ondemandfile" TargetMode="External"/><Relationship Id="rId80" Type="http://schemas.openxmlformats.org/officeDocument/2006/relationships/hyperlink" Target="https://www.linkedin.com/learning/surviving-burnout-in-customer-service?trk=ondemandfile" TargetMode="External"/><Relationship Id="rId85" Type="http://schemas.openxmlformats.org/officeDocument/2006/relationships/hyperlink" Target="https://www.linkedin.com/learning/problem-solving-across-an-organization?trk=ondemandfile" TargetMode="External"/><Relationship Id="rId12" Type="http://schemas.openxmlformats.org/officeDocument/2006/relationships/hyperlink" Target="https://www.linkedin.com/learning/paths/customer-success-foundations-professional-certificate-by-churnzero?trk=ondemandfile" TargetMode="External"/><Relationship Id="rId17" Type="http://schemas.openxmlformats.org/officeDocument/2006/relationships/hyperlink" Target="https://www.linkedin.com/learning/build-your-logical-thinking-skills?trk=ondemandfile" TargetMode="External"/><Relationship Id="rId33" Type="http://schemas.openxmlformats.org/officeDocument/2006/relationships/hyperlink" Target="https://www.linkedin.com/learning/how-to-create-great-customer-experiences?trk=ondemandfile" TargetMode="External"/><Relationship Id="rId38" Type="http://schemas.openxmlformats.org/officeDocument/2006/relationships/hyperlink" Target="https://www.linkedin.com/learning/mastering-the-business-of-consultancy-strategy-marketing-and-client-success?trk=ondemandfile" TargetMode="External"/><Relationship Id="rId59" Type="http://schemas.openxmlformats.org/officeDocument/2006/relationships/hyperlink" Target="https://www.linkedin.com/learning/nano-tips-to-get-time-back-in-your-day-with-lisa-bodell?trk=ondemandfile" TargetMode="External"/><Relationship Id="rId103" Type="http://schemas.openxmlformats.org/officeDocument/2006/relationships/hyperlink" Target="https://www.linkedin.com/learning/improving-decision-making-as-a-business-analyst?trk=ondemandfile" TargetMode="External"/><Relationship Id="rId108" Type="http://schemas.openxmlformats.org/officeDocument/2006/relationships/hyperlink" Target="https://www.linkedin.com/learning/customer-service-handling-abusive-customers-25071433?trk=ondemandfile" TargetMode="External"/><Relationship Id="rId124" Type="http://schemas.openxmlformats.org/officeDocument/2006/relationships/hyperlink" Target="https://www.linkedin.com/learning/customer-service-how-to-manage-your-customer-queues?trk=ondemandfile" TargetMode="External"/><Relationship Id="rId129" Type="http://schemas.openxmlformats.org/officeDocument/2006/relationships/hyperlink" Target="https://www.linkedin.com/learning/cx-operations-developing-a-customer-centric-operating-model?trk=ondemandfile" TargetMode="External"/><Relationship Id="rId54" Type="http://schemas.openxmlformats.org/officeDocument/2006/relationships/hyperlink" Target="https://www.linkedin.com/learning/the-service-mindset-enhancing-your-customer-centric-skills?trk=ondemandfile" TargetMode="External"/><Relationship Id="rId70" Type="http://schemas.openxmlformats.org/officeDocument/2006/relationships/hyperlink" Target="https://www.linkedin.com/learning/customer-success-aligning-expectations-in-times-of-rapid-change?trk=ondemandfile" TargetMode="External"/><Relationship Id="rId75" Type="http://schemas.openxmlformats.org/officeDocument/2006/relationships/hyperlink" Target="https://www.linkedin.com/learning/thinking-101-how-to-reason-better-to-live-better-book-bite?trk=ondemandfile" TargetMode="External"/><Relationship Id="rId91" Type="http://schemas.openxmlformats.org/officeDocument/2006/relationships/hyperlink" Target="https://www.linkedin.com/learning/becoming-more-decisive?trk=ondemandfile" TargetMode="External"/><Relationship Id="rId96" Type="http://schemas.openxmlformats.org/officeDocument/2006/relationships/hyperlink" Target="https://www.linkedin.com/learning/customer-experience-cx-foundations?trk=ondemandfile" TargetMode="External"/><Relationship Id="rId140" Type="http://schemas.openxmlformats.org/officeDocument/2006/relationships/hyperlink" Target="https://www.linkedin.com/learning/quality-standards-in-customer-service-4?trk=ondemandfile" TargetMode="External"/><Relationship Id="rId1" Type="http://schemas.openxmlformats.org/officeDocument/2006/relationships/hyperlink" Target="https://www.linkedin.com/learning/amplify-your-critical-thinking-with-generative-ai?trk=ondemandfile" TargetMode="External"/><Relationship Id="rId6" Type="http://schemas.openxmlformats.org/officeDocument/2006/relationships/hyperlink" Target="https://www.linkedin.com/learning/paths/building-critical-thinking-skills-in-the-age-of-ai?trk=ondemandfile" TargetMode="External"/><Relationship Id="rId23" Type="http://schemas.openxmlformats.org/officeDocument/2006/relationships/hyperlink" Target="https://www.linkedin.com/learning/dan-ariely-on-making-decisions?trk=ondemandfile" TargetMode="External"/><Relationship Id="rId28" Type="http://schemas.openxmlformats.org/officeDocument/2006/relationships/hyperlink" Target="https://www.linkedin.com/learning/paths/getting-started-as-a-customer-support-specialist?trk=ondemandfile" TargetMode="External"/><Relationship Id="rId49" Type="http://schemas.openxmlformats.org/officeDocument/2006/relationships/hyperlink" Target="https://www.linkedin.com/learning/how-to-think-better-by-thinking-backwards?trk=ondemandfile" TargetMode="External"/><Relationship Id="rId114" Type="http://schemas.openxmlformats.org/officeDocument/2006/relationships/hyperlink" Target="https://www.linkedin.com/learning/delivering-exceptional-live-chat-support-drive-results-and-loyalty?trk=ondemandfile" TargetMode="External"/><Relationship Id="rId119" Type="http://schemas.openxmlformats.org/officeDocument/2006/relationships/hyperlink" Target="https://www.linkedin.com/learning/marketing-strategy-build-customer-loyalty?trk=ondemandfile" TargetMode="External"/><Relationship Id="rId44" Type="http://schemas.openxmlformats.org/officeDocument/2006/relationships/hyperlink" Target="https://www.linkedin.com/learning/nano-tips-for-dealing-with-a-difficult-customer-with-richard-moore?trk=ondemandfile" TargetMode="External"/><Relationship Id="rId60" Type="http://schemas.openxmlformats.org/officeDocument/2006/relationships/hyperlink" Target="https://www.linkedin.com/learning/uncovering-opportunities-and-risks-applying-predictive-analytics-in-csm?trk=ondemandfile" TargetMode="External"/><Relationship Id="rId65" Type="http://schemas.openxmlformats.org/officeDocument/2006/relationships/hyperlink" Target="https://www.linkedin.com/learning/problem-solving-for-founders?trk=ondemandfile" TargetMode="External"/><Relationship Id="rId81" Type="http://schemas.openxmlformats.org/officeDocument/2006/relationships/hyperlink" Target="https://www.linkedin.com/learning/creative-problem-solving-for-technologists?trk=ondemandfile" TargetMode="External"/><Relationship Id="rId86" Type="http://schemas.openxmlformats.org/officeDocument/2006/relationships/hyperlink" Target="https://www.linkedin.com/learning/aligning-customer-experience-with-company-culture-18776937?trk=ondemandfile" TargetMode="External"/><Relationship Id="rId130" Type="http://schemas.openxmlformats.org/officeDocument/2006/relationships/hyperlink" Target="https://www.linkedin.com/learning/driving-business-growth-through-customer-centricity?trk=ondemandfile" TargetMode="External"/><Relationship Id="rId135" Type="http://schemas.openxmlformats.org/officeDocument/2006/relationships/hyperlink" Target="https://www.linkedin.com/learning/the-cx-value-chain-linking-customer-experience-to-business-outcomes?trk=ondemandfile" TargetMode="External"/><Relationship Id="rId13" Type="http://schemas.openxmlformats.org/officeDocument/2006/relationships/hyperlink" Target="https://www.linkedin.com/learning/anatomy-of-a-breakthrough-how-to-get-unstuck-book-bite?trk=ondemandfile" TargetMode="External"/><Relationship Id="rId18" Type="http://schemas.openxmlformats.org/officeDocument/2006/relationships/hyperlink" Target="https://www.linkedin.com/learning/customer-service-how-to-adapt-to-changing-customer-needs?trk=ondemandfile" TargetMode="External"/><Relationship Id="rId39" Type="http://schemas.openxmlformats.org/officeDocument/2006/relationships/hyperlink" Target="https://www.linkedin.com/learning/ethical-decision-making-in-business-strategies-for-success?trk=ondemandfile" TargetMode="External"/><Relationship Id="rId109" Type="http://schemas.openxmlformats.org/officeDocument/2006/relationships/hyperlink" Target="https://www.linkedin.com/learning/using-questions-to-foster-critical-thinking-and-curiosity?trk=ondemandfile" TargetMode="External"/><Relationship Id="rId34" Type="http://schemas.openxmlformats.org/officeDocument/2006/relationships/hyperlink" Target="https://www.linkedin.com/learning/paths/zendesk-customer-service-professional-certificate?trk=ondemandfile" TargetMode="External"/><Relationship Id="rId50" Type="http://schemas.openxmlformats.org/officeDocument/2006/relationships/hyperlink" Target="https://www.linkedin.com/learning/tackling-intense-customer-service-moments?trk=ondemandfile" TargetMode="External"/><Relationship Id="rId55" Type="http://schemas.openxmlformats.org/officeDocument/2006/relationships/hyperlink" Target="https://www.linkedin.com/learning/nano-tips-for-quick-decision-making-with-lorraine-k-lee?trk=ondemandfile" TargetMode="External"/><Relationship Id="rId76" Type="http://schemas.openxmlformats.org/officeDocument/2006/relationships/hyperlink" Target="https://www.linkedin.com/learning/how-to-handle-conflict-and-escalations-before-they-turn-legal?trk=ondemandfile" TargetMode="External"/><Relationship Id="rId97" Type="http://schemas.openxmlformats.org/officeDocument/2006/relationships/hyperlink" Target="https://www.linkedin.com/learning/overcoming-cognitive-bias-2022?trk=ondemandfile" TargetMode="External"/><Relationship Id="rId104" Type="http://schemas.openxmlformats.org/officeDocument/2006/relationships/hyperlink" Target="https://www.linkedin.com/learning/customer-experience-6-essential-foundations-for-lasting-loyalty?trk=ondemandfile" TargetMode="External"/><Relationship Id="rId120" Type="http://schemas.openxmlformats.org/officeDocument/2006/relationships/hyperlink" Target="https://www.linkedin.com/learning/marketing-strategy-nurturing-your-customers?trk=ondemandfile" TargetMode="External"/><Relationship Id="rId125" Type="http://schemas.openxmlformats.org/officeDocument/2006/relationships/hyperlink" Target="https://www.linkedin.com/learning/increase-customer-loyalty-by-doing-agent-experience-ax-right?trk=ondemandfile" TargetMode="External"/><Relationship Id="rId141" Type="http://schemas.openxmlformats.org/officeDocument/2006/relationships/hyperlink" Target="https://www.linkedin.com/learning/serving-customers-using-social-media-23748575?trk=ondemandfile" TargetMode="External"/><Relationship Id="rId7" Type="http://schemas.openxmlformats.org/officeDocument/2006/relationships/hyperlink" Target="https://www.linkedin.com/learning/customer-service-foundations-21620021?trk=ondemandfile" TargetMode="External"/><Relationship Id="rId71" Type="http://schemas.openxmlformats.org/officeDocument/2006/relationships/hyperlink" Target="https://www.linkedin.com/learning/strengthen-your-decision-making-with-generative-ai?trk=ondemandfile" TargetMode="External"/><Relationship Id="rId92" Type="http://schemas.openxmlformats.org/officeDocument/2006/relationships/hyperlink" Target="https://www.linkedin.com/learning/building-rapport-with-customers-21402583?trk=ondemandfile" TargetMode="External"/><Relationship Id="rId2" Type="http://schemas.openxmlformats.org/officeDocument/2006/relationships/hyperlink" Target="https://www.linkedin.com/learning/paths/build-your-analytical-skills-with-statistical-analysis?trk=ondemandfile" TargetMode="External"/><Relationship Id="rId29" Type="http://schemas.openxmlformats.org/officeDocument/2006/relationships/hyperlink" Target="https://www.linkedin.com/learning/data-storytelling-for-marketers-crafting-compelling-insights-that-drive-decisions?trk=ondemandfile" TargetMode="External"/><Relationship Id="rId24" Type="http://schemas.openxmlformats.org/officeDocument/2006/relationships/hyperlink" Target="https://www.linkedin.com/learning/customer-service-serving-internal-customers-22153306?trk=ondemandfile" TargetMode="External"/><Relationship Id="rId40" Type="http://schemas.openxmlformats.org/officeDocument/2006/relationships/hyperlink" Target="https://www.linkedin.com/learning/nano-tips-for-a-pitch-that-persuades-without-pressure-with-alex-james?trk=ondemandfile" TargetMode="External"/><Relationship Id="rId45" Type="http://schemas.openxmlformats.org/officeDocument/2006/relationships/hyperlink" Target="https://www.linkedin.com/learning/how-to-decide-simple-tools-for-making-better-choices?trk=ondemandfile" TargetMode="External"/><Relationship Id="rId66" Type="http://schemas.openxmlformats.org/officeDocument/2006/relationships/hyperlink" Target="https://www.linkedin.com/learning/working-with-upset-customers-22154277?trk=ondemandfile" TargetMode="External"/><Relationship Id="rId87" Type="http://schemas.openxmlformats.org/officeDocument/2006/relationships/hyperlink" Target="https://www.linkedin.com/learning/ten-habits-of-great-decision-makers?trk=ondemandfile" TargetMode="External"/><Relationship Id="rId110" Type="http://schemas.openxmlformats.org/officeDocument/2006/relationships/hyperlink" Target="https://www.linkedin.com/learning/customer-service-problem-solving-and-troubleshooting-16015212?trk=ondemandfile" TargetMode="External"/><Relationship Id="rId115" Type="http://schemas.openxmlformats.org/officeDocument/2006/relationships/hyperlink" Target="https://www.linkedin.com/learning/removing-noise-and-bias-from-strategic-decision-making?trk=ondemandfile" TargetMode="External"/><Relationship Id="rId131" Type="http://schemas.openxmlformats.org/officeDocument/2006/relationships/hyperlink" Target="https://www.linkedin.com/learning/how-to-recover-after-a-bad-customer-call?trk=ondemandfile" TargetMode="External"/><Relationship Id="rId136" Type="http://schemas.openxmlformats.org/officeDocument/2006/relationships/hyperlink" Target="https://www.linkedin.com/learning/effective-communication-speaking-your-customers-language?trk=ondemandfile" TargetMode="External"/><Relationship Id="rId61" Type="http://schemas.openxmlformats.org/officeDocument/2006/relationships/hyperlink" Target="https://www.linkedin.com/learning/nano-tips-to-overcome-overthinking-with-melody-wilding?trk=ondemandfile" TargetMode="External"/><Relationship Id="rId82" Type="http://schemas.openxmlformats.org/officeDocument/2006/relationships/hyperlink" Target="https://www.linkedin.com/learning/time-management-for-customer-service-professionals?trk=ondemandfile" TargetMode="External"/><Relationship Id="rId19" Type="http://schemas.openxmlformats.org/officeDocument/2006/relationships/hyperlink" Target="https://www.linkedin.com/learning/paths/essential-new-skills-in-customer-support?trk=ondemandfile" TargetMode="External"/><Relationship Id="rId14" Type="http://schemas.openxmlformats.org/officeDocument/2006/relationships/hyperlink" Target="https://www.linkedin.com/learning/paths/develop-critical-thinking,-decision-making,-and-problem-solving-skills?trk=ondemandfile" TargetMode="External"/><Relationship Id="rId30" Type="http://schemas.openxmlformats.org/officeDocument/2006/relationships/hyperlink" Target="https://www.linkedin.com/learning/eat-their-lunch-winning-customers-away-from-the-competition?trk=ondemandfile" TargetMode="External"/><Relationship Id="rId35" Type="http://schemas.openxmlformats.org/officeDocument/2006/relationships/hyperlink" Target="https://www.linkedin.com/learning/design-thinking-how-to-use-creative-problem-solving-for-better-design?trk=ondemandfile" TargetMode="External"/><Relationship Id="rId56" Type="http://schemas.openxmlformats.org/officeDocument/2006/relationships/hyperlink" Target="https://www.linkedin.com/learning/tips-for-documenting-complex-customer-interactions?trk=ondemandfile" TargetMode="External"/><Relationship Id="rId77" Type="http://schemas.openxmlformats.org/officeDocument/2006/relationships/hyperlink" Target="https://www.linkedin.com/learning/tips-for-better-collaborative-decision-making?trk=ondemandfile" TargetMode="External"/><Relationship Id="rId100" Type="http://schemas.openxmlformats.org/officeDocument/2006/relationships/hyperlink" Target="https://www.linkedin.com/learning/customer-experience-cx-trends?trk=ondemandfile" TargetMode="External"/><Relationship Id="rId105" Type="http://schemas.openxmlformats.org/officeDocument/2006/relationships/hyperlink" Target="https://www.linkedin.com/learning/ai-and-data-driven-decision-making-for-hr?trk=ondemandfile" TargetMode="External"/><Relationship Id="rId126" Type="http://schemas.openxmlformats.org/officeDocument/2006/relationships/hyperlink" Target="https://www.linkedin.com/learning/the-8-laws-of-customer-focused-leadership?trk=ondemandfile" TargetMode="External"/><Relationship Id="rId8" Type="http://schemas.openxmlformats.org/officeDocument/2006/relationships/hyperlink" Target="https://www.linkedin.com/learning/paths/cscmp-supply-chain-foundations:-customer-relationship-management-professional-certificate?trk=ondemandfile" TargetMode="External"/><Relationship Id="rId51" Type="http://schemas.openxmlformats.org/officeDocument/2006/relationships/hyperlink" Target="https://www.linkedin.com/learning/managing-stress-24946613?trk=ondemandfile" TargetMode="External"/><Relationship Id="rId72" Type="http://schemas.openxmlformats.org/officeDocument/2006/relationships/hyperlink" Target="https://www.linkedin.com/learning/customer-success-skills-for-successful-client-interactions?trk=ondemandfile" TargetMode="External"/><Relationship Id="rId93" Type="http://schemas.openxmlformats.org/officeDocument/2006/relationships/hyperlink" Target="https://www.linkedin.com/learning/critical-thinking-for-software-engineers-practical-approach-to-complex-software-engineering-challenges?trk=ondemandfile" TargetMode="External"/><Relationship Id="rId98" Type="http://schemas.openxmlformats.org/officeDocument/2006/relationships/hyperlink" Target="https://www.linkedin.com/learning/customer-experience-cx-strategy-how-to-design-an-organizational-approach?trk=ondemandfile" TargetMode="External"/><Relationship Id="rId121" Type="http://schemas.openxmlformats.org/officeDocument/2006/relationships/hyperlink" Target="https://www.linkedin.com/learning/onboard-new-customers-for-loyalty-engagement-and-expansion?trk=ondemandfile" TargetMode="External"/><Relationship Id="rId142" Type="http://schemas.openxmlformats.org/officeDocument/2006/relationships/hyperlink" Target="https://www.linkedin.com/learning/creating-positive-conversations-with-challenging-customers-2022?trk=ondemandfile" TargetMode="External"/><Relationship Id="rId3" Type="http://schemas.openxmlformats.org/officeDocument/2006/relationships/hyperlink" Target="https://www.linkedin.com/learning/crm-basics-unlock-business-growth-through-relationships?trk=ondemandfile" TargetMode="External"/><Relationship Id="rId25" Type="http://schemas.openxmlformats.org/officeDocument/2006/relationships/hyperlink" Target="https://www.linkedin.com/learning/paths/generative-ai-for-customer-service-with-microsoft-365-copilot-professional-certificate?trk=ondemandfile" TargetMode="External"/><Relationship Id="rId46" Type="http://schemas.openxmlformats.org/officeDocument/2006/relationships/hyperlink" Target="https://www.linkedin.com/learning/nano-tips-for-intentional-engagement-online-with-richard-moore?trk=ondemandfile" TargetMode="External"/><Relationship Id="rId67" Type="http://schemas.openxmlformats.org/officeDocument/2006/relationships/hyperlink" Target="https://www.linkedin.com/learning/sharpen-your-logic?trk=ondemandfile" TargetMode="External"/><Relationship Id="rId116" Type="http://schemas.openxmlformats.org/officeDocument/2006/relationships/hyperlink" Target="https://www.linkedin.com/learning/earn-customer-trust-and-cultivate-lasting-relationships?trk=ondemandfile" TargetMode="External"/><Relationship Id="rId137" Type="http://schemas.openxmlformats.org/officeDocument/2006/relationships/hyperlink" Target="https://www.linkedin.com/learning/building-customer-loyalty-2019?trk=ondemandfile" TargetMode="External"/><Relationship Id="rId20" Type="http://schemas.openxmlformats.org/officeDocument/2006/relationships/hyperlink" Target="https://www.linkedin.com/learning/custom-gpts-for-creative-problem-solving?trk=ondemandfile" TargetMode="External"/><Relationship Id="rId41" Type="http://schemas.openxmlformats.org/officeDocument/2006/relationships/hyperlink" Target="https://www.linkedin.com/learning/five-learning-lessons-from-cognitive-science?trk=ondemandfile" TargetMode="External"/><Relationship Id="rId62" Type="http://schemas.openxmlformats.org/officeDocument/2006/relationships/hyperlink" Target="https://www.linkedin.com/learning/understanding-customers-using-jobs-to-be-done-with-david-duncan?trk=ondemandfile" TargetMode="External"/><Relationship Id="rId83" Type="http://schemas.openxmlformats.org/officeDocument/2006/relationships/hyperlink" Target="https://www.linkedin.com/learning/nano-tips-to-think-faster-and-make-better-decisions-with-shade-zahrai?trk=ondemandfile" TargetMode="External"/><Relationship Id="rId88" Type="http://schemas.openxmlformats.org/officeDocument/2006/relationships/hyperlink" Target="https://www.linkedin.com/learning/balancing-ai-and-the-human-touch-in-customer-service?trk=ondemandfile" TargetMode="External"/><Relationship Id="rId111" Type="http://schemas.openxmlformats.org/officeDocument/2006/relationships/hyperlink" Target="https://www.linkedin.com/learning/decision-intelligence?trk=ondemandfile" TargetMode="External"/><Relationship Id="rId132" Type="http://schemas.openxmlformats.org/officeDocument/2006/relationships/hyperlink" Target="https://www.linkedin.com/learning/leveraging-ai-in-contact-centers-overcoming-volume-and-improving-customer-experience?trk=ondemandfile" TargetMode="External"/><Relationship Id="rId15" Type="http://schemas.openxmlformats.org/officeDocument/2006/relationships/hyperlink" Target="https://www.linkedin.com/learning/customer-service-skills-communicating-complex-products-with-confidence?trk=ondemandfile" TargetMode="External"/><Relationship Id="rId36" Type="http://schemas.openxmlformats.org/officeDocument/2006/relationships/hyperlink" Target="https://www.linkedin.com/learning/how-to-quickly-find-the-root-cause-of-a-customer-issue?trk=ondemandfile" TargetMode="External"/><Relationship Id="rId57" Type="http://schemas.openxmlformats.org/officeDocument/2006/relationships/hyperlink" Target="https://www.linkedin.com/learning/nano-tips-on-how-to-use-storytelling-for-problem-solving-with-ash-rathod?trk=ondemandfile" TargetMode="External"/><Relationship Id="rId106" Type="http://schemas.openxmlformats.org/officeDocument/2006/relationships/hyperlink" Target="https://www.linkedin.com/learning/customer-service-in-the-field-23748215?trk=ondemandfile" TargetMode="External"/><Relationship Id="rId127" Type="http://schemas.openxmlformats.org/officeDocument/2006/relationships/hyperlink" Target="https://www.linkedin.com/learning/connecting-with-customers-across-channels-build-loyalty-and-stand-out-in-the-ai-era?trk=ondemandfile" TargetMode="External"/><Relationship Id="rId10" Type="http://schemas.openxmlformats.org/officeDocument/2006/relationships/hyperlink" Target="https://www.linkedin.com/learning/paths/building-decision-making-skills-in-the-age-of-ai?trk=ondemandfile" TargetMode="External"/><Relationship Id="rId31" Type="http://schemas.openxmlformats.org/officeDocument/2006/relationships/hyperlink" Target="https://www.linkedin.com/learning/paths/growing-as-a-customer-service-manager?trk=ondemandfile" TargetMode="External"/><Relationship Id="rId52" Type="http://schemas.openxmlformats.org/officeDocument/2006/relationships/hyperlink" Target="https://www.linkedin.com/learning/the-10-pillars-of-customer-experience?trk=ondemandfile" TargetMode="External"/><Relationship Id="rId73" Type="http://schemas.openxmlformats.org/officeDocument/2006/relationships/hyperlink" Target="https://www.linkedin.com/learning/ten-habits-of-great-problem-solvers?trk=ondemandfile" TargetMode="External"/><Relationship Id="rId78" Type="http://schemas.openxmlformats.org/officeDocument/2006/relationships/hyperlink" Target="https://www.linkedin.com/learning/service-excellence-how-to-exceed-expectations-every-time?trk=ondemandfile" TargetMode="External"/><Relationship Id="rId94" Type="http://schemas.openxmlformats.org/officeDocument/2006/relationships/hyperlink" Target="https://www.linkedin.com/learning/championing-the-customer-in-everything-you-do?trk=ondemandfile" TargetMode="External"/><Relationship Id="rId99" Type="http://schemas.openxmlformats.org/officeDocument/2006/relationships/hyperlink" Target="https://www.linkedin.com/learning/problem-solving-techniques?trk=ondemandfile" TargetMode="External"/><Relationship Id="rId101" Type="http://schemas.openxmlformats.org/officeDocument/2006/relationships/hyperlink" Target="https://www.linkedin.com/learning/data-driven-decision-making-for-the-real-world?trk=ondemandfile" TargetMode="External"/><Relationship Id="rId122" Type="http://schemas.openxmlformats.org/officeDocument/2006/relationships/hyperlink" Target="https://www.linkedin.com/learning/using-ai-for-customer-service-managers?trk=ondemandfile" TargetMode="External"/><Relationship Id="rId143" Type="http://schemas.openxmlformats.org/officeDocument/2006/relationships/hyperlink" Target="https://www.linkedin.com/learning/customer-experience-creating-customer-personas?trk=ondemandfile" TargetMode="External"/><Relationship Id="rId4" Type="http://schemas.openxmlformats.org/officeDocument/2006/relationships/hyperlink" Target="https://www.linkedin.com/learning/paths/build-your-skills-in-customer-service?trk=ondemandfile" TargetMode="External"/><Relationship Id="rId9" Type="http://schemas.openxmlformats.org/officeDocument/2006/relationships/hyperlink" Target="https://www.linkedin.com/learning/analytical-thinking-to-evaluate-conclusions?trk=ondemandfile" TargetMode="External"/><Relationship Id="rId26" Type="http://schemas.openxmlformats.org/officeDocument/2006/relationships/hyperlink" Target="https://www.linkedin.com/learning/data-driven-decisions-in-business-operations?trk=ondemandfile" TargetMode="External"/><Relationship Id="rId47" Type="http://schemas.openxmlformats.org/officeDocument/2006/relationships/hyperlink" Target="https://www.linkedin.com/learning/how-to-make-confident-decisions-at-life-s-crossroads?trk=ondemandfile" TargetMode="External"/><Relationship Id="rId68" Type="http://schemas.openxmlformats.org/officeDocument/2006/relationships/hyperlink" Target="https://www.linkedin.com/learning/customer-service-for-any-sector-tips-from-a-hospitality-expert?trk=ondemandfile" TargetMode="External"/><Relationship Id="rId89" Type="http://schemas.openxmlformats.org/officeDocument/2006/relationships/hyperlink" Target="https://www.linkedin.com/learning/critical-thinking-for-new-managers?trk=ondemandfile" TargetMode="External"/><Relationship Id="rId112" Type="http://schemas.openxmlformats.org/officeDocument/2006/relationships/hyperlink" Target="https://www.linkedin.com/learning/customer-success-foundations?trk=ondemandfile" TargetMode="External"/><Relationship Id="rId133" Type="http://schemas.openxmlformats.org/officeDocument/2006/relationships/hyperlink" Target="https://www.linkedin.com/learning/nano-tips-for-managing-customer-expectations-with-richard-moore?trk=ondemandfile" TargetMode="External"/><Relationship Id="rId16" Type="http://schemas.openxmlformats.org/officeDocument/2006/relationships/hyperlink" Target="https://www.linkedin.com/learning/paths/develop-your-customer-service-skills?trk=ondemandfile" TargetMode="External"/></Relationships>
</file>

<file path=xl/worksheets/_rels/sheet10.xml.rels><?xml version="1.0" encoding="UTF-8" standalone="yes"?>
<Relationships xmlns="http://schemas.openxmlformats.org/package/2006/relationships"><Relationship Id="rId26" Type="http://schemas.openxmlformats.org/officeDocument/2006/relationships/hyperlink" Target="https://www.linkedin.com/learning/paths/anaconda-python-for-data-science-professional-certificate?trk=ondemandfile" TargetMode="External"/><Relationship Id="rId117" Type="http://schemas.openxmlformats.org/officeDocument/2006/relationships/hyperlink" Target="https://www.linkedin.com/learning/paths/prepare-for-the-databricks-certified-data-engineer-associate-certification?trk=ondemandfile" TargetMode="External"/><Relationship Id="rId21" Type="http://schemas.openxmlformats.org/officeDocument/2006/relationships/hyperlink" Target="https://www.linkedin.com/learning/how-to-create-executive-level-data-visualizations?trk=ondemandfile" TargetMode="External"/><Relationship Id="rId42" Type="http://schemas.openxmlformats.org/officeDocument/2006/relationships/hyperlink" Target="https://www.linkedin.com/learning/paths/career-essentials-in-data-analysis-by-microsoft-and-linkedin?trk=ondemandfile" TargetMode="External"/><Relationship Id="rId47" Type="http://schemas.openxmlformats.org/officeDocument/2006/relationships/hyperlink" Target="https://www.linkedin.com/learning/elevate-your-trainings-with-strategic-creativity?trk=ondemandfile" TargetMode="External"/><Relationship Id="rId63" Type="http://schemas.openxmlformats.org/officeDocument/2006/relationships/hyperlink" Target="https://www.linkedin.com/learning/data-visualization-for-data-analysis-and-analytics-24093843?trk=ondemandfile" TargetMode="External"/><Relationship Id="rId68" Type="http://schemas.openxmlformats.org/officeDocument/2006/relationships/hyperlink" Target="https://www.linkedin.com/learning/virtual-events-essential-training?trk=ondemandfile" TargetMode="External"/><Relationship Id="rId84" Type="http://schemas.openxmlformats.org/officeDocument/2006/relationships/hyperlink" Target="https://www.linkedin.com/learning/business-data-from-requirements-to-insights?trk=ondemandfile" TargetMode="External"/><Relationship Id="rId89" Type="http://schemas.openxmlformats.org/officeDocument/2006/relationships/hyperlink" Target="https://www.linkedin.com/learning/using-gamification-to-create-learner-engagement?trk=ondemandfile" TargetMode="External"/><Relationship Id="rId112" Type="http://schemas.openxmlformats.org/officeDocument/2006/relationships/hyperlink" Target="https://www.linkedin.com/learning/advanced-mysql-data-analysis?trk=ondemandfile" TargetMode="External"/><Relationship Id="rId16" Type="http://schemas.openxmlformats.org/officeDocument/2006/relationships/hyperlink" Target="https://www.linkedin.com/learning/paths/build-a-learning-and-development-program-in-your-company?trk=ondemandfile" TargetMode="External"/><Relationship Id="rId107" Type="http://schemas.openxmlformats.org/officeDocument/2006/relationships/hyperlink" Target="https://www.linkedin.com/learning/paths/moving-from-data-analyst-to-data-scientist?trk=ondemandfile" TargetMode="External"/><Relationship Id="rId11" Type="http://schemas.openxmlformats.org/officeDocument/2006/relationships/hyperlink" Target="https://www.linkedin.com/learning/five-insights-on-human-centered-learning?trk=ondemandfile" TargetMode="External"/><Relationship Id="rId32" Type="http://schemas.openxmlformats.org/officeDocument/2006/relationships/hyperlink" Target="https://www.linkedin.com/learning/paths/essential-new-skills-in-learning-&amp;-development?trk=ondemandfile" TargetMode="External"/><Relationship Id="rId37" Type="http://schemas.openxmlformats.org/officeDocument/2006/relationships/hyperlink" Target="https://www.linkedin.com/learning/mysql-data-analysis?trk=ondemandfile" TargetMode="External"/><Relationship Id="rId53" Type="http://schemas.openxmlformats.org/officeDocument/2006/relationships/hyperlink" Target="https://www.linkedin.com/learning/creating-engaging-training-with-microsoft-tools-and-ai?trk=ondemandfile" TargetMode="External"/><Relationship Id="rId58" Type="http://schemas.openxmlformats.org/officeDocument/2006/relationships/hyperlink" Target="https://www.linkedin.com/learning/paths/develop-your-rust-skills-for-data-engineering?trk=ondemandfile" TargetMode="External"/><Relationship Id="rId74" Type="http://schemas.openxmlformats.org/officeDocument/2006/relationships/hyperlink" Target="https://www.linkedin.com/learning/market-research-quantitative?trk=ondemandfile" TargetMode="External"/><Relationship Id="rId79" Type="http://schemas.openxmlformats.org/officeDocument/2006/relationships/hyperlink" Target="https://www.linkedin.com/learning/paths/getting-started-with-r-for-data-science?trk=ondemandfile" TargetMode="External"/><Relationship Id="rId102" Type="http://schemas.openxmlformats.org/officeDocument/2006/relationships/hyperlink" Target="https://www.linkedin.com/learning/the-80-20-rule-of-data-science?trk=ondemandfile" TargetMode="External"/><Relationship Id="rId123" Type="http://schemas.openxmlformats.org/officeDocument/2006/relationships/hyperlink" Target="https://www.linkedin.com/learning/paths/vector-databases-professional-certificate-by-weaviate?trk=ondemandfile" TargetMode="External"/><Relationship Id="rId5" Type="http://schemas.openxmlformats.org/officeDocument/2006/relationships/hyperlink" Target="https://www.linkedin.com/learning/data-driven-sales-enablement?trk=ondemandfile" TargetMode="External"/><Relationship Id="rId90" Type="http://schemas.openxmlformats.org/officeDocument/2006/relationships/hyperlink" Target="https://www.linkedin.com/learning/data-centric-visual-ai?trk=ondemandfile" TargetMode="External"/><Relationship Id="rId95" Type="http://schemas.openxmlformats.org/officeDocument/2006/relationships/hyperlink" Target="https://www.linkedin.com/learning/using-gen-ai-to-develop-personalized-learning-plans?trk=ondemandfile" TargetMode="External"/><Relationship Id="rId22" Type="http://schemas.openxmlformats.org/officeDocument/2006/relationships/hyperlink" Target="https://www.linkedin.com/learning/paths/advance-your-skills-in-predictive-analytics?trk=ondemandfile" TargetMode="External"/><Relationship Id="rId27" Type="http://schemas.openxmlformats.org/officeDocument/2006/relationships/hyperlink" Target="https://www.linkedin.com/learning/how-to-create-an-engaging-online-learning-environment?trk=ondemandfile" TargetMode="External"/><Relationship Id="rId43" Type="http://schemas.openxmlformats.org/officeDocument/2006/relationships/hyperlink" Target="https://www.linkedin.com/learning/using-design-principles-to-enhance-remote-trainings?trk=ondemandfile" TargetMode="External"/><Relationship Id="rId48" Type="http://schemas.openxmlformats.org/officeDocument/2006/relationships/hyperlink" Target="https://www.linkedin.com/learning/actionable-insights-and-business-data-in-practice?trk=ondemandfile" TargetMode="External"/><Relationship Id="rId64" Type="http://schemas.openxmlformats.org/officeDocument/2006/relationships/hyperlink" Target="https://www.linkedin.com/learning/paths/explore-a-career-in-data-analysis?trk=ondemandfile" TargetMode="External"/><Relationship Id="rId69" Type="http://schemas.openxmlformats.org/officeDocument/2006/relationships/hyperlink" Target="https://www.linkedin.com/learning/excel-with-copilot-ai-driven-data-analysis?trk=ondemandfile" TargetMode="External"/><Relationship Id="rId113" Type="http://schemas.openxmlformats.org/officeDocument/2006/relationships/hyperlink" Target="https://www.linkedin.com/learning/paths/prepare-for-the-azure-database-administrator-associate-(dp-300)-certification?trk=ondemandfile" TargetMode="External"/><Relationship Id="rId118" Type="http://schemas.openxmlformats.org/officeDocument/2006/relationships/hyperlink" Target="https://www.linkedin.com/learning/paths/prepare-for-the-google-cloud-professional-data-engineer-certification?trk=ondemandfile" TargetMode="External"/><Relationship Id="rId80" Type="http://schemas.openxmlformats.org/officeDocument/2006/relationships/hyperlink" Target="https://www.linkedin.com/learning/designing-the-learner-s-journey?trk=ondemandfile" TargetMode="External"/><Relationship Id="rId85" Type="http://schemas.openxmlformats.org/officeDocument/2006/relationships/hyperlink" Target="https://www.linkedin.com/learning/paths/master-advanced-excel-data-&amp;-analytics-skills?trk=ondemandfile" TargetMode="External"/><Relationship Id="rId12" Type="http://schemas.openxmlformats.org/officeDocument/2006/relationships/hyperlink" Target="https://www.linkedin.com/learning/paths/build-a-company-learning-and-development-program?trk=ondemandfile" TargetMode="External"/><Relationship Id="rId17" Type="http://schemas.openxmlformats.org/officeDocument/2006/relationships/hyperlink" Target="https://www.linkedin.com/learning/nano-tips-for-navigating-advanced-data-analysis-vision-and-voice-in-chatgpt-with-lachezar-arabadzhiev?trk=ondemandfile" TargetMode="External"/><Relationship Id="rId33" Type="http://schemas.openxmlformats.org/officeDocument/2006/relationships/hyperlink" Target="https://www.linkedin.com/learning/basics-of-data-visualization-analysis?trk=ondemandfile" TargetMode="External"/><Relationship Id="rId38" Type="http://schemas.openxmlformats.org/officeDocument/2006/relationships/hyperlink" Target="https://www.linkedin.com/learning/paths/become-a-data-scientist?trk=ondemandfile" TargetMode="External"/><Relationship Id="rId59" Type="http://schemas.openxmlformats.org/officeDocument/2006/relationships/hyperlink" Target="https://www.linkedin.com/learning/enhance-teaching-and-learning-with-microsoft-copilot?trk=ondemandfile" TargetMode="External"/><Relationship Id="rId103" Type="http://schemas.openxmlformats.org/officeDocument/2006/relationships/hyperlink" Target="https://www.linkedin.com/learning/paths/mastering-data-governance-and-ethics?trk=ondemandfile" TargetMode="External"/><Relationship Id="rId108" Type="http://schemas.openxmlformats.org/officeDocument/2006/relationships/hyperlink" Target="https://www.linkedin.com/learning/panel-data-analysis-essential-training?trk=ondemandfile" TargetMode="External"/><Relationship Id="rId54" Type="http://schemas.openxmlformats.org/officeDocument/2006/relationships/hyperlink" Target="https://www.linkedin.com/learning/building-a-data-driven-culture?trk=ondemandfile" TargetMode="External"/><Relationship Id="rId70" Type="http://schemas.openxmlformats.org/officeDocument/2006/relationships/hyperlink" Target="https://www.linkedin.com/learning/paths/explore-a-career-in-database-development?trk=ondemandfile" TargetMode="External"/><Relationship Id="rId75" Type="http://schemas.openxmlformats.org/officeDocument/2006/relationships/hyperlink" Target="https://www.linkedin.com/learning/mathematica-14-essential-training?trk=ondemandfile" TargetMode="External"/><Relationship Id="rId91" Type="http://schemas.openxmlformats.org/officeDocument/2006/relationships/hyperlink" Target="https://www.linkedin.com/learning/paths/master-data-engineering?trk=ondemandfile" TargetMode="External"/><Relationship Id="rId96" Type="http://schemas.openxmlformats.org/officeDocument/2006/relationships/hyperlink" Target="https://www.linkedin.com/learning/the-data-skills-survival-kit?trk=ondemandfile" TargetMode="External"/><Relationship Id="rId1" Type="http://schemas.openxmlformats.org/officeDocument/2006/relationships/hyperlink" Target="https://www.linkedin.com/learning/data-driven-decisions-in-business-operations?trk=ondemandfile" TargetMode="External"/><Relationship Id="rId6" Type="http://schemas.openxmlformats.org/officeDocument/2006/relationships/hyperlink" Target="https://www.linkedin.com/learning/paths/advance-your-data-privacy-skills?trk=ondemandfile" TargetMode="External"/><Relationship Id="rId23" Type="http://schemas.openxmlformats.org/officeDocument/2006/relationships/hyperlink" Target="https://www.linkedin.com/learning/how-to-craft-content-and-trainings-that-keep-teams-engaged?trk=ondemandfile" TargetMode="External"/><Relationship Id="rId28" Type="http://schemas.openxmlformats.org/officeDocument/2006/relationships/hyperlink" Target="https://www.linkedin.com/learning/paths/developing-ai-skills-in-human-resources?trk=ondemandfile" TargetMode="External"/><Relationship Id="rId49" Type="http://schemas.openxmlformats.org/officeDocument/2006/relationships/hyperlink" Target="https://www.linkedin.com/learning/paths/data-engineering-hands-on-practice?trk=ondemandfile" TargetMode="External"/><Relationship Id="rId114" Type="http://schemas.openxmlformats.org/officeDocument/2006/relationships/hyperlink" Target="https://www.linkedin.com/learning/data-driven-prospecting-for-business-development?trk=ondemandfile" TargetMode="External"/><Relationship Id="rId119" Type="http://schemas.openxmlformats.org/officeDocument/2006/relationships/hyperlink" Target="https://www.linkedin.com/learning/paths/prepare-for-the-power-bi-data-analyst-associate-(pl-300)-certification?trk=ondemandfile" TargetMode="External"/><Relationship Id="rId44" Type="http://schemas.openxmlformats.org/officeDocument/2006/relationships/hyperlink" Target="https://www.linkedin.com/learning/paths/work-changes-today?trk=ondemandfile" TargetMode="External"/><Relationship Id="rId60" Type="http://schemas.openxmlformats.org/officeDocument/2006/relationships/hyperlink" Target="https://www.linkedin.com/learning/data-analyst-mindset-10-nontechnical-ways-to-influence-decisions?trk=ondemandfile" TargetMode="External"/><Relationship Id="rId65" Type="http://schemas.openxmlformats.org/officeDocument/2006/relationships/hyperlink" Target="https://www.linkedin.com/learning/transform-classroom-training-to-e-learning-with-articulate-360?trk=ondemandfile" TargetMode="External"/><Relationship Id="rId81" Type="http://schemas.openxmlformats.org/officeDocument/2006/relationships/hyperlink" Target="https://www.linkedin.com/learning/building-kpis-for-data-driven-strategy?trk=ondemandfile" TargetMode="External"/><Relationship Id="rId86" Type="http://schemas.openxmlformats.org/officeDocument/2006/relationships/hyperlink" Target="https://www.linkedin.com/learning/organizational-learning-and-development-2024?trk=ondemandfile" TargetMode="External"/><Relationship Id="rId4" Type="http://schemas.openxmlformats.org/officeDocument/2006/relationships/hyperlink" Target="https://www.linkedin.com/learning/paths/become-an-ai-powered-learning-and-development-professional?trk=ondemandfile" TargetMode="External"/><Relationship Id="rId9" Type="http://schemas.openxmlformats.org/officeDocument/2006/relationships/hyperlink" Target="https://www.linkedin.com/learning/data-storytelling-for-marketers-crafting-compelling-insights-that-drive-decisions?trk=ondemandfile" TargetMode="External"/><Relationship Id="rId13" Type="http://schemas.openxmlformats.org/officeDocument/2006/relationships/hyperlink" Target="https://www.linkedin.com/learning/data-visualization-how-to-choose-the-right-graph?trk=ondemandfile" TargetMode="External"/><Relationship Id="rId18" Type="http://schemas.openxmlformats.org/officeDocument/2006/relationships/hyperlink" Target="https://www.linkedin.com/learning/paths/advance-your-python-skills-for-data-science?trk=ondemandfile" TargetMode="External"/><Relationship Id="rId39" Type="http://schemas.openxmlformats.org/officeDocument/2006/relationships/hyperlink" Target="https://www.linkedin.com/learning/tips-for-using-ai-as-an-instructional-designer?trk=ondemandfile" TargetMode="External"/><Relationship Id="rId109" Type="http://schemas.openxmlformats.org/officeDocument/2006/relationships/hyperlink" Target="https://www.linkedin.com/learning/paths/moving-from-data-scientist-to-data-analyst?trk=ondemandfile" TargetMode="External"/><Relationship Id="rId34" Type="http://schemas.openxmlformats.org/officeDocument/2006/relationships/hyperlink" Target="https://www.linkedin.com/learning/paths/become-a-data-analytics-specialist?trk=ondemandfile" TargetMode="External"/><Relationship Id="rId50" Type="http://schemas.openxmlformats.org/officeDocument/2006/relationships/hyperlink" Target="https://www.linkedin.com/learning/applications-of-generative-ai-in-learning-and-development?trk=ondemandfile" TargetMode="External"/><Relationship Id="rId55" Type="http://schemas.openxmlformats.org/officeDocument/2006/relationships/hyperlink" Target="https://www.linkedin.com/learning/paths/develop-your-data-analysis-skills?trk=ondemandfile" TargetMode="External"/><Relationship Id="rId76" Type="http://schemas.openxmlformats.org/officeDocument/2006/relationships/hyperlink" Target="https://www.linkedin.com/learning/paths/getting-started-as-a-business-analyst?trk=ondemandfile" TargetMode="External"/><Relationship Id="rId97" Type="http://schemas.openxmlformats.org/officeDocument/2006/relationships/hyperlink" Target="https://www.linkedin.com/learning/paths/master-python-for-data-science?trk=ondemandfile" TargetMode="External"/><Relationship Id="rId104" Type="http://schemas.openxmlformats.org/officeDocument/2006/relationships/hyperlink" Target="https://www.linkedin.com/learning/accelerated-matlab?trk=ondemandfile" TargetMode="External"/><Relationship Id="rId120" Type="http://schemas.openxmlformats.org/officeDocument/2006/relationships/hyperlink" Target="https://www.linkedin.com/learning/paths/python-for-data-professionals-in-finance?trk=ondemandfile" TargetMode="External"/><Relationship Id="rId7" Type="http://schemas.openxmlformats.org/officeDocument/2006/relationships/hyperlink" Target="https://www.linkedin.com/learning/developing-a-learning-mindset-in-the-age-of-ai?trk=ondemandfile" TargetMode="External"/><Relationship Id="rId71" Type="http://schemas.openxmlformats.org/officeDocument/2006/relationships/hyperlink" Target="https://www.linkedin.com/learning/learning-to-teach-online-2023?trk=ondemandfile" TargetMode="External"/><Relationship Id="rId92" Type="http://schemas.openxmlformats.org/officeDocument/2006/relationships/hyperlink" Target="https://www.linkedin.com/learning/the-future-of-workplace-learning-2023?trk=ondemandfile" TargetMode="External"/><Relationship Id="rId2" Type="http://schemas.openxmlformats.org/officeDocument/2006/relationships/hyperlink" Target="https://www.linkedin.com/learning/paths/advance-your-business-analytics-skills?trk=ondemandfile" TargetMode="External"/><Relationship Id="rId29" Type="http://schemas.openxmlformats.org/officeDocument/2006/relationships/hyperlink" Target="https://www.linkedin.com/learning/data-ethics-making-data-driven-decisions-2022?trk=ondemandfile" TargetMode="External"/><Relationship Id="rId24" Type="http://schemas.openxmlformats.org/officeDocument/2006/relationships/hyperlink" Target="https://www.linkedin.com/learning/paths/build-your-skills-as-an-instructional-designer?trk=ondemandfile" TargetMode="External"/><Relationship Id="rId40" Type="http://schemas.openxmlformats.org/officeDocument/2006/relationships/hyperlink" Target="https://www.linkedin.com/learning/paths/learn-the-skills-to-motivate-and-develop-employees?trk=ondemandfile" TargetMode="External"/><Relationship Id="rId45" Type="http://schemas.openxmlformats.org/officeDocument/2006/relationships/hyperlink" Target="https://www.linkedin.com/learning/economics-quantitative-demand-analysis?trk=ondemandfile" TargetMode="External"/><Relationship Id="rId66" Type="http://schemas.openxmlformats.org/officeDocument/2006/relationships/hyperlink" Target="https://www.linkedin.com/learning/data-visualization-a-lesson-and-listen-series?trk=ondemandfile" TargetMode="External"/><Relationship Id="rId87" Type="http://schemas.openxmlformats.org/officeDocument/2006/relationships/hyperlink" Target="https://www.linkedin.com/learning/data-cleaning-and-manipulating-with-python-in-excel?trk=ondemandfile" TargetMode="External"/><Relationship Id="rId110" Type="http://schemas.openxmlformats.org/officeDocument/2006/relationships/hyperlink" Target="https://www.linkedin.com/learning/predictive-analytics-with-categorical-data-advanced-regression-methods-for-real-world-applications?trk=ondemandfile" TargetMode="External"/><Relationship Id="rId115" Type="http://schemas.openxmlformats.org/officeDocument/2006/relationships/hyperlink" Target="https://www.linkedin.com/learning/paths/prepare-for-the-comptia-data+-(da0-001)-exam?trk=ondemandfile" TargetMode="External"/><Relationship Id="rId61" Type="http://schemas.openxmlformats.org/officeDocument/2006/relationships/hyperlink" Target="https://www.linkedin.com/learning/paths/develop-your-scala-skills-for-data-engineering?trk=ondemandfile" TargetMode="External"/><Relationship Id="rId82" Type="http://schemas.openxmlformats.org/officeDocument/2006/relationships/hyperlink" Target="https://www.linkedin.com/learning/paths/improve-your-business-analysis-skills?trk=ondemandfile" TargetMode="External"/><Relationship Id="rId19" Type="http://schemas.openxmlformats.org/officeDocument/2006/relationships/hyperlink" Target="https://www.linkedin.com/learning/how-to-commit-learning-to-memory?trk=ondemandfile" TargetMode="External"/><Relationship Id="rId14" Type="http://schemas.openxmlformats.org/officeDocument/2006/relationships/hyperlink" Target="https://www.linkedin.com/learning/paths/advance-your-database-administration-skills?trk=ondemandfile" TargetMode="External"/><Relationship Id="rId30" Type="http://schemas.openxmlformats.org/officeDocument/2006/relationships/hyperlink" Target="https://www.linkedin.com/learning/paths/become-a-data-analyst?trk=ondemandfile" TargetMode="External"/><Relationship Id="rId35" Type="http://schemas.openxmlformats.org/officeDocument/2006/relationships/hyperlink" Target="https://www.linkedin.com/learning/maximizing-your-learning-and-development-outcomes?trk=ondemandfile" TargetMode="External"/><Relationship Id="rId56" Type="http://schemas.openxmlformats.org/officeDocument/2006/relationships/hyperlink" Target="https://www.linkedin.com/learning/designing-scenario-based-learning?trk=ondemandfile" TargetMode="External"/><Relationship Id="rId77" Type="http://schemas.openxmlformats.org/officeDocument/2006/relationships/hyperlink" Target="https://www.linkedin.com/learning/reinforcement-learning-foundations?trk=ondemandfile" TargetMode="External"/><Relationship Id="rId100" Type="http://schemas.openxmlformats.org/officeDocument/2006/relationships/hyperlink" Target="https://www.linkedin.com/learning/ai-and-data-driven-decision-making-for-hr?trk=ondemandfile" TargetMode="External"/><Relationship Id="rId105" Type="http://schemas.openxmlformats.org/officeDocument/2006/relationships/hyperlink" Target="https://www.linkedin.com/learning/paths/mastering-executive-level-data-analytics?trk=ondemandfile" TargetMode="External"/><Relationship Id="rId8" Type="http://schemas.openxmlformats.org/officeDocument/2006/relationships/hyperlink" Target="https://www.linkedin.com/learning/paths/becoming-a-skills-first-organization?trk=ondemandfile" TargetMode="External"/><Relationship Id="rId51" Type="http://schemas.openxmlformats.org/officeDocument/2006/relationships/hyperlink" Target="https://www.linkedin.com/learning/big-data-analytics-with-hadoop-and-apache-spark-24658440?trk=ondemandfile" TargetMode="External"/><Relationship Id="rId72" Type="http://schemas.openxmlformats.org/officeDocument/2006/relationships/hyperlink" Target="https://www.linkedin.com/learning/marketing-analytics-in-action-drive-growth-and-communication-with-data-insights?trk=ondemandfile" TargetMode="External"/><Relationship Id="rId93" Type="http://schemas.openxmlformats.org/officeDocument/2006/relationships/hyperlink" Target="https://www.linkedin.com/learning/improving-decision-making-as-a-business-analyst?trk=ondemandfile" TargetMode="External"/><Relationship Id="rId98" Type="http://schemas.openxmlformats.org/officeDocument/2006/relationships/hyperlink" Target="https://www.linkedin.com/learning/ux-foundations-analyzing-user-data?trk=ondemandfile" TargetMode="External"/><Relationship Id="rId121" Type="http://schemas.openxmlformats.org/officeDocument/2006/relationships/hyperlink" Target="https://www.linkedin.com/learning/paths/sql-for-data-professionals-in-finance?trk=ondemandfile" TargetMode="External"/><Relationship Id="rId3" Type="http://schemas.openxmlformats.org/officeDocument/2006/relationships/hyperlink" Target="https://www.linkedin.com/learning/beyond-the-basics-designing-ai-enhanced-learning-experiences?trk=ondemandfile" TargetMode="External"/><Relationship Id="rId25" Type="http://schemas.openxmlformats.org/officeDocument/2006/relationships/hyperlink" Target="https://www.linkedin.com/learning/big-data-in-the-age-of-ai-24512408?trk=ondemandfile" TargetMode="External"/><Relationship Id="rId46" Type="http://schemas.openxmlformats.org/officeDocument/2006/relationships/hyperlink" Target="https://www.linkedin.com/learning/paths/data-engineering-foundations-professional-certificate-by-astronomer?trk=ondemandfile" TargetMode="External"/><Relationship Id="rId67" Type="http://schemas.openxmlformats.org/officeDocument/2006/relationships/hyperlink" Target="https://www.linkedin.com/learning/paths/explore-a-career-in-data-engineering?trk=ondemandfile" TargetMode="External"/><Relationship Id="rId116" Type="http://schemas.openxmlformats.org/officeDocument/2006/relationships/hyperlink" Target="https://www.linkedin.com/learning/building-a-data-driven-skills-first-workforce-strategy?trk=ondemandfile" TargetMode="External"/><Relationship Id="rId20" Type="http://schemas.openxmlformats.org/officeDocument/2006/relationships/hyperlink" Target="https://www.linkedin.com/learning/paths/build-coaching-and-employee-development-skills-as-a-senior-manager?trk=ondemandfile" TargetMode="External"/><Relationship Id="rId41" Type="http://schemas.openxmlformats.org/officeDocument/2006/relationships/hyperlink" Target="https://www.linkedin.com/learning/excel-and-chatgpt-data-analysis-power-tips?trk=ondemandfile" TargetMode="External"/><Relationship Id="rId62" Type="http://schemas.openxmlformats.org/officeDocument/2006/relationships/hyperlink" Target="https://www.linkedin.com/learning/getting-started-as-a-linkedin-learning-hub-admin?trk=ondemandfile" TargetMode="External"/><Relationship Id="rId83" Type="http://schemas.openxmlformats.org/officeDocument/2006/relationships/hyperlink" Target="https://www.linkedin.com/learning/l-d-foundations-essential-skills-for-l-d-leadership?trk=ondemandfile" TargetMode="External"/><Relationship Id="rId88" Type="http://schemas.openxmlformats.org/officeDocument/2006/relationships/hyperlink" Target="https://www.linkedin.com/learning/paths/master-dashboards-and-data-viz-in-power-bi?trk=ondemandfile" TargetMode="External"/><Relationship Id="rId111" Type="http://schemas.openxmlformats.org/officeDocument/2006/relationships/hyperlink" Target="https://www.linkedin.com/learning/paths/prepare-for-the-azure-data-scientist-associate-(dp-100)-certification?trk=ondemandfile" TargetMode="External"/><Relationship Id="rId15" Type="http://schemas.openxmlformats.org/officeDocument/2006/relationships/hyperlink" Target="https://www.linkedin.com/learning/gamifying-training-to-improve-learning-outcomes?trk=ondemandfile" TargetMode="External"/><Relationship Id="rId36" Type="http://schemas.openxmlformats.org/officeDocument/2006/relationships/hyperlink" Target="https://www.linkedin.com/learning/paths/generative-ai-for-learning-and-development-professional-certificate-by-linkedin-learning?trk=ondemandfile" TargetMode="External"/><Relationship Id="rId57" Type="http://schemas.openxmlformats.org/officeDocument/2006/relationships/hyperlink" Target="https://www.linkedin.com/learning/complete-guide-to-generative-ai-for-data-analysis-and-data-science?trk=ondemandfile" TargetMode="External"/><Relationship Id="rId106" Type="http://schemas.openxmlformats.org/officeDocument/2006/relationships/hyperlink" Target="https://www.linkedin.com/learning/causal-inference-with-survey-data?trk=ondemandfile" TargetMode="External"/><Relationship Id="rId10" Type="http://schemas.openxmlformats.org/officeDocument/2006/relationships/hyperlink" Target="https://www.linkedin.com/learning/paths/advance-your-data-skills-in-apache-spark?trk=ondemandfile" TargetMode="External"/><Relationship Id="rId31" Type="http://schemas.openxmlformats.org/officeDocument/2006/relationships/hyperlink" Target="https://www.linkedin.com/learning/how-to-learn-faster?trk=ondemandfile" TargetMode="External"/><Relationship Id="rId52" Type="http://schemas.openxmlformats.org/officeDocument/2006/relationships/hyperlink" Target="https://www.linkedin.com/learning/paths/data-science-professional-certificate-by-knime?trk=ondemandfile" TargetMode="External"/><Relationship Id="rId73" Type="http://schemas.openxmlformats.org/officeDocument/2006/relationships/hyperlink" Target="https://www.linkedin.com/learning/paths/explore-ai-for-data-engineering?trk=ondemandfile" TargetMode="External"/><Relationship Id="rId78" Type="http://schemas.openxmlformats.org/officeDocument/2006/relationships/hyperlink" Target="https://www.linkedin.com/learning/tableau-beyond-the-basics-growing-your-analytics-and-business-intelligence-toolkit?trk=ondemandfile" TargetMode="External"/><Relationship Id="rId94" Type="http://schemas.openxmlformats.org/officeDocument/2006/relationships/hyperlink" Target="https://www.linkedin.com/learning/paths/master-excel-for-data-science?trk=ondemandfile" TargetMode="External"/><Relationship Id="rId99" Type="http://schemas.openxmlformats.org/officeDocument/2006/relationships/hyperlink" Target="https://www.linkedin.com/learning/paths/master-sql-for-data-science?trk=ondemandfile" TargetMode="External"/><Relationship Id="rId101" Type="http://schemas.openxmlformats.org/officeDocument/2006/relationships/hyperlink" Target="https://www.linkedin.com/learning/paths/master-the-concepts-of-data-visualization-and-storytelling?trk=ondemandfile" TargetMode="External"/><Relationship Id="rId122" Type="http://schemas.openxmlformats.org/officeDocument/2006/relationships/hyperlink" Target="https://www.linkedin.com/learning/paths/starting-your-career-in-tech:-data-science?trk=ondemandfile" TargetMode="External"/></Relationships>
</file>

<file path=xl/worksheets/_rels/sheet11.xml.rels><?xml version="1.0" encoding="UTF-8" standalone="yes"?>
<Relationships xmlns="http://schemas.openxmlformats.org/package/2006/relationships"><Relationship Id="rId117" Type="http://schemas.openxmlformats.org/officeDocument/2006/relationships/hyperlink" Target="https://www.linkedin.com/learning/onboarding-in-the-hybrid-remote-workplace?trk=ondemandfile" TargetMode="External"/><Relationship Id="rId21" Type="http://schemas.openxmlformats.org/officeDocument/2006/relationships/hyperlink" Target="https://www.linkedin.com/learning/foundations-of-decentralized-finance-defi?trk=ondemandfile" TargetMode="External"/><Relationship Id="rId42" Type="http://schemas.openxmlformats.org/officeDocument/2006/relationships/hyperlink" Target="https://www.linkedin.com/learning/paths/sql-for-data-professionals-in-finance?trk=ondemandfile" TargetMode="External"/><Relationship Id="rId63" Type="http://schemas.openxmlformats.org/officeDocument/2006/relationships/hyperlink" Target="https://www.linkedin.com/learning/paths/getting-started-with-skills-based-hiring:-the-what,-the-why,-and-the-how?trk=ondemandfile" TargetMode="External"/><Relationship Id="rId84" Type="http://schemas.openxmlformats.org/officeDocument/2006/relationships/hyperlink" Target="https://www.linkedin.com/learning/accounting-foundations-understanding-the-accounting-cycle-and-accrual-basis-accounting?trk=ondemandfile" TargetMode="External"/><Relationship Id="rId138" Type="http://schemas.openxmlformats.org/officeDocument/2006/relationships/hyperlink" Target="https://www.linkedin.com/learning/excel-building-a-13-week-cash-flow?trk=ondemandfile" TargetMode="External"/><Relationship Id="rId107" Type="http://schemas.openxmlformats.org/officeDocument/2006/relationships/hyperlink" Target="https://www.linkedin.com/learning/learning-in-the-flow-of-work?trk=ondemandfile" TargetMode="External"/><Relationship Id="rId11" Type="http://schemas.openxmlformats.org/officeDocument/2006/relationships/hyperlink" Target="https://www.linkedin.com/learning/adding-value-through-diversity-2023?trk=ondemandfile" TargetMode="External"/><Relationship Id="rId32" Type="http://schemas.openxmlformats.org/officeDocument/2006/relationships/hyperlink" Target="https://www.linkedin.com/learning/paths/dei-accountability-for-managers?trk=ondemandfile" TargetMode="External"/><Relationship Id="rId53" Type="http://schemas.openxmlformats.org/officeDocument/2006/relationships/hyperlink" Target="https://www.linkedin.com/learning/virtual-team-building-activities-to-cultivate-culture-remotely?trk=ondemandfile" TargetMode="External"/><Relationship Id="rId74" Type="http://schemas.openxmlformats.org/officeDocument/2006/relationships/hyperlink" Target="https://www.linkedin.com/learning/foundations-of-treasury-management?trk=ondemandfile" TargetMode="External"/><Relationship Id="rId128" Type="http://schemas.openxmlformats.org/officeDocument/2006/relationships/hyperlink" Target="https://www.linkedin.com/learning/applied-fixed-income?trk=ondemandfile" TargetMode="External"/><Relationship Id="rId149" Type="http://schemas.openxmlformats.org/officeDocument/2006/relationships/hyperlink" Target="https://www.linkedin.com/learning/tracking-measuring-and-reporting-your-dei-efforts?trk=ondemandfile" TargetMode="External"/><Relationship Id="rId5" Type="http://schemas.openxmlformats.org/officeDocument/2006/relationships/hyperlink" Target="https://www.linkedin.com/learning/finance-and-accounting-tips-in-five-minutes-or-less?trk=ondemandfile" TargetMode="External"/><Relationship Id="rId95" Type="http://schemas.openxmlformats.org/officeDocument/2006/relationships/hyperlink" Target="https://www.linkedin.com/learning/hiring-and-supporting-neurodiversity-in-the-workplace-2024?trk=ondemandfile" TargetMode="External"/><Relationship Id="rId22" Type="http://schemas.openxmlformats.org/officeDocument/2006/relationships/hyperlink" Target="https://www.linkedin.com/learning/paths/finance-for-managers-professional-certificate-by-linkedin-learning?trk=ondemandfile" TargetMode="External"/><Relationship Id="rId27" Type="http://schemas.openxmlformats.org/officeDocument/2006/relationships/hyperlink" Target="https://www.linkedin.com/learning/how-the-workplace-can-help-us-heal-and-grow?trk=ondemandfile" TargetMode="External"/><Relationship Id="rId43" Type="http://schemas.openxmlformats.org/officeDocument/2006/relationships/hyperlink" Target="https://www.linkedin.com/learning/working-with-staffing-agencies-recruiters-headhunters-and-career-coaches?trk=ondemandfile" TargetMode="External"/><Relationship Id="rId48" Type="http://schemas.openxmlformats.org/officeDocument/2006/relationships/hyperlink" Target="https://www.linkedin.com/learning/paths/diversity,-equity,-inclusion-and-belonging-for-leaders-and-managers?trk=ondemandfile" TargetMode="External"/><Relationship Id="rId64" Type="http://schemas.openxmlformats.org/officeDocument/2006/relationships/hyperlink" Target="https://www.linkedin.com/learning/finance-foundations-2018?trk=ondemandfile" TargetMode="External"/><Relationship Id="rId69" Type="http://schemas.openxmlformats.org/officeDocument/2006/relationships/hyperlink" Target="https://www.linkedin.com/learning/paths/work-changes-today?trk=ondemandfile" TargetMode="External"/><Relationship Id="rId113" Type="http://schemas.openxmlformats.org/officeDocument/2006/relationships/hyperlink" Target="https://www.linkedin.com/learning/increasing-learning-engagement-a-skills-first-approach?trk=ondemandfile" TargetMode="External"/><Relationship Id="rId118" Type="http://schemas.openxmlformats.org/officeDocument/2006/relationships/hyperlink" Target="https://www.linkedin.com/learning/business-finance-introduction-to-financial-modeling?trk=ondemandfile" TargetMode="External"/><Relationship Id="rId134" Type="http://schemas.openxmlformats.org/officeDocument/2006/relationships/hyperlink" Target="https://www.linkedin.com/learning/construction-loan-in-process?trk=ondemandfile" TargetMode="External"/><Relationship Id="rId139" Type="http://schemas.openxmlformats.org/officeDocument/2006/relationships/hyperlink" Target="https://www.linkedin.com/learning/hr-leadership-in-the-metaverse?trk=ondemandfile" TargetMode="External"/><Relationship Id="rId80" Type="http://schemas.openxmlformats.org/officeDocument/2006/relationships/hyperlink" Target="https://www.linkedin.com/learning/understanding-capital-markets-24298305?trk=ondemandfile" TargetMode="External"/><Relationship Id="rId85" Type="http://schemas.openxmlformats.org/officeDocument/2006/relationships/hyperlink" Target="https://www.linkedin.com/learning/hr-foundations-redefining-hr?trk=ondemandfile" TargetMode="External"/><Relationship Id="rId150" Type="http://schemas.openxmlformats.org/officeDocument/2006/relationships/hyperlink" Target="https://www.linkedin.com/learning/equity-foreign-exchange-fx-and-rate-futures?trk=ondemandfile" TargetMode="External"/><Relationship Id="rId12" Type="http://schemas.openxmlformats.org/officeDocument/2006/relationships/hyperlink" Target="https://www.linkedin.com/learning/paths/becoming-a-skills-first-organization?trk=ondemandfile" TargetMode="External"/><Relationship Id="rId17" Type="http://schemas.openxmlformats.org/officeDocument/2006/relationships/hyperlink" Target="https://www.linkedin.com/learning/financial-tactics-and-tools-to-run-your-business?trk=ondemandfile" TargetMode="External"/><Relationship Id="rId33" Type="http://schemas.openxmlformats.org/officeDocument/2006/relationships/hyperlink" Target="https://www.linkedin.com/learning/shifting-your-mindset-for-financial-agility?trk=ondemandfile" TargetMode="External"/><Relationship Id="rId38" Type="http://schemas.openxmlformats.org/officeDocument/2006/relationships/hyperlink" Target="https://www.linkedin.com/learning/paths/python-for-data-professionals-in-finance?trk=ondemandfile" TargetMode="External"/><Relationship Id="rId59" Type="http://schemas.openxmlformats.org/officeDocument/2006/relationships/hyperlink" Target="https://www.linkedin.com/learning/applications-of-generative-ai-in-learning-and-development?trk=ondemandfile" TargetMode="External"/><Relationship Id="rId103" Type="http://schemas.openxmlformats.org/officeDocument/2006/relationships/hyperlink" Target="https://www.linkedin.com/learning/generative-ai-in-hr?trk=ondemandfile" TargetMode="External"/><Relationship Id="rId108" Type="http://schemas.openxmlformats.org/officeDocument/2006/relationships/hyperlink" Target="https://www.linkedin.com/learning/financial-portfolio-management-fundamentals?trk=ondemandfile" TargetMode="External"/><Relationship Id="rId124" Type="http://schemas.openxmlformats.org/officeDocument/2006/relationships/hyperlink" Target="https://www.linkedin.com/learning/sap-financials-essential-training-2022?trk=ondemandfile" TargetMode="External"/><Relationship Id="rId129" Type="http://schemas.openxmlformats.org/officeDocument/2006/relationships/hyperlink" Target="https://www.linkedin.com/learning/dei-and-the-culture-of-belonging-at-work?trk=ondemandfile" TargetMode="External"/><Relationship Id="rId54" Type="http://schemas.openxmlformats.org/officeDocument/2006/relationships/hyperlink" Target="https://www.linkedin.com/learning/paths/drive-organizational-change-for-dei?trk=ondemandfile" TargetMode="External"/><Relationship Id="rId70" Type="http://schemas.openxmlformats.org/officeDocument/2006/relationships/hyperlink" Target="https://www.linkedin.com/learning/financial-literacy-401-k-403-b-and-self-directed-ira?trk=ondemandfile" TargetMode="External"/><Relationship Id="rId75" Type="http://schemas.openxmlformats.org/officeDocument/2006/relationships/hyperlink" Target="https://www.linkedin.com/learning/hr-foundations-core-human-resources?trk=ondemandfile" TargetMode="External"/><Relationship Id="rId91" Type="http://schemas.openxmlformats.org/officeDocument/2006/relationships/hyperlink" Target="https://www.linkedin.com/learning/shaping-workplace-culture-as-a-manager?trk=ondemandfile" TargetMode="External"/><Relationship Id="rId96" Type="http://schemas.openxmlformats.org/officeDocument/2006/relationships/hyperlink" Target="https://www.linkedin.com/learning/construction-finance-fundamentals?trk=ondemandfile" TargetMode="External"/><Relationship Id="rId140" Type="http://schemas.openxmlformats.org/officeDocument/2006/relationships/hyperlink" Target="https://www.linkedin.com/learning/structuring-a-construction-loan?trk=ondemandfile" TargetMode="External"/><Relationship Id="rId145" Type="http://schemas.openxmlformats.org/officeDocument/2006/relationships/hyperlink" Target="https://www.linkedin.com/learning/change-management-for-hr?trk=ondemandfile" TargetMode="External"/><Relationship Id="rId1" Type="http://schemas.openxmlformats.org/officeDocument/2006/relationships/hyperlink" Target="https://www.linkedin.com/learning/banking-basics-what-every-business-leader-must-know?trk=ondemandfile" TargetMode="External"/><Relationship Id="rId6" Type="http://schemas.openxmlformats.org/officeDocument/2006/relationships/hyperlink" Target="https://www.linkedin.com/learning/paths/advance-your-skills-with-excel-formulas-and-functions?trk=ondemandfile" TargetMode="External"/><Relationship Id="rId23" Type="http://schemas.openxmlformats.org/officeDocument/2006/relationships/hyperlink" Target="https://www.linkedin.com/learning/experiencing-culture-change-8-strategies-to-set-yourself-up-for-success?trk=ondemandfile" TargetMode="External"/><Relationship Id="rId28" Type="http://schemas.openxmlformats.org/officeDocument/2006/relationships/hyperlink" Target="https://www.linkedin.com/learning/paths/create-an-inclusive-work-culture?trk=ondemandfile" TargetMode="External"/><Relationship Id="rId49" Type="http://schemas.openxmlformats.org/officeDocument/2006/relationships/hyperlink" Target="https://www.linkedin.com/learning/corporate-finance-for-non-financial-managers?trk=ondemandfile" TargetMode="External"/><Relationship Id="rId114" Type="http://schemas.openxmlformats.org/officeDocument/2006/relationships/hyperlink" Target="https://www.linkedin.com/learning/introduction-to-fintech?trk=ondemandfile" TargetMode="External"/><Relationship Id="rId119" Type="http://schemas.openxmlformats.org/officeDocument/2006/relationships/hyperlink" Target="https://www.linkedin.com/learning/strategic-human-resources-2022?trk=ondemandfile" TargetMode="External"/><Relationship Id="rId44" Type="http://schemas.openxmlformats.org/officeDocument/2006/relationships/hyperlink" Target="https://www.linkedin.com/learning/paths/developing-ai-skills-in-human-resources?trk=ondemandfile" TargetMode="External"/><Relationship Id="rId60" Type="http://schemas.openxmlformats.org/officeDocument/2006/relationships/hyperlink" Target="https://www.linkedin.com/learning/paths/explore-a-career-as-a-human-resources-specialist?trk=ondemandfile" TargetMode="External"/><Relationship Id="rId65" Type="http://schemas.openxmlformats.org/officeDocument/2006/relationships/hyperlink" Target="https://www.linkedin.com/learning/generative-ai-recruiting-and-talent-acquisition?trk=ondemandfile" TargetMode="External"/><Relationship Id="rId81" Type="http://schemas.openxmlformats.org/officeDocument/2006/relationships/hyperlink" Target="https://www.linkedin.com/learning/storytelling-for-recruiting-and-employee-retention?trk=ondemandfile" TargetMode="External"/><Relationship Id="rId86" Type="http://schemas.openxmlformats.org/officeDocument/2006/relationships/hyperlink" Target="https://www.linkedin.com/learning/creating-business-and-industry-analysis-for-financial-analysts?trk=ondemandfile" TargetMode="External"/><Relationship Id="rId130" Type="http://schemas.openxmlformats.org/officeDocument/2006/relationships/hyperlink" Target="https://www.linkedin.com/learning/budgeting-for-market-research-projects?trk=ondemandfile" TargetMode="External"/><Relationship Id="rId135" Type="http://schemas.openxmlformats.org/officeDocument/2006/relationships/hyperlink" Target="https://www.linkedin.com/learning/employee-experience-in-a-hybrid-business-world?trk=ondemandfile" TargetMode="External"/><Relationship Id="rId151" Type="http://schemas.openxmlformats.org/officeDocument/2006/relationships/hyperlink" Target="https://www.linkedin.com/learning/excel-for-financial-planning-and-analysis-fp-a?trk=ondemandfile" TargetMode="External"/><Relationship Id="rId13" Type="http://schemas.openxmlformats.org/officeDocument/2006/relationships/hyperlink" Target="https://www.linkedin.com/learning/financial-literacy-in-30-minutes-simple-tips-to-start-building-wealth?trk=ondemandfile" TargetMode="External"/><Relationship Id="rId18" Type="http://schemas.openxmlformats.org/officeDocument/2006/relationships/hyperlink" Target="https://www.linkedin.com/learning/paths/explore-a-career-as-a-financial-analyst?trk=ondemandfile" TargetMode="External"/><Relationship Id="rId39" Type="http://schemas.openxmlformats.org/officeDocument/2006/relationships/hyperlink" Target="https://www.linkedin.com/learning/onboarding-new-salespeople?trk=ondemandfile" TargetMode="External"/><Relationship Id="rId109" Type="http://schemas.openxmlformats.org/officeDocument/2006/relationships/hyperlink" Target="https://www.linkedin.com/learning/recruiting-techniques-to-reveal-transferable-skills?trk=ondemandfile" TargetMode="External"/><Relationship Id="rId34" Type="http://schemas.openxmlformats.org/officeDocument/2006/relationships/hyperlink" Target="https://www.linkedin.com/learning/paths/master-key-financial-analyst-skills?trk=ondemandfile" TargetMode="External"/><Relationship Id="rId50" Type="http://schemas.openxmlformats.org/officeDocument/2006/relationships/hyperlink" Target="https://www.linkedin.com/learning/navigating-employee-relations-as-an-hr-professional?trk=ondemandfile" TargetMode="External"/><Relationship Id="rId55" Type="http://schemas.openxmlformats.org/officeDocument/2006/relationships/hyperlink" Target="https://www.linkedin.com/learning/accounting-for-non-accountants?trk=ondemandfile" TargetMode="External"/><Relationship Id="rId76" Type="http://schemas.openxmlformats.org/officeDocument/2006/relationships/hyperlink" Target="https://www.linkedin.com/learning/introduction-to-business-valuation?trk=ondemandfile" TargetMode="External"/><Relationship Id="rId97" Type="http://schemas.openxmlformats.org/officeDocument/2006/relationships/hyperlink" Target="https://www.linkedin.com/learning/administrative-human-resources-24320960?trk=ondemandfile" TargetMode="External"/><Relationship Id="rId104" Type="http://schemas.openxmlformats.org/officeDocument/2006/relationships/hyperlink" Target="https://www.linkedin.com/learning/economics-for-financial-advisors?trk=ondemandfile" TargetMode="External"/><Relationship Id="rId120" Type="http://schemas.openxmlformats.org/officeDocument/2006/relationships/hyperlink" Target="https://www.linkedin.com/learning/driving-business-impact-for-finance-professionals?trk=ondemandfile" TargetMode="External"/><Relationship Id="rId125" Type="http://schemas.openxmlformats.org/officeDocument/2006/relationships/hyperlink" Target="https://www.linkedin.com/learning/aligning-dei-culture-and-business-goals?trk=ondemandfile" TargetMode="External"/><Relationship Id="rId141" Type="http://schemas.openxmlformats.org/officeDocument/2006/relationships/hyperlink" Target="https://www.linkedin.com/learning/human-resources-payroll-2022?trk=ondemandfile" TargetMode="External"/><Relationship Id="rId146" Type="http://schemas.openxmlformats.org/officeDocument/2006/relationships/hyperlink" Target="https://www.linkedin.com/learning/accounting-for-a-company-s-stock-and-dividend-transactions?trk=ondemandfile" TargetMode="External"/><Relationship Id="rId7" Type="http://schemas.openxmlformats.org/officeDocument/2006/relationships/hyperlink" Target="https://www.linkedin.com/learning/achieving-employee-resource-group-excellence?trk=ondemandfile" TargetMode="External"/><Relationship Id="rId71" Type="http://schemas.openxmlformats.org/officeDocument/2006/relationships/hyperlink" Target="https://www.linkedin.com/learning/human-resources-compensation-and-benefits?trk=ondemandfile" TargetMode="External"/><Relationship Id="rId92" Type="http://schemas.openxmlformats.org/officeDocument/2006/relationships/hyperlink" Target="https://www.linkedin.com/learning/internal-rate-of-return-for-business-leaders?trk=ondemandfile" TargetMode="External"/><Relationship Id="rId2" Type="http://schemas.openxmlformats.org/officeDocument/2006/relationships/hyperlink" Target="https://www.linkedin.com/learning/paths/getting-started-in-finance-and-accounting?trk=ondemandfile" TargetMode="External"/><Relationship Id="rId29" Type="http://schemas.openxmlformats.org/officeDocument/2006/relationships/hyperlink" Target="https://www.linkedin.com/learning/quickbooks-online-best-practices-to-unlock-business-growth?trk=ondemandfile" TargetMode="External"/><Relationship Id="rId24" Type="http://schemas.openxmlformats.org/officeDocument/2006/relationships/hyperlink" Target="https://www.linkedin.com/learning/paths/caring-for-your-total-well-being-as-an-employee?trk=ondemandfile" TargetMode="External"/><Relationship Id="rId40" Type="http://schemas.openxmlformats.org/officeDocument/2006/relationships/hyperlink" Target="https://www.linkedin.com/learning/paths/dei-for-hr?trk=ondemandfile" TargetMode="External"/><Relationship Id="rId45" Type="http://schemas.openxmlformats.org/officeDocument/2006/relationships/hyperlink" Target="https://www.linkedin.com/learning/mastering-key-financial-ratios-for-career-growth?trk=ondemandfile" TargetMode="External"/><Relationship Id="rId66" Type="http://schemas.openxmlformats.org/officeDocument/2006/relationships/hyperlink" Target="https://www.linkedin.com/learning/paths/hr-leadership-in-a-hybrid-business-world?trk=ondemandfile" TargetMode="External"/><Relationship Id="rId87" Type="http://schemas.openxmlformats.org/officeDocument/2006/relationships/hyperlink" Target="https://www.linkedin.com/learning/covering-for-an-employee-on-leave-in-a-hybrid-remote-workplace?trk=ondemandfile" TargetMode="External"/><Relationship Id="rId110" Type="http://schemas.openxmlformats.org/officeDocument/2006/relationships/hyperlink" Target="https://www.linkedin.com/learning/fixed-income-fundamentals?trk=ondemandfile" TargetMode="External"/><Relationship Id="rId115" Type="http://schemas.openxmlformats.org/officeDocument/2006/relationships/hyperlink" Target="https://www.linkedin.com/learning/meeting-the-needs-of-employees-and-driving-business-results?trk=ondemandfile" TargetMode="External"/><Relationship Id="rId131" Type="http://schemas.openxmlformats.org/officeDocument/2006/relationships/hyperlink" Target="https://www.linkedin.com/learning/dismantling-stigma-a-mental-health-framework-for-hr-and-people-leaders?trk=ondemandfile" TargetMode="External"/><Relationship Id="rId136" Type="http://schemas.openxmlformats.org/officeDocument/2006/relationships/hyperlink" Target="https://www.linkedin.com/learning/corporate-financial-statement-analysis?trk=ondemandfile" TargetMode="External"/><Relationship Id="rId61" Type="http://schemas.openxmlformats.org/officeDocument/2006/relationships/hyperlink" Target="https://www.linkedin.com/learning/finance-for-non-financial-managers-23778630?trk=ondemandfile" TargetMode="External"/><Relationship Id="rId82" Type="http://schemas.openxmlformats.org/officeDocument/2006/relationships/hyperlink" Target="https://www.linkedin.com/learning/a-guide-to-understanding-financial-statements?trk=ondemandfile" TargetMode="External"/><Relationship Id="rId19" Type="http://schemas.openxmlformats.org/officeDocument/2006/relationships/hyperlink" Target="https://www.linkedin.com/learning/building-a-successful-onboarding-experience?trk=ondemandfile" TargetMode="External"/><Relationship Id="rId14" Type="http://schemas.openxmlformats.org/officeDocument/2006/relationships/hyperlink" Target="https://www.linkedin.com/learning/paths/essential-new-skills-in-finance?trk=ondemandfile" TargetMode="External"/><Relationship Id="rId30" Type="http://schemas.openxmlformats.org/officeDocument/2006/relationships/hyperlink" Target="https://www.linkedin.com/learning/paths/keys-to-success-in-personal-finance?trk=ondemandfile" TargetMode="External"/><Relationship Id="rId35" Type="http://schemas.openxmlformats.org/officeDocument/2006/relationships/hyperlink" Target="https://www.linkedin.com/learning/nano-tips-for-adding-value-to-your-organization-with-eliana-goldstein?trk=ondemandfile" TargetMode="External"/><Relationship Id="rId56" Type="http://schemas.openxmlformats.org/officeDocument/2006/relationships/hyperlink" Target="https://www.linkedin.com/learning/analysing-organisational-change-impact?trk=ondemandfile" TargetMode="External"/><Relationship Id="rId77" Type="http://schemas.openxmlformats.org/officeDocument/2006/relationships/hyperlink" Target="https://www.linkedin.com/learning/optimizing-your-candidate-outreach-strategy?trk=ondemandfile" TargetMode="External"/><Relationship Id="rId100" Type="http://schemas.openxmlformats.org/officeDocument/2006/relationships/hyperlink" Target="https://www.linkedin.com/learning/digital-banking-fundamentals?trk=ondemandfile" TargetMode="External"/><Relationship Id="rId105" Type="http://schemas.openxmlformats.org/officeDocument/2006/relationships/hyperlink" Target="https://www.linkedin.com/learning/harnessing-ai-in-the-recruiting-lifecycle?trk=ondemandfile" TargetMode="External"/><Relationship Id="rId126" Type="http://schemas.openxmlformats.org/officeDocument/2006/relationships/hyperlink" Target="https://www.linkedin.com/learning/ai-in-fintech-essential-training-24038608?trk=ondemandfile" TargetMode="External"/><Relationship Id="rId147" Type="http://schemas.openxmlformats.org/officeDocument/2006/relationships/hyperlink" Target="https://www.linkedin.com/learning/using-ai-to-improve-human-resources-practices?trk=ondemandfile" TargetMode="External"/><Relationship Id="rId8" Type="http://schemas.openxmlformats.org/officeDocument/2006/relationships/hyperlink" Target="https://www.linkedin.com/learning/paths/become-a-tech-recruiter?trk=ondemandfile" TargetMode="External"/><Relationship Id="rId51" Type="http://schemas.openxmlformats.org/officeDocument/2006/relationships/hyperlink" Target="https://www.linkedin.com/learning/paths/diversity,-equity,-inclusion,-and-belonging-for-hr-professionals-and-leaders?trk=ondemandfile" TargetMode="External"/><Relationship Id="rId72" Type="http://schemas.openxmlformats.org/officeDocument/2006/relationships/hyperlink" Target="https://www.linkedin.com/learning/foundations-of-business-banking?trk=ondemandfile" TargetMode="External"/><Relationship Id="rId93" Type="http://schemas.openxmlformats.org/officeDocument/2006/relationships/hyperlink" Target="https://www.linkedin.com/learning/diversity-recruiting-2?trk=ondemandfile" TargetMode="External"/><Relationship Id="rId98" Type="http://schemas.openxmlformats.org/officeDocument/2006/relationships/hyperlink" Target="https://www.linkedin.com/learning/derivatives-fundamentals?trk=ondemandfile" TargetMode="External"/><Relationship Id="rId121" Type="http://schemas.openxmlformats.org/officeDocument/2006/relationships/hyperlink" Target="https://www.linkedin.com/learning/the-data-science-of-using-people-analytics-24558012?trk=ondemandfile" TargetMode="External"/><Relationship Id="rId142" Type="http://schemas.openxmlformats.org/officeDocument/2006/relationships/hyperlink" Target="https://www.linkedin.com/learning/cloud-security-for-financial-services?trk=ondemandfile" TargetMode="External"/><Relationship Id="rId3" Type="http://schemas.openxmlformats.org/officeDocument/2006/relationships/hyperlink" Target="https://www.linkedin.com/learning/a-practical-guide-to-upskilling-your-organization-on-ai?trk=ondemandfile" TargetMode="External"/><Relationship Id="rId25" Type="http://schemas.openxmlformats.org/officeDocument/2006/relationships/hyperlink" Target="https://www.linkedin.com/learning/good-accounting-practice-for-businesses?trk=ondemandfile" TargetMode="External"/><Relationship Id="rId46" Type="http://schemas.openxmlformats.org/officeDocument/2006/relationships/hyperlink" Target="https://www.linkedin.com/learning/paths/the-top-skills-finance-professionals-have-right-now?trk=ondemandfile" TargetMode="External"/><Relationship Id="rId67" Type="http://schemas.openxmlformats.org/officeDocument/2006/relationships/hyperlink" Target="https://www.linkedin.com/learning/financial-basics-everyone-should-know-24296786?trk=ondemandfile" TargetMode="External"/><Relationship Id="rId116" Type="http://schemas.openxmlformats.org/officeDocument/2006/relationships/hyperlink" Target="https://www.linkedin.com/learning/introduction-to-risk-management?trk=ondemandfile" TargetMode="External"/><Relationship Id="rId137" Type="http://schemas.openxmlformats.org/officeDocument/2006/relationships/hyperlink" Target="https://www.linkedin.com/learning/hr-foundations-part-3-employee-experience?trk=ondemandfile" TargetMode="External"/><Relationship Id="rId20" Type="http://schemas.openxmlformats.org/officeDocument/2006/relationships/hyperlink" Target="https://www.linkedin.com/learning/paths/caring-for-your-total-well-being-as-a-manager?trk=ondemandfile" TargetMode="External"/><Relationship Id="rId41" Type="http://schemas.openxmlformats.org/officeDocument/2006/relationships/hyperlink" Target="https://www.linkedin.com/learning/the-future-of-ai-for-finance-and-accounting?trk=ondemandfile" TargetMode="External"/><Relationship Id="rId62" Type="http://schemas.openxmlformats.org/officeDocument/2006/relationships/hyperlink" Target="https://www.linkedin.com/learning/ethics-conversations-building-an-ethics-based-culture?trk=ondemandfile" TargetMode="External"/><Relationship Id="rId83" Type="http://schemas.openxmlformats.org/officeDocument/2006/relationships/hyperlink" Target="https://www.linkedin.com/learning/reducing-employee-turnover?trk=ondemandfile" TargetMode="External"/><Relationship Id="rId88" Type="http://schemas.openxmlformats.org/officeDocument/2006/relationships/hyperlink" Target="https://www.linkedin.com/learning/practical-blockchain-and-cryptocurrency?trk=ondemandfile" TargetMode="External"/><Relationship Id="rId111" Type="http://schemas.openxmlformats.org/officeDocument/2006/relationships/hyperlink" Target="https://www.linkedin.com/learning/ai-and-data-driven-decision-making-for-hr?trk=ondemandfile" TargetMode="External"/><Relationship Id="rId132" Type="http://schemas.openxmlformats.org/officeDocument/2006/relationships/hyperlink" Target="https://www.linkedin.com/learning/cash-flow-cycles-and-analysis?trk=ondemandfile" TargetMode="External"/><Relationship Id="rId15" Type="http://schemas.openxmlformats.org/officeDocument/2006/relationships/hyperlink" Target="https://www.linkedin.com/learning/an-hr-professional-s-guide-to-supporting-a-hybrid-workforce?trk=ondemandfile" TargetMode="External"/><Relationship Id="rId36" Type="http://schemas.openxmlformats.org/officeDocument/2006/relationships/hyperlink" Target="https://www.linkedin.com/learning/paths/dei-accountability-for-senior-leaders?trk=ondemandfile" TargetMode="External"/><Relationship Id="rId57" Type="http://schemas.openxmlformats.org/officeDocument/2006/relationships/hyperlink" Target="https://www.linkedin.com/learning/paths/essential-new-skills-in-recruiting?trk=ondemandfile" TargetMode="External"/><Relationship Id="rId106" Type="http://schemas.openxmlformats.org/officeDocument/2006/relationships/hyperlink" Target="https://www.linkedin.com/learning/esg-for-commercial-lenders?trk=ondemandfile" TargetMode="External"/><Relationship Id="rId127" Type="http://schemas.openxmlformats.org/officeDocument/2006/relationships/hyperlink" Target="https://www.linkedin.com/learning/build-a-culture-of-leadership-accountability-in-your-organization?trk=ondemandfile" TargetMode="External"/><Relationship Id="rId10" Type="http://schemas.openxmlformats.org/officeDocument/2006/relationships/hyperlink" Target="https://www.linkedin.com/learning/paths/cfi-corporate-finance-foundations-professional-certificate?trk=ondemandfile" TargetMode="External"/><Relationship Id="rId31" Type="http://schemas.openxmlformats.org/officeDocument/2006/relationships/hyperlink" Target="https://www.linkedin.com/learning/hr-reps-here-s-how-to-invest-in-your-employees?trk=ondemandfile" TargetMode="External"/><Relationship Id="rId52" Type="http://schemas.openxmlformats.org/officeDocument/2006/relationships/hyperlink" Target="https://www.linkedin.com/learning/accounting-ethics-managing-mis-and-disinformation-through-professional-skepticism?trk=ondemandfile" TargetMode="External"/><Relationship Id="rId73" Type="http://schemas.openxmlformats.org/officeDocument/2006/relationships/hyperlink" Target="https://www.linkedin.com/learning/creating-a-great-candidate-experience?trk=ondemandfile" TargetMode="External"/><Relationship Id="rId78" Type="http://schemas.openxmlformats.org/officeDocument/2006/relationships/hyperlink" Target="https://www.linkedin.com/learning/personal-finance-nano-tips-with-brittney-castro?trk=ondemandfile" TargetMode="External"/><Relationship Id="rId94" Type="http://schemas.openxmlformats.org/officeDocument/2006/relationships/hyperlink" Target="https://www.linkedin.com/learning/emerging-financial-risk-management?trk=ondemandfile" TargetMode="External"/><Relationship Id="rId99" Type="http://schemas.openxmlformats.org/officeDocument/2006/relationships/hyperlink" Target="https://www.linkedin.com/learning/administrative-human-resources-24320960?trk=ondemandfile" TargetMode="External"/><Relationship Id="rId101" Type="http://schemas.openxmlformats.org/officeDocument/2006/relationships/hyperlink" Target="https://www.linkedin.com/learning/considering-transferable-skills-in-talent-acquisition-and-retention?trk=ondemandfile" TargetMode="External"/><Relationship Id="rId122" Type="http://schemas.openxmlformats.org/officeDocument/2006/relationships/hyperlink" Target="https://www.linkedin.com/learning/leveraging-generative-ai-in-finance-and-accounting?trk=ondemandfile" TargetMode="External"/><Relationship Id="rId143" Type="http://schemas.openxmlformats.org/officeDocument/2006/relationships/hyperlink" Target="https://www.linkedin.com/learning/the-future-of-workplace-learning-2023?trk=ondemandfile" TargetMode="External"/><Relationship Id="rId148" Type="http://schemas.openxmlformats.org/officeDocument/2006/relationships/hyperlink" Target="https://www.linkedin.com/learning/foundations-of-working-capital-management?trk=ondemandfile" TargetMode="External"/><Relationship Id="rId4" Type="http://schemas.openxmlformats.org/officeDocument/2006/relationships/hyperlink" Target="https://www.linkedin.com/learning/paths/advancing-your-skills-as-an-hr-business-partner?trk=ondemandfile" TargetMode="External"/><Relationship Id="rId9" Type="http://schemas.openxmlformats.org/officeDocument/2006/relationships/hyperlink" Target="https://www.linkedin.com/learning/financial-literacy-for-employees?trk=ondemandfile" TargetMode="External"/><Relationship Id="rId26" Type="http://schemas.openxmlformats.org/officeDocument/2006/relationships/hyperlink" Target="https://www.linkedin.com/learning/paths/getting-started-in-finance-&amp;-bookkeeping?trk=ondemandfile" TargetMode="External"/><Relationship Id="rId47" Type="http://schemas.openxmlformats.org/officeDocument/2006/relationships/hyperlink" Target="https://www.linkedin.com/learning/inclusive-branding-the-secret-to-attracting-the-right-talent-for-your-organization?trk=ondemandfile" TargetMode="External"/><Relationship Id="rId68" Type="http://schemas.openxmlformats.org/officeDocument/2006/relationships/hyperlink" Target="https://www.linkedin.com/learning/hr-guidelines-everyone-should-know-2022?trk=ondemandfile" TargetMode="External"/><Relationship Id="rId89" Type="http://schemas.openxmlformats.org/officeDocument/2006/relationships/hyperlink" Target="https://www.linkedin.com/learning/hire-better-hire-faster-with-social-media-and-digital-platforms?trk=ondemandfile" TargetMode="External"/><Relationship Id="rId112" Type="http://schemas.openxmlformats.org/officeDocument/2006/relationships/hyperlink" Target="https://www.linkedin.com/learning/foreign-exchange-fundamentals?trk=ondemandfile" TargetMode="External"/><Relationship Id="rId133" Type="http://schemas.openxmlformats.org/officeDocument/2006/relationships/hyperlink" Target="https://www.linkedin.com/learning/dismantling-stigma-a-mental-health-framework-for-hr-and-people-leaders?trk=ondemandfile" TargetMode="External"/><Relationship Id="rId16" Type="http://schemas.openxmlformats.org/officeDocument/2006/relationships/hyperlink" Target="https://www.linkedin.com/learning/paths/build-skills-as-a-corporate-recruiter?trk=ondemandfile" TargetMode="External"/><Relationship Id="rId37" Type="http://schemas.openxmlformats.org/officeDocument/2006/relationships/hyperlink" Target="https://www.linkedin.com/learning/the-data-science-of-economics-banking-and-finance?trk=ondemandfile" TargetMode="External"/><Relationship Id="rId58" Type="http://schemas.openxmlformats.org/officeDocument/2006/relationships/hyperlink" Target="https://www.linkedin.com/learning/business-storytelling-for-finance?trk=ondemandfile" TargetMode="External"/><Relationship Id="rId79" Type="http://schemas.openxmlformats.org/officeDocument/2006/relationships/hyperlink" Target="https://www.linkedin.com/learning/standing-out-in-an-hr-role?trk=ondemandfile" TargetMode="External"/><Relationship Id="rId102" Type="http://schemas.openxmlformats.org/officeDocument/2006/relationships/hyperlink" Target="https://www.linkedin.com/learning/economics-for-capital-markets?trk=ondemandfile" TargetMode="External"/><Relationship Id="rId123" Type="http://schemas.openxmlformats.org/officeDocument/2006/relationships/hyperlink" Target="https://www.linkedin.com/learning/virtual-recruiting?trk=ondemandfile" TargetMode="External"/><Relationship Id="rId144" Type="http://schemas.openxmlformats.org/officeDocument/2006/relationships/hyperlink" Target="https://www.linkedin.com/learning/corporate-finance-environmental-social-and-governance-esg?trk=ondemandfile" TargetMode="External"/><Relationship Id="rId90" Type="http://schemas.openxmlformats.org/officeDocument/2006/relationships/hyperlink" Target="https://www.linkedin.com/learning/understanding-the-cash-conversion-cycle-for-business?trk=ondemandfile" TargetMode="External"/></Relationships>
</file>

<file path=xl/worksheets/_rels/sheet12.xml.rels><?xml version="1.0" encoding="UTF-8" standalone="yes"?>
<Relationships xmlns="http://schemas.openxmlformats.org/package/2006/relationships"><Relationship Id="rId117" Type="http://schemas.openxmlformats.org/officeDocument/2006/relationships/hyperlink" Target="https://www.linkedin.com/learning/leading-deib-change-a-methodology?trk=ondemandfile" TargetMode="External"/><Relationship Id="rId21" Type="http://schemas.openxmlformats.org/officeDocument/2006/relationships/hyperlink" Target="https://www.linkedin.com/learning/build-an-online-networking-plan-to-land-your-next-role?trk=ondemandfile" TargetMode="External"/><Relationship Id="rId42" Type="http://schemas.openxmlformats.org/officeDocument/2006/relationships/hyperlink" Target="https://www.linkedin.com/learning/what-is-change-management?trk=ondemandfile" TargetMode="External"/><Relationship Id="rId63" Type="http://schemas.openxmlformats.org/officeDocument/2006/relationships/hyperlink" Target="https://www.linkedin.com/learning/ai-agents-preparing-your-organization-for-change-as-a-business-leader?trk=ondemandfile" TargetMode="External"/><Relationship Id="rId84" Type="http://schemas.openxmlformats.org/officeDocument/2006/relationships/hyperlink" Target="https://www.linkedin.com/learning/nano-tips-for-giving-and-receiving-feedback-with-lorraine-k-lee?trk=ondemandfile" TargetMode="External"/><Relationship Id="rId138" Type="http://schemas.openxmlformats.org/officeDocument/2006/relationships/hyperlink" Target="https://www.linkedin.com/learning/making-the-move-to-middle-management?trk=ondemandfile" TargetMode="External"/><Relationship Id="rId107" Type="http://schemas.openxmlformats.org/officeDocument/2006/relationships/hyperlink" Target="https://www.linkedin.com/learning/reorganize-and-transition-your-team-for-change?trk=ondemandfile" TargetMode="External"/><Relationship Id="rId11" Type="http://schemas.openxmlformats.org/officeDocument/2006/relationships/hyperlink" Target="https://www.linkedin.com/learning/change-management-roadmap-to-execution?trk=ondemandfile" TargetMode="External"/><Relationship Id="rId32" Type="http://schemas.openxmlformats.org/officeDocument/2006/relationships/hyperlink" Target="https://www.linkedin.com/learning/paths/manage-change-and-adapt-with-less-stress?trk=ondemandfile" TargetMode="External"/><Relationship Id="rId37" Type="http://schemas.openxmlformats.org/officeDocument/2006/relationships/hyperlink" Target="https://www.linkedin.com/learning/driving-your-career-in-a-direction-that-s-right-for-you?trk=ondemandfile" TargetMode="External"/><Relationship Id="rId53" Type="http://schemas.openxmlformats.org/officeDocument/2006/relationships/hyperlink" Target="https://www.linkedin.com/learning/paths/skills-for-advancing-as-a-woman-in-leadership?trk=ondemandfile" TargetMode="External"/><Relationship Id="rId58" Type="http://schemas.openxmlformats.org/officeDocument/2006/relationships/hyperlink" Target="https://www.linkedin.com/learning/how-to-measure-and-improve-organizational-performance?trk=ondemandfile" TargetMode="External"/><Relationship Id="rId74" Type="http://schemas.openxmlformats.org/officeDocument/2006/relationships/hyperlink" Target="https://www.linkedin.com/learning/nano-tips-for-advancing-your-career-with-sho-dewan?trk=ondemandfile" TargetMode="External"/><Relationship Id="rId79" Type="http://schemas.openxmlformats.org/officeDocument/2006/relationships/hyperlink" Target="https://www.linkedin.com/learning/how-to-be-an-inclusive-leader-getabstract-summary?trk=ondemandfile" TargetMode="External"/><Relationship Id="rId102" Type="http://schemas.openxmlformats.org/officeDocument/2006/relationships/hyperlink" Target="https://www.linkedin.com/learning/using-ai-to-make-a-career-switch?trk=ondemandfile" TargetMode="External"/><Relationship Id="rId123" Type="http://schemas.openxmlformats.org/officeDocument/2006/relationships/hyperlink" Target="https://www.linkedin.com/learning/effective-sponsorship-across-difference-for-sponsors?trk=ondemandfile" TargetMode="External"/><Relationship Id="rId128" Type="http://schemas.openxmlformats.org/officeDocument/2006/relationships/hyperlink" Target="https://www.linkedin.com/learning/nano-tips-for-business-etiquette-to-accelerate-your-career-with-ziying-zhou?trk=ondemandfile" TargetMode="External"/><Relationship Id="rId5" Type="http://schemas.openxmlformats.org/officeDocument/2006/relationships/hyperlink" Target="https://www.linkedin.com/learning/ai-productivity-hacks-to-reimagine-your-workday-and-career?trk=ondemandfile" TargetMode="External"/><Relationship Id="rId90" Type="http://schemas.openxmlformats.org/officeDocument/2006/relationships/hyperlink" Target="https://www.linkedin.com/learning/skills-to-build-stronger-work-relationships?trk=ondemandfile" TargetMode="External"/><Relationship Id="rId95" Type="http://schemas.openxmlformats.org/officeDocument/2006/relationships/hyperlink" Target="https://www.linkedin.com/learning/change-management-tips-for-leaders?trk=ondemandfile" TargetMode="External"/><Relationship Id="rId22" Type="http://schemas.openxmlformats.org/officeDocument/2006/relationships/hyperlink" Target="https://www.linkedin.com/learning/paths/develop-the-skills-to-manage-others-effectively?trk=ondemandfile" TargetMode="External"/><Relationship Id="rId27" Type="http://schemas.openxmlformats.org/officeDocument/2006/relationships/hyperlink" Target="https://www.linkedin.com/learning/making-a-difference-how-to-advocate-for-the-change-you-want?trk=ondemandfile" TargetMode="External"/><Relationship Id="rId43" Type="http://schemas.openxmlformats.org/officeDocument/2006/relationships/hyperlink" Target="https://www.linkedin.com/learning/giving-and-receiving-feedback-18926015?trk=ondemandfile" TargetMode="External"/><Relationship Id="rId48" Type="http://schemas.openxmlformats.org/officeDocument/2006/relationships/hyperlink" Target="https://www.linkedin.com/learning/analysing-organisational-change-impact?trk=ondemandfile" TargetMode="External"/><Relationship Id="rId64" Type="http://schemas.openxmlformats.org/officeDocument/2006/relationships/hyperlink" Target="https://www.linkedin.com/learning/how-to-stay-goal-focused?trk=ondemandfile" TargetMode="External"/><Relationship Id="rId69" Type="http://schemas.openxmlformats.org/officeDocument/2006/relationships/hyperlink" Target="https://www.linkedin.com/learning/change-management-tips-for-individuals?trk=ondemandfile" TargetMode="External"/><Relationship Id="rId113" Type="http://schemas.openxmlformats.org/officeDocument/2006/relationships/hyperlink" Target="https://www.linkedin.com/learning/change-readiness-for-leaders-teams-and-organizations?trk=ondemandfile" TargetMode="External"/><Relationship Id="rId118" Type="http://schemas.openxmlformats.org/officeDocument/2006/relationships/hyperlink" Target="https://www.linkedin.com/learning/the-leap-to-leader-go-from-management-to-leadership?trk=ondemandfile" TargetMode="External"/><Relationship Id="rId134" Type="http://schemas.openxmlformats.org/officeDocument/2006/relationships/hyperlink" Target="https://www.linkedin.com/learning/making-the-move-from-individual-contributor-to-manager?trk=ondemandfile" TargetMode="External"/><Relationship Id="rId139" Type="http://schemas.openxmlformats.org/officeDocument/2006/relationships/hyperlink" Target="https://www.linkedin.com/learning/managing-employee-performance-problems-23678184?trk=ondemandfile" TargetMode="External"/><Relationship Id="rId80" Type="http://schemas.openxmlformats.org/officeDocument/2006/relationships/hyperlink" Target="https://www.linkedin.com/learning/nano-tips-for-conscious-communication-to-grow-your-career-with-ravi-rajani?trk=ondemandfile" TargetMode="External"/><Relationship Id="rId85" Type="http://schemas.openxmlformats.org/officeDocument/2006/relationships/hyperlink" Target="https://www.linkedin.com/learning/change-management-foundations-10041380?trk=ondemandfile" TargetMode="External"/><Relationship Id="rId12" Type="http://schemas.openxmlformats.org/officeDocument/2006/relationships/hyperlink" Target="https://www.linkedin.com/learning/paths/build-change-management-skills-as-a-senior-manager?trk=ondemandfile" TargetMode="External"/><Relationship Id="rId17" Type="http://schemas.openxmlformats.org/officeDocument/2006/relationships/hyperlink" Target="https://www.linkedin.com/learning/becoming-more-coachable?trk=ondemandfile" TargetMode="External"/><Relationship Id="rId33" Type="http://schemas.openxmlformats.org/officeDocument/2006/relationships/hyperlink" Target="https://www.linkedin.com/learning/creating-your-internal-mobility-career-plan?trk=ondemandfile" TargetMode="External"/><Relationship Id="rId38" Type="http://schemas.openxmlformats.org/officeDocument/2006/relationships/hyperlink" Target="https://www.linkedin.com/learning/paths/how-to-position-yourself-for-promotion?trk=ondemandfile" TargetMode="External"/><Relationship Id="rId59" Type="http://schemas.openxmlformats.org/officeDocument/2006/relationships/hyperlink" Target="https://www.linkedin.com/learning/paths/the-top-skills-professionals-have-right-now?trk=ondemandfile" TargetMode="External"/><Relationship Id="rId103" Type="http://schemas.openxmlformats.org/officeDocument/2006/relationships/hyperlink" Target="https://www.linkedin.com/learning/navigating-rapid-workplace-change-as-a-team?trk=ondemandfile" TargetMode="External"/><Relationship Id="rId108" Type="http://schemas.openxmlformats.org/officeDocument/2006/relationships/hyperlink" Target="https://www.linkedin.com/learning/how-to-boost-your-productivity-with-ai-tools?trk=ondemandfile" TargetMode="External"/><Relationship Id="rId124" Type="http://schemas.openxmlformats.org/officeDocument/2006/relationships/hyperlink" Target="https://www.linkedin.com/learning/fail-better-using-mistakes-to-improve-performance?trk=ondemandfile" TargetMode="External"/><Relationship Id="rId129" Type="http://schemas.openxmlformats.org/officeDocument/2006/relationships/hyperlink" Target="https://www.linkedin.com/learning/taking-the-fear-out-of-feedback?trk=ondemandfile" TargetMode="External"/><Relationship Id="rId54" Type="http://schemas.openxmlformats.org/officeDocument/2006/relationships/hyperlink" Target="https://www.linkedin.com/learning/goal-driven-organizational-change-for-business-leaders?trk=ondemandfile" TargetMode="External"/><Relationship Id="rId70" Type="http://schemas.openxmlformats.org/officeDocument/2006/relationships/hyperlink" Target="https://www.linkedin.com/learning/landing-a-job-as-a-skills-first-candidate?trk=ondemandfile" TargetMode="External"/><Relationship Id="rId75" Type="http://schemas.openxmlformats.org/officeDocument/2006/relationships/hyperlink" Target="https://www.linkedin.com/learning/the-catalyst-how-to-change-anyone-s-mind-book-bite?trk=ondemandfile" TargetMode="External"/><Relationship Id="rId91" Type="http://schemas.openxmlformats.org/officeDocument/2006/relationships/hyperlink" Target="https://www.linkedin.com/learning/digital-transformation-tips-24514659?trk=ondemandfile" TargetMode="External"/><Relationship Id="rId96" Type="http://schemas.openxmlformats.org/officeDocument/2006/relationships/hyperlink" Target="https://www.linkedin.com/learning/the-unspoken-rules-of-high-performers-and-high-potentials?trk=ondemandfile" TargetMode="External"/><Relationship Id="rId140" Type="http://schemas.openxmlformats.org/officeDocument/2006/relationships/hyperlink" Target="https://www.linkedin.com/learning/the-manager-s-guide-to-career-conversations-in-the-age-of-ai?trk=ondemandfile" TargetMode="External"/><Relationship Id="rId1" Type="http://schemas.openxmlformats.org/officeDocument/2006/relationships/hyperlink" Target="https://www.linkedin.com/learning/accelerating-your-career-as-a-remote-or-hybrid-employee?trk=ondemandfile" TargetMode="External"/><Relationship Id="rId6" Type="http://schemas.openxmlformats.org/officeDocument/2006/relationships/hyperlink" Target="https://www.linkedin.com/learning/paths/advance-your-leadership-skills-as-an-individual-contributor?trk=ondemandfile" TargetMode="External"/><Relationship Id="rId23" Type="http://schemas.openxmlformats.org/officeDocument/2006/relationships/hyperlink" Target="https://www.linkedin.com/learning/experiencing-culture-change-8-strategies-to-set-yourself-up-for-success?trk=ondemandfile" TargetMode="External"/><Relationship Id="rId28" Type="http://schemas.openxmlformats.org/officeDocument/2006/relationships/hyperlink" Target="https://www.linkedin.com/learning/paths/improve-your-change-communication-skills?trk=ondemandfile" TargetMode="External"/><Relationship Id="rId49" Type="http://schemas.openxmlformats.org/officeDocument/2006/relationships/hyperlink" Target="https://www.linkedin.com/learning/how-to-articulate-your-value-to-your-boss?trk=ondemandfile" TargetMode="External"/><Relationship Id="rId114" Type="http://schemas.openxmlformats.org/officeDocument/2006/relationships/hyperlink" Target="https://www.linkedin.com/learning/setting-a-vision-how-to-gain-clarity-on-your-goals?trk=ondemandfile" TargetMode="External"/><Relationship Id="rId119" Type="http://schemas.openxmlformats.org/officeDocument/2006/relationships/hyperlink" Target="https://www.linkedin.com/learning/overcoming-resistance-a-leadership-change-management-model-for-dei?trk=ondemandfile" TargetMode="External"/><Relationship Id="rId44" Type="http://schemas.openxmlformats.org/officeDocument/2006/relationships/hyperlink" Target="https://www.linkedin.com/learning/paths/leading-your-team-to-excellence?trk=ondemandfile" TargetMode="External"/><Relationship Id="rId60" Type="http://schemas.openxmlformats.org/officeDocument/2006/relationships/hyperlink" Target="https://www.linkedin.com/learning/nano-tips-for-leading-change-as-a-new-manager-with-chris-williams?trk=ondemandfile" TargetMode="External"/><Relationship Id="rId65" Type="http://schemas.openxmlformats.org/officeDocument/2006/relationships/hyperlink" Target="https://www.linkedin.com/learning/navigating-environmental-sustainability-a-guide-for-leaders?trk=ondemandfile" TargetMode="External"/><Relationship Id="rId81" Type="http://schemas.openxmlformats.org/officeDocument/2006/relationships/hyperlink" Target="https://www.linkedin.com/learning/learning-design-thinking-lead-change-in-your-organization-24519030?trk=ondemandfile" TargetMode="External"/><Relationship Id="rId86" Type="http://schemas.openxmlformats.org/officeDocument/2006/relationships/hyperlink" Target="https://www.linkedin.com/learning/negotiating-your-job-offer-and-salary?trk=ondemandfile" TargetMode="External"/><Relationship Id="rId130" Type="http://schemas.openxmlformats.org/officeDocument/2006/relationships/hyperlink" Target="https://www.linkedin.com/learning/leveraging-your-transferable-skills-to-drive-your-career?trk=ondemandfile" TargetMode="External"/><Relationship Id="rId135" Type="http://schemas.openxmlformats.org/officeDocument/2006/relationships/hyperlink" Target="https://www.linkedin.com/learning/climbing-the-five-tiers-of-career-development?trk=ondemandfile" TargetMode="External"/><Relationship Id="rId13" Type="http://schemas.openxmlformats.org/officeDocument/2006/relationships/hyperlink" Target="https://www.linkedin.com/learning/asking-for-feedback-as-an-employee?trk=ondemandfile" TargetMode="External"/><Relationship Id="rId18" Type="http://schemas.openxmlformats.org/officeDocument/2006/relationships/hyperlink" Target="https://www.linkedin.com/learning/paths/build-coaching-and-employee-development-skills-as-an-aspiring-manager?trk=ondemandfile" TargetMode="External"/><Relationship Id="rId39" Type="http://schemas.openxmlformats.org/officeDocument/2006/relationships/hyperlink" Target="https://www.linkedin.com/learning/preparing-yourself-for-change-24296690?trk=ondemandfile" TargetMode="External"/><Relationship Id="rId109" Type="http://schemas.openxmlformats.org/officeDocument/2006/relationships/hyperlink" Target="https://www.linkedin.com/learning/trauma-informed-change-management?trk=ondemandfile" TargetMode="External"/><Relationship Id="rId34" Type="http://schemas.openxmlformats.org/officeDocument/2006/relationships/hyperlink" Target="https://www.linkedin.com/learning/paths/enhance-your-leadership-skills?trk=ondemandfile" TargetMode="External"/><Relationship Id="rId50" Type="http://schemas.openxmlformats.org/officeDocument/2006/relationships/hyperlink" Target="https://www.linkedin.com/learning/paths/master-in-demand-professional-soft-skills?trk=ondemandfile" TargetMode="External"/><Relationship Id="rId55" Type="http://schemas.openxmlformats.org/officeDocument/2006/relationships/hyperlink" Target="https://www.linkedin.com/learning/how-to-find-the-work-you-love?trk=ondemandfile" TargetMode="External"/><Relationship Id="rId76" Type="http://schemas.openxmlformats.org/officeDocument/2006/relationships/hyperlink" Target="https://www.linkedin.com/learning/nano-tips-for-building-a-supportive-network-with-gemma-tatiana-and-erin?trk=ondemandfile" TargetMode="External"/><Relationship Id="rId97" Type="http://schemas.openxmlformats.org/officeDocument/2006/relationships/hyperlink" Target="https://www.linkedin.com/learning/effectively-leading-digital-transformation-22877673?trk=ondemandfile" TargetMode="External"/><Relationship Id="rId104" Type="http://schemas.openxmlformats.org/officeDocument/2006/relationships/hyperlink" Target="https://www.linkedin.com/learning/effective-career-change-strategies-for-young-professionals?trk=ondemandfile" TargetMode="External"/><Relationship Id="rId120" Type="http://schemas.openxmlformats.org/officeDocument/2006/relationships/hyperlink" Target="https://www.linkedin.com/learning/building-your-career?trk=ondemandfile" TargetMode="External"/><Relationship Id="rId125" Type="http://schemas.openxmlformats.org/officeDocument/2006/relationships/hyperlink" Target="https://www.linkedin.com/learning/how-to-build-a-secret-circle-of-mentors?trk=ondemandfile" TargetMode="External"/><Relationship Id="rId141" Type="http://schemas.openxmlformats.org/officeDocument/2006/relationships/hyperlink" Target="https://www.linkedin.com/learning/making-the-move-to-executive-leadership?trk=ondemandfile" TargetMode="External"/><Relationship Id="rId7" Type="http://schemas.openxmlformats.org/officeDocument/2006/relationships/hyperlink" Target="https://www.linkedin.com/learning/change-management-plan-on-a-page?trk=ondemandfile" TargetMode="External"/><Relationship Id="rId71" Type="http://schemas.openxmlformats.org/officeDocument/2006/relationships/hyperlink" Target="https://www.linkedin.com/learning/flux-8-tips-for-thriving-in-constant-change-book-bite?trk=ondemandfile" TargetMode="External"/><Relationship Id="rId92" Type="http://schemas.openxmlformats.org/officeDocument/2006/relationships/hyperlink" Target="https://www.linkedin.com/learning/stand-out-as-a-power-performer-at-work?trk=ondemandfile" TargetMode="External"/><Relationship Id="rId2" Type="http://schemas.openxmlformats.org/officeDocument/2006/relationships/hyperlink" Target="https://www.linkedin.com/learning/paths/advance-your-career-as-an-individual-contributor?trk=ondemandfile" TargetMode="External"/><Relationship Id="rId29" Type="http://schemas.openxmlformats.org/officeDocument/2006/relationships/hyperlink" Target="https://www.linkedin.com/learning/career-advocacy-how-to-make-your-next-move?trk=ondemandfile" TargetMode="External"/><Relationship Id="rId24" Type="http://schemas.openxmlformats.org/officeDocument/2006/relationships/hyperlink" Target="https://www.linkedin.com/learning/paths/develop-the-skills-to-lead-during-times-of-change?trk=ondemandfile" TargetMode="External"/><Relationship Id="rId40" Type="http://schemas.openxmlformats.org/officeDocument/2006/relationships/hyperlink" Target="https://www.linkedin.com/learning/future-proofing-your-career?trk=ondemandfile" TargetMode="External"/><Relationship Id="rId45" Type="http://schemas.openxmlformats.org/officeDocument/2006/relationships/hyperlink" Target="https://www.linkedin.com/learning/the-power-of-luck-creating-positive-outcomes?trk=ondemandfile" TargetMode="External"/><Relationship Id="rId66" Type="http://schemas.openxmlformats.org/officeDocument/2006/relationships/hyperlink" Target="https://www.linkedin.com/learning/how-to-think-bigger-about-your-career?trk=ondemandfile" TargetMode="External"/><Relationship Id="rId87" Type="http://schemas.openxmlformats.org/officeDocument/2006/relationships/hyperlink" Target="https://www.linkedin.com/learning/how-marketers-can-lead-change-management-for-marketing-transformations?trk=ondemandfile" TargetMode="External"/><Relationship Id="rId110" Type="http://schemas.openxmlformats.org/officeDocument/2006/relationships/hyperlink" Target="https://www.linkedin.com/learning/nano-tips-to-fast-track-your-career-with-tiffany-uman?trk=ondemandfile" TargetMode="External"/><Relationship Id="rId115" Type="http://schemas.openxmlformats.org/officeDocument/2006/relationships/hyperlink" Target="https://www.linkedin.com/learning/coaching-yourself-and-your-team-from-uncertainty-to-action?trk=ondemandfile" TargetMode="External"/><Relationship Id="rId131" Type="http://schemas.openxmlformats.org/officeDocument/2006/relationships/hyperlink" Target="https://www.linkedin.com/learning/being-a-good-mentee?trk=ondemandfile" TargetMode="External"/><Relationship Id="rId136" Type="http://schemas.openxmlformats.org/officeDocument/2006/relationships/hyperlink" Target="https://www.linkedin.com/learning/figuring-out-your-next-move?trk=ondemandfile" TargetMode="External"/><Relationship Id="rId61" Type="http://schemas.openxmlformats.org/officeDocument/2006/relationships/hyperlink" Target="https://www.linkedin.com/learning/how-to-pivot-your-career?trk=ondemandfile" TargetMode="External"/><Relationship Id="rId82" Type="http://schemas.openxmlformats.org/officeDocument/2006/relationships/hyperlink" Target="https://www.linkedin.com/learning/nano-tips-for-finding-career-clarity-with-diana-yk-chan?trk=ondemandfile" TargetMode="External"/><Relationship Id="rId19" Type="http://schemas.openxmlformats.org/officeDocument/2006/relationships/hyperlink" Target="https://www.linkedin.com/learning/embracing-unexpected-change-with-audio-descriptions?trk=ondemandfile" TargetMode="External"/><Relationship Id="rId14" Type="http://schemas.openxmlformats.org/officeDocument/2006/relationships/hyperlink" Target="https://www.linkedin.com/learning/paths/build-and-manage-high-impact-teams?trk=ondemandfile" TargetMode="External"/><Relationship Id="rId30" Type="http://schemas.openxmlformats.org/officeDocument/2006/relationships/hyperlink" Target="https://www.linkedin.com/learning/paths/develop-your-skills-as-a-new-or-emerging-people-leader?trk=ondemandfile" TargetMode="External"/><Relationship Id="rId35" Type="http://schemas.openxmlformats.org/officeDocument/2006/relationships/hyperlink" Target="https://www.linkedin.com/learning/nano-tips-to-thrive-in-uncertainty-and-embrace-change-with-shade-zahrai?trk=ondemandfile" TargetMode="External"/><Relationship Id="rId56" Type="http://schemas.openxmlformats.org/officeDocument/2006/relationships/hyperlink" Target="https://www.linkedin.com/learning/paths/the-top-skills-business-professionals-have-right-now?trk=ondemandfile" TargetMode="External"/><Relationship Id="rId77" Type="http://schemas.openxmlformats.org/officeDocument/2006/relationships/hyperlink" Target="https://www.linkedin.com/learning/becoming-an-ai-first-product-leader?trk=ondemandfile" TargetMode="External"/><Relationship Id="rId100" Type="http://schemas.openxmlformats.org/officeDocument/2006/relationships/hyperlink" Target="https://www.linkedin.com/learning/unconventional-career-advice-you-actually-need?trk=ondemandfile" TargetMode="External"/><Relationship Id="rId105" Type="http://schemas.openxmlformats.org/officeDocument/2006/relationships/hyperlink" Target="https://www.linkedin.com/learning/moving-past-change-fatigue-to-the-growth-edge?trk=ondemandfile" TargetMode="External"/><Relationship Id="rId126" Type="http://schemas.openxmlformats.org/officeDocument/2006/relationships/hyperlink" Target="https://www.linkedin.com/learning/how-to-use-rejection-to-your-advantage?trk=ondemandfile" TargetMode="External"/><Relationship Id="rId8" Type="http://schemas.openxmlformats.org/officeDocument/2006/relationships/hyperlink" Target="https://www.linkedin.com/learning/paths/build-change-management-skills-as-a-new-manager?trk=ondemandfile" TargetMode="External"/><Relationship Id="rId51" Type="http://schemas.openxmlformats.org/officeDocument/2006/relationships/hyperlink" Target="https://www.linkedin.com/learning/from-ai-anxiety-to-action-a-leader-s-guide-to-ai-readiness?trk=ondemandfile" TargetMode="External"/><Relationship Id="rId72" Type="http://schemas.openxmlformats.org/officeDocument/2006/relationships/hyperlink" Target="https://www.linkedin.com/learning/making-tough-career-decisions?trk=ondemandfile" TargetMode="External"/><Relationship Id="rId93" Type="http://schemas.openxmlformats.org/officeDocument/2006/relationships/hyperlink" Target="https://www.linkedin.com/learning/leading-change-essential-skills-for-program-and-project-sponsors?trk=ondemandfile" TargetMode="External"/><Relationship Id="rId98" Type="http://schemas.openxmlformats.org/officeDocument/2006/relationships/hyperlink" Target="https://www.linkedin.com/learning/tips-to-coach-yourself-to-high-performance-daily?trk=ondemandfile" TargetMode="External"/><Relationship Id="rId121" Type="http://schemas.openxmlformats.org/officeDocument/2006/relationships/hyperlink" Target="https://www.linkedin.com/learning/closing-the-seven-power-gaps-that-limit-your-career?trk=ondemandfile" TargetMode="External"/><Relationship Id="rId142" Type="http://schemas.openxmlformats.org/officeDocument/2006/relationships/hyperlink" Target="https://www.linkedin.com/learning/the-career-transition-playbook-for-leaders?trk=ondemandfile" TargetMode="External"/><Relationship Id="rId3" Type="http://schemas.openxmlformats.org/officeDocument/2006/relationships/hyperlink" Target="https://www.linkedin.com/learning/adapt-and-thrive-change-management-skills-every-project-manager-needs?trk=ondemandfile" TargetMode="External"/><Relationship Id="rId25" Type="http://schemas.openxmlformats.org/officeDocument/2006/relationships/hyperlink" Target="https://www.linkedin.com/learning/building-career-agility-and-resilience-in-the-age-of-ai?trk=ondemandfile" TargetMode="External"/><Relationship Id="rId46" Type="http://schemas.openxmlformats.org/officeDocument/2006/relationships/hyperlink" Target="https://www.linkedin.com/learning/having-an-honest-career-conversation-with-your-boss?trk=ondemandfile" TargetMode="External"/><Relationship Id="rId67" Type="http://schemas.openxmlformats.org/officeDocument/2006/relationships/hyperlink" Target="https://www.linkedin.com/learning/advocating-for-change-in-your-organization?trk=ondemandfile" TargetMode="External"/><Relationship Id="rId116" Type="http://schemas.openxmlformats.org/officeDocument/2006/relationships/hyperlink" Target="https://www.linkedin.com/learning/maintaining-a-high-performance-team?trk=ondemandfile" TargetMode="External"/><Relationship Id="rId137" Type="http://schemas.openxmlformats.org/officeDocument/2006/relationships/hyperlink" Target="https://www.linkedin.com/learning/increasing-tech-team-productivity-tools-strategies-and-workflows-for-high-performance?trk=ondemandfile" TargetMode="External"/><Relationship Id="rId20" Type="http://schemas.openxmlformats.org/officeDocument/2006/relationships/hyperlink" Target="https://www.linkedin.com/learning/paths/change-management-professional-certificate-by-linkedin-learning?trk=ondemandfile" TargetMode="External"/><Relationship Id="rId41" Type="http://schemas.openxmlformats.org/officeDocument/2006/relationships/hyperlink" Target="https://www.linkedin.com/learning/paths/internal-mobility:-landing-a-new-job-within-your-current-company?trk=ondemandfile" TargetMode="External"/><Relationship Id="rId62" Type="http://schemas.openxmlformats.org/officeDocument/2006/relationships/hyperlink" Target="https://www.linkedin.com/learning/paths/transition-from-manager-to-senior-manager?trk=ondemandfile" TargetMode="External"/><Relationship Id="rId83" Type="http://schemas.openxmlformats.org/officeDocument/2006/relationships/hyperlink" Target="https://www.linkedin.com/learning/what-not-to-do-on-change-work?trk=ondemandfile" TargetMode="External"/><Relationship Id="rId88" Type="http://schemas.openxmlformats.org/officeDocument/2006/relationships/hyperlink" Target="https://www.linkedin.com/learning/recognizing-and-seizing-opportunity-at-work?trk=ondemandfile" TargetMode="External"/><Relationship Id="rId111" Type="http://schemas.openxmlformats.org/officeDocument/2006/relationships/hyperlink" Target="https://www.linkedin.com/learning/driving-change-through-impactful-communication?trk=ondemandfile" TargetMode="External"/><Relationship Id="rId132" Type="http://schemas.openxmlformats.org/officeDocument/2006/relationships/hyperlink" Target="https://www.linkedin.com/learning/empowering-bipoc-through-mentorship?trk=ondemandfile" TargetMode="External"/><Relationship Id="rId15" Type="http://schemas.openxmlformats.org/officeDocument/2006/relationships/hyperlink" Target="https://www.linkedin.com/learning/designing-workplaces-for-employee-engagement?trk=ondemandfile" TargetMode="External"/><Relationship Id="rId36" Type="http://schemas.openxmlformats.org/officeDocument/2006/relationships/hyperlink" Target="https://www.linkedin.com/learning/paths/support-your-well-being-during-times-of-change-and-uncertainty?trk=ondemandfile" TargetMode="External"/><Relationship Id="rId57" Type="http://schemas.openxmlformats.org/officeDocument/2006/relationships/hyperlink" Target="https://www.linkedin.com/learning/leading-through-challenges-strategies-for-executive-leaders?trk=ondemandfile" TargetMode="External"/><Relationship Id="rId106" Type="http://schemas.openxmlformats.org/officeDocument/2006/relationships/hyperlink" Target="https://www.linkedin.com/learning/how-to-advocate-for-yourself-in-your-career-nano-tips-with-tiffany-uman?trk=ondemandfile" TargetMode="External"/><Relationship Id="rId127" Type="http://schemas.openxmlformats.org/officeDocument/2006/relationships/hyperlink" Target="https://www.linkedin.com/learning/mentorship-sponsorship-and-lifting-others-as-you-climb?trk=ondemandfile" TargetMode="External"/><Relationship Id="rId10" Type="http://schemas.openxmlformats.org/officeDocument/2006/relationships/hyperlink" Target="https://www.linkedin.com/learning/paths/advance-your-skills-as-a-manager?trk=ondemandfile" TargetMode="External"/><Relationship Id="rId31" Type="http://schemas.openxmlformats.org/officeDocument/2006/relationships/hyperlink" Target="https://www.linkedin.com/learning/master-of-change-how-to-thrive-in-unstable-times?trk=ondemandfile" TargetMode="External"/><Relationship Id="rId52" Type="http://schemas.openxmlformats.org/officeDocument/2006/relationships/hyperlink" Target="https://www.linkedin.com/learning/how-to-change-careers-by-building-a-powerful-linkedin-profile?trk=ondemandfile" TargetMode="External"/><Relationship Id="rId73" Type="http://schemas.openxmlformats.org/officeDocument/2006/relationships/hyperlink" Target="https://www.linkedin.com/learning/how-to-lead-and-inspire-change?trk=ondemandfile" TargetMode="External"/><Relationship Id="rId78" Type="http://schemas.openxmlformats.org/officeDocument/2006/relationships/hyperlink" Target="https://www.linkedin.com/learning/nano-tips-for-career-growth-from-today-s-top-business-leaders?trk=ondemandfile" TargetMode="External"/><Relationship Id="rId94" Type="http://schemas.openxmlformats.org/officeDocument/2006/relationships/hyperlink" Target="https://www.linkedin.com/learning/success-stories-with-dave-crenshaw?trk=ondemandfile" TargetMode="External"/><Relationship Id="rId99" Type="http://schemas.openxmlformats.org/officeDocument/2006/relationships/hyperlink" Target="https://www.linkedin.com/learning/initiating-change-as-a-leader?trk=ondemandfile" TargetMode="External"/><Relationship Id="rId101" Type="http://schemas.openxmlformats.org/officeDocument/2006/relationships/hyperlink" Target="https://www.linkedin.com/learning/leading-your-team-through-change?trk=ondemandfile" TargetMode="External"/><Relationship Id="rId122" Type="http://schemas.openxmlformats.org/officeDocument/2006/relationships/hyperlink" Target="https://www.linkedin.com/learning/courageous-questions-to-help-nail-your-performance-review?trk=ondemandfile" TargetMode="External"/><Relationship Id="rId4" Type="http://schemas.openxmlformats.org/officeDocument/2006/relationships/hyperlink" Target="https://www.linkedin.com/learning/paths/build-change-management-skills-as-a-middle-manager?trk=ondemandfile" TargetMode="External"/><Relationship Id="rId9" Type="http://schemas.openxmlformats.org/officeDocument/2006/relationships/hyperlink" Target="https://www.linkedin.com/learning/amplify-your-critical-thinking-with-generative-ai?trk=ondemandfile" TargetMode="External"/><Relationship Id="rId26" Type="http://schemas.openxmlformats.org/officeDocument/2006/relationships/hyperlink" Target="https://www.linkedin.com/learning/paths/develop-your-skills-as-a-new-manager?trk=ondemandfile" TargetMode="External"/><Relationship Id="rId47" Type="http://schemas.openxmlformats.org/officeDocument/2006/relationships/hyperlink" Target="https://www.linkedin.com/learning/paths/managing-your-productivity-and-your-career-in-a-changing-job-market?trk=ondemandfile" TargetMode="External"/><Relationship Id="rId68" Type="http://schemas.openxmlformats.org/officeDocument/2006/relationships/hyperlink" Target="https://www.linkedin.com/learning/identity-crisis-how-to-realign-your-career-with-your-life?trk=ondemandfile" TargetMode="External"/><Relationship Id="rId89" Type="http://schemas.openxmlformats.org/officeDocument/2006/relationships/hyperlink" Target="https://www.linkedin.com/learning/leading-with-generative-ai-master-change-management-for-success?trk=ondemandfile" TargetMode="External"/><Relationship Id="rId112" Type="http://schemas.openxmlformats.org/officeDocument/2006/relationships/hyperlink" Target="https://www.linkedin.com/learning/navigating-internal-mobility-as-an-employee?trk=ondemandfile" TargetMode="External"/><Relationship Id="rId133" Type="http://schemas.openxmlformats.org/officeDocument/2006/relationships/hyperlink" Target="https://www.linkedin.com/learning/nano-tips-for-building-soft-skills-with-elayne-fluker?trk=ondemandfile" TargetMode="External"/><Relationship Id="rId16" Type="http://schemas.openxmlformats.org/officeDocument/2006/relationships/hyperlink" Target="https://www.linkedin.com/learning/paths/build-change-management-skills-as-an-aspiring-manager?trk=ondemandfile" TargetMode="External"/></Relationships>
</file>

<file path=xl/worksheets/_rels/sheet13.xml.rels><?xml version="1.0" encoding="UTF-8" standalone="yes"?>
<Relationships xmlns="http://schemas.openxmlformats.org/package/2006/relationships"><Relationship Id="rId117" Type="http://schemas.openxmlformats.org/officeDocument/2006/relationships/hyperlink" Target="https://www.linkedin.com/learning/paths/succeeding-as-a-mid-career-manager-professional-certificate-by-linkedin-learning?trk=ondemandfile" TargetMode="External"/><Relationship Id="rId21" Type="http://schemas.openxmlformats.org/officeDocument/2006/relationships/hyperlink" Target="https://www.linkedin.com/learning/leading-in-every-direction?trk=ondemandfile" TargetMode="External"/><Relationship Id="rId42" Type="http://schemas.openxmlformats.org/officeDocument/2006/relationships/hyperlink" Target="https://www.linkedin.com/learning/paths/enhance-your-leadership-skills?trk=ondemandfile" TargetMode="External"/><Relationship Id="rId63" Type="http://schemas.openxmlformats.org/officeDocument/2006/relationships/hyperlink" Target="https://www.linkedin.com/learning/leading-productive-meetings-17188803?trk=ondemandfile" TargetMode="External"/><Relationship Id="rId84" Type="http://schemas.openxmlformats.org/officeDocument/2006/relationships/hyperlink" Target="https://www.linkedin.com/learning/paths/explore-a-career-as-a-sales-manager?trk=ondemandfile" TargetMode="External"/><Relationship Id="rId138" Type="http://schemas.openxmlformats.org/officeDocument/2006/relationships/hyperlink" Target="https://www.linkedin.com/learning/managing-a-multigenerational-team?trk=ondemandfile" TargetMode="External"/><Relationship Id="rId159" Type="http://schemas.openxmlformats.org/officeDocument/2006/relationships/hyperlink" Target="https://www.linkedin.com/learning/storytelling-for-leaders?trk=ondemandfile" TargetMode="External"/><Relationship Id="rId107" Type="http://schemas.openxmlformats.org/officeDocument/2006/relationships/hyperlink" Target="https://www.linkedin.com/learning/daily-habits-for-effective-people-management?trk=ondemandfile" TargetMode="External"/><Relationship Id="rId11" Type="http://schemas.openxmlformats.org/officeDocument/2006/relationships/hyperlink" Target="https://www.linkedin.com/learning/giving-and-receiving-feedback-18926015?trk=ondemandfile" TargetMode="External"/><Relationship Id="rId32" Type="http://schemas.openxmlformats.org/officeDocument/2006/relationships/hyperlink" Target="https://www.linkedin.com/learning/paths/build-essential-skills-to-manage-remote-and-hybrid-teams?trk=ondemandfile" TargetMode="External"/><Relationship Id="rId53" Type="http://schemas.openxmlformats.org/officeDocument/2006/relationships/hyperlink" Target="https://www.linkedin.com/learning/connectable-moving-your-team-from-isolated-to-all-in-book-bite?trk=ondemandfile" TargetMode="External"/><Relationship Id="rId74" Type="http://schemas.openxmlformats.org/officeDocument/2006/relationships/hyperlink" Target="https://www.linkedin.com/learning/paths/skills-for-advancing-as-a-woman-in-leadership?trk=ondemandfile" TargetMode="External"/><Relationship Id="rId128" Type="http://schemas.openxmlformats.org/officeDocument/2006/relationships/hyperlink" Target="https://www.linkedin.com/learning/help-your-team-prioritize-what-matters-most?trk=ondemandfile" TargetMode="External"/><Relationship Id="rId149" Type="http://schemas.openxmlformats.org/officeDocument/2006/relationships/hyperlink" Target="https://www.linkedin.com/learning/effectively-leading-digital-transformation-22877673?trk=ondemandfile" TargetMode="External"/><Relationship Id="rId5" Type="http://schemas.openxmlformats.org/officeDocument/2006/relationships/hyperlink" Target="https://www.linkedin.com/learning/digital-transformation-blockers-and-enablers?trk=ondemandfile" TargetMode="External"/><Relationship Id="rId95" Type="http://schemas.openxmlformats.org/officeDocument/2006/relationships/hyperlink" Target="https://www.linkedin.com/learning/nano-tips-for-new-managers-with-lorraine-k-lee?trk=ondemandfile" TargetMode="External"/><Relationship Id="rId160" Type="http://schemas.openxmlformats.org/officeDocument/2006/relationships/hyperlink" Target="https://www.linkedin.com/learning/build-a-culture-of-leadership-accountability-in-your-organization?trk=ondemandfile" TargetMode="External"/><Relationship Id="rId22" Type="http://schemas.openxmlformats.org/officeDocument/2006/relationships/hyperlink" Target="https://www.linkedin.com/learning/paths/create-a-future-proof-organization?trk=ondemandfile" TargetMode="External"/><Relationship Id="rId43" Type="http://schemas.openxmlformats.org/officeDocument/2006/relationships/hyperlink" Target="https://www.linkedin.com/learning/nano-tips-for-delegating-with-kim-kaupe?trk=ondemandfile" TargetMode="External"/><Relationship Id="rId64" Type="http://schemas.openxmlformats.org/officeDocument/2006/relationships/hyperlink" Target="https://www.linkedin.com/learning/paths/develop-your-coaching-skills-as-a-leader-or-manager?trk=ondemandfile" TargetMode="External"/><Relationship Id="rId118" Type="http://schemas.openxmlformats.org/officeDocument/2006/relationships/hyperlink" Target="https://www.linkedin.com/learning/leading-when-you-re-not-in-charge?trk=ondemandfile" TargetMode="External"/><Relationship Id="rId139" Type="http://schemas.openxmlformats.org/officeDocument/2006/relationships/hyperlink" Target="https://www.linkedin.com/learning/making-teamwork-work-as-a-leader?trk=ondemandfile" TargetMode="External"/><Relationship Id="rId85" Type="http://schemas.openxmlformats.org/officeDocument/2006/relationships/hyperlink" Target="https://www.linkedin.com/learning/lead-with-vulnerability-without-sacrificing-leadership-effectiveness?trk=ondemandfile" TargetMode="External"/><Relationship Id="rId150" Type="http://schemas.openxmlformats.org/officeDocument/2006/relationships/hyperlink" Target="https://www.linkedin.com/learning/using-generative-ai-for-performance-management?trk=ondemandfile" TargetMode="External"/><Relationship Id="rId12" Type="http://schemas.openxmlformats.org/officeDocument/2006/relationships/hyperlink" Target="https://www.linkedin.com/learning/paths/advance-your-skills-as-a-leader-in-the-hybrid/remote-workplace?trk=ondemandfile" TargetMode="External"/><Relationship Id="rId17" Type="http://schemas.openxmlformats.org/officeDocument/2006/relationships/hyperlink" Target="https://www.linkedin.com/learning/leadership-through-learning-teaching-your-team-how-to-grow-with-whitney-johnson?trk=ondemandfile" TargetMode="External"/><Relationship Id="rId33" Type="http://schemas.openxmlformats.org/officeDocument/2006/relationships/hyperlink" Target="https://www.linkedin.com/learning/the-neuroscience-of-office-politics-and-team-leadership?trk=ondemandfile" TargetMode="External"/><Relationship Id="rId38" Type="http://schemas.openxmlformats.org/officeDocument/2006/relationships/hyperlink" Target="https://www.linkedin.com/learning/paths/digital-transformation-in-practice:-virtual-collaboration-tools?trk=ondemandfile" TargetMode="External"/><Relationship Id="rId59" Type="http://schemas.openxmlformats.org/officeDocument/2006/relationships/hyperlink" Target="https://www.linkedin.com/learning/how-managers-make-work-meaningful-for-themselves-and-their-teams?trk=ondemandfile" TargetMode="External"/><Relationship Id="rId103" Type="http://schemas.openxmlformats.org/officeDocument/2006/relationships/hyperlink" Target="https://www.linkedin.com/learning/citizens-bank-ceo-bruce-van-saun-thirty-minute-mentors?trk=ondemandfile" TargetMode="External"/><Relationship Id="rId108" Type="http://schemas.openxmlformats.org/officeDocument/2006/relationships/hyperlink" Target="https://www.linkedin.com/learning/paths/manage-remote-and-hybrid-teams-as-a-new-manager?trk=ondemandfile" TargetMode="External"/><Relationship Id="rId124" Type="http://schemas.openxmlformats.org/officeDocument/2006/relationships/hyperlink" Target="https://www.linkedin.com/learning/growing-relationships-as-a-manager?trk=ondemandfile" TargetMode="External"/><Relationship Id="rId129" Type="http://schemas.openxmlformats.org/officeDocument/2006/relationships/hyperlink" Target="https://www.linkedin.com/learning/the-ceo-test-mastering-leadership-challenges-book-bite?trk=ondemandfile" TargetMode="External"/><Relationship Id="rId54" Type="http://schemas.openxmlformats.org/officeDocument/2006/relationships/hyperlink" Target="https://www.linkedin.com/learning/paths/leadership-effectiveness-in-global-organizations?trk=ondemandfile" TargetMode="External"/><Relationship Id="rId70" Type="http://schemas.openxmlformats.org/officeDocument/2006/relationships/hyperlink" Target="https://www.linkedin.com/learning/paths/master-your-leadership-effectiveness-skills?trk=ondemandfile" TargetMode="External"/><Relationship Id="rId75" Type="http://schemas.openxmlformats.org/officeDocument/2006/relationships/hyperlink" Target="https://www.linkedin.com/learning/nano-tips-to-use-ai-to-be-a-more-effective-manager-with-ashley-herd?trk=ondemandfile" TargetMode="External"/><Relationship Id="rId91" Type="http://schemas.openxmlformats.org/officeDocument/2006/relationships/hyperlink" Target="https://www.linkedin.com/learning/nano-tips-for-effective-listening-for-leaders-with-india-martin?trk=ondemandfile" TargetMode="External"/><Relationship Id="rId96" Type="http://schemas.openxmlformats.org/officeDocument/2006/relationships/hyperlink" Target="https://www.linkedin.com/learning/paths/leading-your-team-to-excellence?trk=ondemandfile" TargetMode="External"/><Relationship Id="rId140" Type="http://schemas.openxmlformats.org/officeDocument/2006/relationships/hyperlink" Target="https://www.linkedin.com/learning/managing-employee-performance-problems-23678184?trk=ondemandfile" TargetMode="External"/><Relationship Id="rId145" Type="http://schemas.openxmlformats.org/officeDocument/2006/relationships/hyperlink" Target="https://www.linkedin.com/learning/ai-enhanced-leadership-development-and-self-coaching-for-managers?trk=ondemandfile" TargetMode="External"/><Relationship Id="rId161" Type="http://schemas.openxmlformats.org/officeDocument/2006/relationships/hyperlink" Target="https://www.linkedin.com/learning/leadership-accountability-to-build-and-maintain-trust?trk=ondemandfile" TargetMode="External"/><Relationship Id="rId166" Type="http://schemas.openxmlformats.org/officeDocument/2006/relationships/hyperlink" Target="https://www.linkedin.com/learning/coaching-in-action-for-leaders-and-managers?trk=ondemandfile" TargetMode="External"/><Relationship Id="rId1" Type="http://schemas.openxmlformats.org/officeDocument/2006/relationships/hyperlink" Target="https://www.linkedin.com/learning/creating-a-high-performance-sales-culture?trk=ondemandfile" TargetMode="External"/><Relationship Id="rId6" Type="http://schemas.openxmlformats.org/officeDocument/2006/relationships/hyperlink" Target="https://www.linkedin.com/learning/paths/advance-your-skills-as-a-leader-in-the-hybrid/remote-workplace?trk=ondemandfile" TargetMode="External"/><Relationship Id="rId23" Type="http://schemas.openxmlformats.org/officeDocument/2006/relationships/hyperlink" Target="https://www.linkedin.com/learning/nano-tips-for-delegating-as-a-manager-with-lorraine-k-lee?trk=ondemandfile" TargetMode="External"/><Relationship Id="rId28" Type="http://schemas.openxmlformats.org/officeDocument/2006/relationships/hyperlink" Target="https://www.linkedin.com/learning/paths/build-change-management-skills-as-a-new-manager?trk=ondemandfile" TargetMode="External"/><Relationship Id="rId49" Type="http://schemas.openxmlformats.org/officeDocument/2006/relationships/hyperlink" Target="https://www.linkedin.com/learning/ceo-excellence-the-six-mindsets-of-exceptional-leaders-book-bite?trk=ondemandfile" TargetMode="External"/><Relationship Id="rId114" Type="http://schemas.openxmlformats.org/officeDocument/2006/relationships/hyperlink" Target="https://www.linkedin.com/learning/paths/managing-and-leading-developers?trk=ondemandfile" TargetMode="External"/><Relationship Id="rId119" Type="http://schemas.openxmlformats.org/officeDocument/2006/relationships/hyperlink" Target="https://www.linkedin.com/learning/build-a-team-culture-your-people-won-t-leave?trk=ondemandfile" TargetMode="External"/><Relationship Id="rId44" Type="http://schemas.openxmlformats.org/officeDocument/2006/relationships/hyperlink" Target="https://www.linkedin.com/learning/paths/create-a-future-proof-organization?trk=ondemandfile" TargetMode="External"/><Relationship Id="rId60" Type="http://schemas.openxmlformats.org/officeDocument/2006/relationships/hyperlink" Target="https://www.linkedin.com/learning/paths/develop-the-skills-to-manage-others-effectively?trk=ondemandfile" TargetMode="External"/><Relationship Id="rId65" Type="http://schemas.openxmlformats.org/officeDocument/2006/relationships/hyperlink" Target="https://www.linkedin.com/learning/body-language-for-leaders-and-managers?trk=ondemandfile" TargetMode="External"/><Relationship Id="rId81" Type="http://schemas.openxmlformats.org/officeDocument/2006/relationships/hyperlink" Target="https://www.linkedin.com/learning/head-and-heart-the-art-of-modern-leadership?trk=ondemandfile" TargetMode="External"/><Relationship Id="rId86" Type="http://schemas.openxmlformats.org/officeDocument/2006/relationships/hyperlink" Target="https://www.linkedin.com/learning/empathy-for-managers?trk=ondemandfile" TargetMode="External"/><Relationship Id="rId130" Type="http://schemas.openxmlformats.org/officeDocument/2006/relationships/hyperlink" Target="https://www.linkedin.com/learning/influence-skills-for-leaders-and-managers?trk=ondemandfile" TargetMode="External"/><Relationship Id="rId135" Type="http://schemas.openxmlformats.org/officeDocument/2006/relationships/hyperlink" Target="https://www.linkedin.com/learning/conscious-leadership?trk=ondemandfile" TargetMode="External"/><Relationship Id="rId151" Type="http://schemas.openxmlformats.org/officeDocument/2006/relationships/hyperlink" Target="https://www.linkedin.com/learning/influence-skills-for-leaders-and-managers?trk=ondemandfile" TargetMode="External"/><Relationship Id="rId156" Type="http://schemas.openxmlformats.org/officeDocument/2006/relationships/hyperlink" Target="https://www.linkedin.com/learning/overcome-managerial-bias-in-performance-management?trk=ondemandfile" TargetMode="External"/><Relationship Id="rId13" Type="http://schemas.openxmlformats.org/officeDocument/2006/relationships/hyperlink" Target="https://www.linkedin.com/learning/igniting-emotional-engagement-for-influence-and-buy-in?trk=ondemandfile" TargetMode="External"/><Relationship Id="rId18" Type="http://schemas.openxmlformats.org/officeDocument/2006/relationships/hyperlink" Target="https://www.linkedin.com/learning/paths/build-your-inclusive-leadership-skills?trk=ondemandfile" TargetMode="External"/><Relationship Id="rId39" Type="http://schemas.openxmlformats.org/officeDocument/2006/relationships/hyperlink" Target="https://www.linkedin.com/learning/how-to-run-efficient-hybrid-meetings-nano-tips-with-lorraine-k-lee?trk=ondemandfile" TargetMode="External"/><Relationship Id="rId109" Type="http://schemas.openxmlformats.org/officeDocument/2006/relationships/hyperlink" Target="https://www.linkedin.com/learning/forbes-400-private-equity-leader-steve-klinsky-thirty-minute-mentors?trk=ondemandfile" TargetMode="External"/><Relationship Id="rId34" Type="http://schemas.openxmlformats.org/officeDocument/2006/relationships/hyperlink" Target="https://www.linkedin.com/learning/paths/digital-transformation-for-tech-leaders?trk=ondemandfile" TargetMode="External"/><Relationship Id="rId50" Type="http://schemas.openxmlformats.org/officeDocument/2006/relationships/hyperlink" Target="https://www.linkedin.com/learning/paths/lead-inclusive-teams-and-organizations?trk=ondemandfile" TargetMode="External"/><Relationship Id="rId55" Type="http://schemas.openxmlformats.org/officeDocument/2006/relationships/hyperlink" Target="https://www.linkedin.com/learning/critical-thinking-for-new-managers?trk=ondemandfile" TargetMode="External"/><Relationship Id="rId76" Type="http://schemas.openxmlformats.org/officeDocument/2006/relationships/hyperlink" Target="https://www.linkedin.com/learning/paths/diversity,-equity,-inclusion-and-belonging-for-leaders-and-managers?trk=ondemandfile" TargetMode="External"/><Relationship Id="rId97" Type="http://schemas.openxmlformats.org/officeDocument/2006/relationships/hyperlink" Target="https://www.linkedin.com/learning/train-your-brain-to-lead-with-trust?trk=ondemandfile" TargetMode="External"/><Relationship Id="rId104" Type="http://schemas.openxmlformats.org/officeDocument/2006/relationships/hyperlink" Target="https://www.linkedin.com/learning/communication-skills-for-modern-management?trk=ondemandfile" TargetMode="External"/><Relationship Id="rId120" Type="http://schemas.openxmlformats.org/officeDocument/2006/relationships/hyperlink" Target="https://www.linkedin.com/learning/paths/transition-from-manager-to-senior-manager?trk=ondemandfile" TargetMode="External"/><Relationship Id="rId125" Type="http://schemas.openxmlformats.org/officeDocument/2006/relationships/hyperlink" Target="https://www.linkedin.com/learning/mlb-announcer-and-baseball-executive-victor-rojas-thirty-minute-mentors?trk=ondemandfile" TargetMode="External"/><Relationship Id="rId141" Type="http://schemas.openxmlformats.org/officeDocument/2006/relationships/hyperlink" Target="https://www.linkedin.com/learning/how-marketers-can-lead-change-management-for-marketing-transformations?trk=ondemandfile" TargetMode="External"/><Relationship Id="rId146" Type="http://schemas.openxmlformats.org/officeDocument/2006/relationships/hyperlink" Target="https://www.linkedin.com/learning/overcome-the-productivity-perception-gap-as-a-manager?trk=ondemandfile" TargetMode="External"/><Relationship Id="rId167" Type="http://schemas.openxmlformats.org/officeDocument/2006/relationships/hyperlink" Target="https://www.linkedin.com/learning/human-centered-training-techniques-for-effective-leadership?trk=ondemandfile" TargetMode="External"/><Relationship Id="rId7" Type="http://schemas.openxmlformats.org/officeDocument/2006/relationships/hyperlink" Target="https://www.linkedin.com/learning/energy-management-tips-for-leaders?trk=ondemandfile" TargetMode="External"/><Relationship Id="rId71" Type="http://schemas.openxmlformats.org/officeDocument/2006/relationships/hyperlink" Target="https://www.linkedin.com/learning/nano-tips-for-managing-gen-z-with-watchen-nyanue?trk=ondemandfile" TargetMode="External"/><Relationship Id="rId92" Type="http://schemas.openxmlformats.org/officeDocument/2006/relationships/hyperlink" Target="https://www.linkedin.com/learning/mastering-the-eight-paradoxes-of-effective-leaders?trk=ondemandfile" TargetMode="External"/><Relationship Id="rId162" Type="http://schemas.openxmlformats.org/officeDocument/2006/relationships/hyperlink" Target="https://www.linkedin.com/learning/leading-responsible-ai-in-organizations?trk=ondemandfile" TargetMode="External"/><Relationship Id="rId2" Type="http://schemas.openxmlformats.org/officeDocument/2006/relationships/hyperlink" Target="https://www.linkedin.com/learning/paths/advance-your-digital-transformation-strategy-as-a-leader?trk=ondemandfile" TargetMode="External"/><Relationship Id="rId29" Type="http://schemas.openxmlformats.org/officeDocument/2006/relationships/hyperlink" Target="https://www.linkedin.com/learning/strategies-for-female-empowerment?trk=ondemandfile" TargetMode="External"/><Relationship Id="rId24" Type="http://schemas.openxmlformats.org/officeDocument/2006/relationships/hyperlink" Target="https://www.linkedin.com/learning/paths/build-change-management-skills-as-a-middle-manager?trk=ondemandfile" TargetMode="External"/><Relationship Id="rId40" Type="http://schemas.openxmlformats.org/officeDocument/2006/relationships/hyperlink" Target="https://www.linkedin.com/learning/paths/building-trust,-competence,-and-collaboration-for-global-success?trk=ondemandfile" TargetMode="External"/><Relationship Id="rId45" Type="http://schemas.openxmlformats.org/officeDocument/2006/relationships/hyperlink" Target="https://www.linkedin.com/learning/11-inactions-that-ruin-a-leader-s-reputation?trk=ondemandfile" TargetMode="External"/><Relationship Id="rId66" Type="http://schemas.openxmlformats.org/officeDocument/2006/relationships/hyperlink" Target="https://www.linkedin.com/learning/paths/master-in-demand-skills-for-technology-leadership?trk=ondemandfile" TargetMode="External"/><Relationship Id="rId87" Type="http://schemas.openxmlformats.org/officeDocument/2006/relationships/hyperlink" Target="https://www.linkedin.com/learning/paths/human-skills-for-managers-professional-certificate-by-linkedin-learning?trk=ondemandfile" TargetMode="External"/><Relationship Id="rId110" Type="http://schemas.openxmlformats.org/officeDocument/2006/relationships/hyperlink" Target="https://www.linkedin.com/learning/how-to-build-a-culture-of-appreciation-as-a-manager?trk=ondemandfile" TargetMode="External"/><Relationship Id="rId115" Type="http://schemas.openxmlformats.org/officeDocument/2006/relationships/hyperlink" Target="https://www.linkedin.com/learning/leadership-foundations-22307442?trk=ondemandfile" TargetMode="External"/><Relationship Id="rId131" Type="http://schemas.openxmlformats.org/officeDocument/2006/relationships/hyperlink" Target="https://www.linkedin.com/learning/the-successful-young-leader?trk=ondemandfile" TargetMode="External"/><Relationship Id="rId136" Type="http://schemas.openxmlformats.org/officeDocument/2006/relationships/hyperlink" Target="https://www.linkedin.com/learning/management-excellence-at-microsoft-model-coach-care?trk=ondemandfile" TargetMode="External"/><Relationship Id="rId157" Type="http://schemas.openxmlformats.org/officeDocument/2006/relationships/hyperlink" Target="https://www.linkedin.com/learning/nano-tips-for-inclusive-leadership-with-india-martin?trk=ondemandfile" TargetMode="External"/><Relationship Id="rId61" Type="http://schemas.openxmlformats.org/officeDocument/2006/relationships/hyperlink" Target="https://www.linkedin.com/learning/nano-tips-for-dealing-with-a-difficult-boss-with-elayne-fluker?trk=ondemandfile" TargetMode="External"/><Relationship Id="rId82" Type="http://schemas.openxmlformats.org/officeDocument/2006/relationships/hyperlink" Target="https://www.linkedin.com/learning/paths/the-top-15-most-popular-courses:-leadership-edition?trk=ondemandfile" TargetMode="External"/><Relationship Id="rId152" Type="http://schemas.openxmlformats.org/officeDocument/2006/relationships/hyperlink" Target="https://www.linkedin.com/learning/foundations-of-performance-management?trk=ondemandfile" TargetMode="External"/><Relationship Id="rId19" Type="http://schemas.openxmlformats.org/officeDocument/2006/relationships/hyperlink" Target="https://www.linkedin.com/learning/how-to-have-productive-one-on-one-meetings?trk=ondemandfile" TargetMode="External"/><Relationship Id="rId14" Type="http://schemas.openxmlformats.org/officeDocument/2006/relationships/hyperlink" Target="https://www.linkedin.com/learning/paths/build-essential-skills-to-manage-remote-and-hybrid-teams?trk=ondemandfile" TargetMode="External"/><Relationship Id="rId30" Type="http://schemas.openxmlformats.org/officeDocument/2006/relationships/hyperlink" Target="https://www.linkedin.com/learning/paths/develop-your-skills-as-a-new-or-emerging-people-leader?trk=ondemandfile" TargetMode="External"/><Relationship Id="rId35" Type="http://schemas.openxmlformats.org/officeDocument/2006/relationships/hyperlink" Target="https://www.linkedin.com/learning/building-the-reputation-and-skills-to-become-a-first-time-manager?trk=ondemandfile" TargetMode="External"/><Relationship Id="rId56" Type="http://schemas.openxmlformats.org/officeDocument/2006/relationships/hyperlink" Target="https://www.linkedin.com/learning/paths/develop-the-skills-for-effective-performance-management?trk=ondemandfile" TargetMode="External"/><Relationship Id="rId77" Type="http://schemas.openxmlformats.org/officeDocument/2006/relationships/hyperlink" Target="https://www.linkedin.com/learning/finding-your-leadership-purpose-with-doug-conant?trk=ondemandfile" TargetMode="External"/><Relationship Id="rId100" Type="http://schemas.openxmlformats.org/officeDocument/2006/relationships/hyperlink" Target="https://www.linkedin.com/learning/basketball-legend-david-robinson-thirty-minute-mentors?trk=ondemandfile" TargetMode="External"/><Relationship Id="rId105" Type="http://schemas.openxmlformats.org/officeDocument/2006/relationships/hyperlink" Target="https://www.linkedin.com/learning/paths/manage-remote-and-hybrid-teams-as-a-middle-manager?trk=ondemandfile" TargetMode="External"/><Relationship Id="rId126" Type="http://schemas.openxmlformats.org/officeDocument/2006/relationships/hyperlink" Target="https://www.linkedin.com/learning/help-your-team-build-the-skills-that-matter-most?trk=ondemandfile" TargetMode="External"/><Relationship Id="rId147" Type="http://schemas.openxmlformats.org/officeDocument/2006/relationships/hyperlink" Target="https://www.linkedin.com/learning/become-a-trauma-informed-leader?trk=ondemandfile" TargetMode="External"/><Relationship Id="rId168" Type="http://schemas.openxmlformats.org/officeDocument/2006/relationships/hyperlink" Target="https://www.linkedin.com/learning/leveraging-organizational-power-dynamics-as-a-leader?trk=ondemandfile" TargetMode="External"/><Relationship Id="rId8" Type="http://schemas.openxmlformats.org/officeDocument/2006/relationships/hyperlink" Target="https://www.linkedin.com/learning/paths/advance-as-a-tech-leader?trk=ondemandfile" TargetMode="External"/><Relationship Id="rId51" Type="http://schemas.openxmlformats.org/officeDocument/2006/relationships/hyperlink" Target="https://www.linkedin.com/learning/body-language-for-leaders-and-managers?trk=ondemandfile" TargetMode="External"/><Relationship Id="rId72" Type="http://schemas.openxmlformats.org/officeDocument/2006/relationships/hyperlink" Target="https://www.linkedin.com/learning/paths/develop-your-skills-as-a-program-manager?trk=ondemandfile" TargetMode="External"/><Relationship Id="rId93" Type="http://schemas.openxmlformats.org/officeDocument/2006/relationships/hyperlink" Target="https://www.linkedin.com/learning/paths/leadership-effectiveness-in-global-organizations?trk=ondemandfile" TargetMode="External"/><Relationship Id="rId98" Type="http://schemas.openxmlformats.org/officeDocument/2006/relationships/hyperlink" Target="https://www.linkedin.com/learning/new-manager-foundations-21965262?trk=ondemandfile" TargetMode="External"/><Relationship Id="rId121" Type="http://schemas.openxmlformats.org/officeDocument/2006/relationships/hyperlink" Target="https://www.linkedin.com/learning/lids-ceo-tom-ripley-thirty-minute-mentors?trk=ondemandfile" TargetMode="External"/><Relationship Id="rId142" Type="http://schemas.openxmlformats.org/officeDocument/2006/relationships/hyperlink" Target="https://www.linkedin.com/learning/managing-team-conflict-22834058?trk=ondemandfile" TargetMode="External"/><Relationship Id="rId163" Type="http://schemas.openxmlformats.org/officeDocument/2006/relationships/hyperlink" Target="https://www.linkedin.com/learning/skills-for-leading-the-future-of-work?trk=ondemandfile" TargetMode="External"/><Relationship Id="rId3" Type="http://schemas.openxmlformats.org/officeDocument/2006/relationships/hyperlink" Target="https://www.linkedin.com/learning/agile-teams-in-the-age-of-ai?trk=ondemandfile" TargetMode="External"/><Relationship Id="rId25" Type="http://schemas.openxmlformats.org/officeDocument/2006/relationships/hyperlink" Target="https://www.linkedin.com/learning/nano-tips-for-becoming-a-better-thought-leader-with-peter-winick?trk=ondemandfile" TargetMode="External"/><Relationship Id="rId46" Type="http://schemas.openxmlformats.org/officeDocument/2006/relationships/hyperlink" Target="https://www.linkedin.com/learning/paths/improve-your-digital-transformation-skills?trk=ondemandfile" TargetMode="External"/><Relationship Id="rId67" Type="http://schemas.openxmlformats.org/officeDocument/2006/relationships/hyperlink" Target="https://www.linkedin.com/learning/maintaining-a-high-performance-team?trk=ondemandfile" TargetMode="External"/><Relationship Id="rId116" Type="http://schemas.openxmlformats.org/officeDocument/2006/relationships/hyperlink" Target="https://www.linkedin.com/learning/how-to-be-a-better-boss?trk=ondemandfile" TargetMode="External"/><Relationship Id="rId137" Type="http://schemas.openxmlformats.org/officeDocument/2006/relationships/hyperlink" Target="https://www.linkedin.com/learning/leadership-principles-for-emerging-leaders-with-bill-george?trk=ondemandfile" TargetMode="External"/><Relationship Id="rId158" Type="http://schemas.openxmlformats.org/officeDocument/2006/relationships/hyperlink" Target="https://www.linkedin.com/learning/redesigning-the-manager-role-for-the-modern-workplace?trk=ondemandfile" TargetMode="External"/><Relationship Id="rId20" Type="http://schemas.openxmlformats.org/officeDocument/2006/relationships/hyperlink" Target="https://www.linkedin.com/learning/paths/build-and-manage-high-impact-teams?trk=ondemandfile" TargetMode="External"/><Relationship Id="rId41" Type="http://schemas.openxmlformats.org/officeDocument/2006/relationships/hyperlink" Target="https://www.linkedin.com/learning/transform-your-business-through-sustainability-and-climate-leadership?trk=ondemandfile" TargetMode="External"/><Relationship Id="rId62" Type="http://schemas.openxmlformats.org/officeDocument/2006/relationships/hyperlink" Target="https://www.linkedin.com/learning/paths/master-digital-transformation?trk=ondemandfile" TargetMode="External"/><Relationship Id="rId83" Type="http://schemas.openxmlformats.org/officeDocument/2006/relationships/hyperlink" Target="https://www.linkedin.com/learning/overcome-common-management-challenges?trk=ondemandfile" TargetMode="External"/><Relationship Id="rId88" Type="http://schemas.openxmlformats.org/officeDocument/2006/relationships/hyperlink" Target="https://www.linkedin.com/learning/leaders-five-tips-for-establishing-team-processes?trk=ondemandfile" TargetMode="External"/><Relationship Id="rId111" Type="http://schemas.openxmlformats.org/officeDocument/2006/relationships/hyperlink" Target="https://www.linkedin.com/learning/paths/manage-remote-and-hybrid-teams-as-a-senior-manager?trk=ondemandfile" TargetMode="External"/><Relationship Id="rId132" Type="http://schemas.openxmlformats.org/officeDocument/2006/relationships/hyperlink" Target="https://www.linkedin.com/learning/leadership-effectiveness-moving-beyond-traditional-success-metrics?trk=ondemandfile" TargetMode="External"/><Relationship Id="rId153" Type="http://schemas.openxmlformats.org/officeDocument/2006/relationships/hyperlink" Target="https://www.linkedin.com/learning/leadership-communication-in-the-flow-of-work?trk=ondemandfile" TargetMode="External"/><Relationship Id="rId15" Type="http://schemas.openxmlformats.org/officeDocument/2006/relationships/hyperlink" Target="https://www.linkedin.com/learning/how-to-be-an-effective-manager-to-drive-impact?trk=ondemandfile" TargetMode="External"/><Relationship Id="rId36" Type="http://schemas.openxmlformats.org/officeDocument/2006/relationships/hyperlink" Target="https://www.linkedin.com/learning/paths/build-your-diversity-and-inclusion-management-skills?trk=ondemandfile" TargetMode="External"/><Relationship Id="rId57" Type="http://schemas.openxmlformats.org/officeDocument/2006/relationships/hyperlink" Target="https://www.linkedin.com/learning/leading-with-love?trk=ondemandfile" TargetMode="External"/><Relationship Id="rId106" Type="http://schemas.openxmlformats.org/officeDocument/2006/relationships/hyperlink" Target="https://www.linkedin.com/learning/edward-jones-ceo-penny-pennington-thirty-minute-mentors?trk=ondemandfile" TargetMode="External"/><Relationship Id="rId127" Type="http://schemas.openxmlformats.org/officeDocument/2006/relationships/hyperlink" Target="https://www.linkedin.com/learning/the-best-leadership-lessons-from-the-worst-bosses?trk=ondemandfile" TargetMode="External"/><Relationship Id="rId10" Type="http://schemas.openxmlformats.org/officeDocument/2006/relationships/hyperlink" Target="https://www.linkedin.com/learning/paths/become-a-leader-people-love?trk=ondemandfile" TargetMode="External"/><Relationship Id="rId31" Type="http://schemas.openxmlformats.org/officeDocument/2006/relationships/hyperlink" Target="https://www.linkedin.com/learning/a-new-way-to-think-your-guide-to-management-effectiveness-book-bite?trk=ondemandfile" TargetMode="External"/><Relationship Id="rId52" Type="http://schemas.openxmlformats.org/officeDocument/2006/relationships/hyperlink" Target="https://www.linkedin.com/learning/paths/dei-actions-for-managers?trk=ondemandfile" TargetMode="External"/><Relationship Id="rId73" Type="http://schemas.openxmlformats.org/officeDocument/2006/relationships/hyperlink" Target="https://www.linkedin.com/learning/driving-ai-adoption-as-a-business-leader?trk=ondemandfile" TargetMode="External"/><Relationship Id="rId78" Type="http://schemas.openxmlformats.org/officeDocument/2006/relationships/hyperlink" Target="https://www.linkedin.com/learning/paths/sustainability-transformation-for-leaders?trk=ondemandfile" TargetMode="External"/><Relationship Id="rId94" Type="http://schemas.openxmlformats.org/officeDocument/2006/relationships/hyperlink" Target="https://www.linkedin.com/learning/science-based-habits-for-modern-leadership?trk=ondemandfile" TargetMode="External"/><Relationship Id="rId99" Type="http://schemas.openxmlformats.org/officeDocument/2006/relationships/hyperlink" Target="https://www.linkedin.com/learning/paths/learn-how-to-manage-remote-and-hybrid-teams-as-an-aspiring-manager?trk=ondemandfile" TargetMode="External"/><Relationship Id="rId101" Type="http://schemas.openxmlformats.org/officeDocument/2006/relationships/hyperlink" Target="https://www.linkedin.com/learning/build-your-team-s-learning-agility?trk=ondemandfile" TargetMode="External"/><Relationship Id="rId122" Type="http://schemas.openxmlformats.org/officeDocument/2006/relationships/hyperlink" Target="https://www.linkedin.com/learning/building-a-balanced-team-as-a-manager?trk=ondemandfile" TargetMode="External"/><Relationship Id="rId143" Type="http://schemas.openxmlformats.org/officeDocument/2006/relationships/hyperlink" Target="https://www.linkedin.com/learning/digital-transformation-tips-24514659?trk=ondemandfile" TargetMode="External"/><Relationship Id="rId148" Type="http://schemas.openxmlformats.org/officeDocument/2006/relationships/hyperlink" Target="https://www.linkedin.com/learning/the-manager-s-guide-to-career-conversations-in-the-age-of-ai?trk=ondemandfile" TargetMode="External"/><Relationship Id="rId164" Type="http://schemas.openxmlformats.org/officeDocument/2006/relationships/hyperlink" Target="https://www.linkedin.com/learning/strategic-communication-for-leaders?trk=ondemandfile" TargetMode="External"/><Relationship Id="rId4" Type="http://schemas.openxmlformats.org/officeDocument/2006/relationships/hyperlink" Target="https://www.linkedin.com/learning/paths/advance-your-skills-as-a-manager?trk=ondemandfile" TargetMode="External"/><Relationship Id="rId9" Type="http://schemas.openxmlformats.org/officeDocument/2006/relationships/hyperlink" Target="https://www.linkedin.com/learning/evaluating-your-growth-as-a-leader?trk=ondemandfile" TargetMode="External"/><Relationship Id="rId26" Type="http://schemas.openxmlformats.org/officeDocument/2006/relationships/hyperlink" Target="https://www.linkedin.com/learning/paths/develop-the-skills-to-manage-others-effectively?trk=ondemandfile" TargetMode="External"/><Relationship Id="rId47" Type="http://schemas.openxmlformats.org/officeDocument/2006/relationships/hyperlink" Target="https://www.linkedin.com/learning/become-an-ai-powered-people-manager?trk=ondemandfile" TargetMode="External"/><Relationship Id="rId68" Type="http://schemas.openxmlformats.org/officeDocument/2006/relationships/hyperlink" Target="https://www.linkedin.com/learning/paths/develop-your-skills-as-a-new-manager?trk=ondemandfile" TargetMode="External"/><Relationship Id="rId89" Type="http://schemas.openxmlformats.org/officeDocument/2006/relationships/hyperlink" Target="https://www.linkedin.com/learning/becoming-the-manager-that-your-team-wants?trk=ondemandfile" TargetMode="External"/><Relationship Id="rId112" Type="http://schemas.openxmlformats.org/officeDocument/2006/relationships/hyperlink" Target="https://www.linkedin.com/learning/former-fbi-chief-hostage-negotiator-gary-noesner-thirty-minute-mentors?trk=ondemandfile" TargetMode="External"/><Relationship Id="rId133" Type="http://schemas.openxmlformats.org/officeDocument/2006/relationships/hyperlink" Target="https://www.linkedin.com/learning/building-resilience-as-a-leader-22683640?trk=ondemandfile" TargetMode="External"/><Relationship Id="rId154" Type="http://schemas.openxmlformats.org/officeDocument/2006/relationships/hyperlink" Target="https://www.linkedin.com/learning/coaching-in-action-for-leaders-and-managers?trk=ondemandfile" TargetMode="External"/><Relationship Id="rId16" Type="http://schemas.openxmlformats.org/officeDocument/2006/relationships/hyperlink" Target="https://www.linkedin.com/learning/paths/ai-for-managers-by-microsoft-and-linkedin?trk=ondemandfile" TargetMode="External"/><Relationship Id="rId37" Type="http://schemas.openxmlformats.org/officeDocument/2006/relationships/hyperlink" Target="https://www.linkedin.com/learning/the-neuroscience-of-strategy-and-creative-leadership?trk=ondemandfile" TargetMode="External"/><Relationship Id="rId58" Type="http://schemas.openxmlformats.org/officeDocument/2006/relationships/hyperlink" Target="https://www.linkedin.com/learning/paths/leading-your-team-to-excellence?trk=ondemandfile" TargetMode="External"/><Relationship Id="rId79" Type="http://schemas.openxmlformats.org/officeDocument/2006/relationships/hyperlink" Target="https://www.linkedin.com/learning/navigating-perfectionism-as-a-manager?trk=ondemandfile" TargetMode="External"/><Relationship Id="rId102" Type="http://schemas.openxmlformats.org/officeDocument/2006/relationships/hyperlink" Target="https://www.linkedin.com/learning/paths/learn-the-skills-to-motivate-and-develop-employees?trk=ondemandfile" TargetMode="External"/><Relationship Id="rId123" Type="http://schemas.openxmlformats.org/officeDocument/2006/relationships/hyperlink" Target="https://www.linkedin.com/learning/lieutenant-general-reynold-hoover-thirty-minute-mentors?trk=ondemandfile" TargetMode="External"/><Relationship Id="rId144" Type="http://schemas.openxmlformats.org/officeDocument/2006/relationships/hyperlink" Target="https://www.linkedin.com/learning/optimizing-human-performance-on-your-team-as-a-manager?trk=ondemandfile" TargetMode="External"/><Relationship Id="rId90" Type="http://schemas.openxmlformats.org/officeDocument/2006/relationships/hyperlink" Target="https://www.linkedin.com/learning/paths/leaders-as-multipliers-of-well-being?trk=ondemandfile" TargetMode="External"/><Relationship Id="rId165" Type="http://schemas.openxmlformats.org/officeDocument/2006/relationships/hyperlink" Target="https://www.linkedin.com/learning/be-the-transformative-leader-your-organization-needs-now?trk=ondemandfile" TargetMode="External"/><Relationship Id="rId27" Type="http://schemas.openxmlformats.org/officeDocument/2006/relationships/hyperlink" Target="https://www.linkedin.com/learning/a-manager-s-guide-to-conducting-effective-one-on-one-meetings?trk=ondemandfile" TargetMode="External"/><Relationship Id="rId48" Type="http://schemas.openxmlformats.org/officeDocument/2006/relationships/hyperlink" Target="https://www.linkedin.com/learning/paths/dei-accountability-for-managers?trk=ondemandfile" TargetMode="External"/><Relationship Id="rId69" Type="http://schemas.openxmlformats.org/officeDocument/2006/relationships/hyperlink" Target="https://www.linkedin.com/learning/delegation-strategies-for-people-leaders?trk=ondemandfile" TargetMode="External"/><Relationship Id="rId113" Type="http://schemas.openxmlformats.org/officeDocument/2006/relationships/hyperlink" Target="https://www.linkedin.com/learning/inclusive-feedback-skills-for-managers?trk=ondemandfile" TargetMode="External"/><Relationship Id="rId134" Type="http://schemas.openxmlformats.org/officeDocument/2006/relationships/hyperlink" Target="https://www.linkedin.com/learning/leading-diverse-teams-to-success?trk=ondemandfile" TargetMode="External"/><Relationship Id="rId80" Type="http://schemas.openxmlformats.org/officeDocument/2006/relationships/hyperlink" Target="https://www.linkedin.com/learning/paths/explore-a-career-as-a-people-manager?trk=ondemandfile" TargetMode="External"/><Relationship Id="rId155" Type="http://schemas.openxmlformats.org/officeDocument/2006/relationships/hyperlink" Target="https://www.linkedin.com/learning/leadership-styles-behaviors-and-approaches?trk=ondemandfile" TargetMode="External"/></Relationships>
</file>

<file path=xl/worksheets/_rels/sheet14.xml.rels><?xml version="1.0" encoding="UTF-8" standalone="yes"?>
<Relationships xmlns="http://schemas.openxmlformats.org/package/2006/relationships"><Relationship Id="rId26" Type="http://schemas.openxmlformats.org/officeDocument/2006/relationships/hyperlink" Target="https://www.linkedin.com/learning/paths/cscmp-supply-chain-foundations:-warehousing-operations-professional-certificate?trk=ondemandfile" TargetMode="External"/><Relationship Id="rId21" Type="http://schemas.openxmlformats.org/officeDocument/2006/relationships/hyperlink" Target="https://www.linkedin.com/learning/improve-business-process-modeling-with-generative-ai?trk=ondemandfile" TargetMode="External"/><Relationship Id="rId42" Type="http://schemas.openxmlformats.org/officeDocument/2006/relationships/hyperlink" Target="https://www.linkedin.com/learning/developing-organizational-awareness?trk=ondemandfile" TargetMode="External"/><Relationship Id="rId47" Type="http://schemas.openxmlformats.org/officeDocument/2006/relationships/hyperlink" Target="https://www.linkedin.com/learning/how-to-create-executive-level-data-visualizations?trk=ondemandfile" TargetMode="External"/><Relationship Id="rId63" Type="http://schemas.openxmlformats.org/officeDocument/2006/relationships/hyperlink" Target="https://www.linkedin.com/learning/how-to-be-a-better-professional-speaker-in-the-workplace?trk=ondemandfile" TargetMode="External"/><Relationship Id="rId68" Type="http://schemas.openxmlformats.org/officeDocument/2006/relationships/hyperlink" Target="https://www.linkedin.com/learning/lean-principles-for-environmental-sustainability?trk=ondemandfile" TargetMode="External"/><Relationship Id="rId84" Type="http://schemas.openxmlformats.org/officeDocument/2006/relationships/hyperlink" Target="https://www.linkedin.com/learning/using-ai-to-improve-ops-for-your-data-organization?trk=ondemandfile" TargetMode="External"/><Relationship Id="rId89" Type="http://schemas.openxmlformats.org/officeDocument/2006/relationships/hyperlink" Target="https://www.linkedin.com/learning/lean-six-sigma-for-a-sustainable-future?trk=ondemandfile" TargetMode="External"/><Relationship Id="rId16" Type="http://schemas.openxmlformats.org/officeDocument/2006/relationships/hyperlink" Target="https://www.linkedin.com/learning/paths/public-speaking-skills-professional-certificate-by-toastmasters-international?trk=ondemandfile" TargetMode="External"/><Relationship Id="rId11" Type="http://schemas.openxmlformats.org/officeDocument/2006/relationships/hyperlink" Target="https://www.linkedin.com/learning/creating-and-giving-business-presentations-21424823?trk=ondemandfile" TargetMode="External"/><Relationship Id="rId32" Type="http://schemas.openxmlformats.org/officeDocument/2006/relationships/hyperlink" Target="https://www.linkedin.com/learning/paths/stay-ahead-in-sustainable-green-building?trk=ondemandfile" TargetMode="External"/><Relationship Id="rId37" Type="http://schemas.openxmlformats.org/officeDocument/2006/relationships/hyperlink" Target="https://www.linkedin.com/learning/nano-tips-to-project-confidence-and-executive-presence-with-shade-zahrai?trk=ondemandfile" TargetMode="External"/><Relationship Id="rId53" Type="http://schemas.openxmlformats.org/officeDocument/2006/relationships/hyperlink" Target="https://www.linkedin.com/learning/business-storytelling-for-finance?trk=ondemandfile" TargetMode="External"/><Relationship Id="rId58" Type="http://schemas.openxmlformats.org/officeDocument/2006/relationships/hyperlink" Target="https://www.linkedin.com/learning/excel-supply-chain-analysis-solving-inventory-problems?trk=ondemandfile" TargetMode="External"/><Relationship Id="rId74" Type="http://schemas.openxmlformats.org/officeDocument/2006/relationships/hyperlink" Target="https://www.linkedin.com/learning/production-management-foundations?trk=ondemandfile" TargetMode="External"/><Relationship Id="rId79" Type="http://schemas.openxmlformats.org/officeDocument/2006/relationships/hyperlink" Target="https://www.linkedin.com/learning/powerpoint-transforming-presentations-with-cinematic-effects?trk=ondemandfile" TargetMode="External"/><Relationship Id="rId5" Type="http://schemas.openxmlformats.org/officeDocument/2006/relationships/hyperlink" Target="https://www.linkedin.com/learning/constraint-and-bottleneck-management?trk=ondemandfile" TargetMode="External"/><Relationship Id="rId90" Type="http://schemas.openxmlformats.org/officeDocument/2006/relationships/hyperlink" Target="https://www.linkedin.com/learning/business-operations-implementing-strategy-for-results?trk=ondemandfile" TargetMode="External"/><Relationship Id="rId14" Type="http://schemas.openxmlformats.org/officeDocument/2006/relationships/hyperlink" Target="https://www.linkedin.com/learning/paths/become-a-six-sigma-yellow-belt?trk=ondemandfile" TargetMode="External"/><Relationship Id="rId22" Type="http://schemas.openxmlformats.org/officeDocument/2006/relationships/hyperlink" Target="https://www.linkedin.com/learning/paths/cscmp-supply-chain-foundations:-the-essentials-professional-certificate?trk=ondemandfile" TargetMode="External"/><Relationship Id="rId27" Type="http://schemas.openxmlformats.org/officeDocument/2006/relationships/hyperlink" Target="https://www.linkedin.com/learning/mastering-virtual-presentations?trk=ondemandfile" TargetMode="External"/><Relationship Id="rId30" Type="http://schemas.openxmlformats.org/officeDocument/2006/relationships/hyperlink" Target="https://www.linkedin.com/learning/memorization-and-rehearsal-tips-for-public-speaking?trk=ondemandfile" TargetMode="External"/><Relationship Id="rId35" Type="http://schemas.openxmlformats.org/officeDocument/2006/relationships/hyperlink" Target="https://www.linkedin.com/learning/nano-tips-for-creating-captivating-virtual-presentations-with-lorraine-k-lee?trk=ondemandfile" TargetMode="External"/><Relationship Id="rId43" Type="http://schemas.openxmlformats.org/officeDocument/2006/relationships/hyperlink" Target="https://www.linkedin.com/learning/the-3-minute-rule-say-less-to-get-more?trk=ondemandfile" TargetMode="External"/><Relationship Id="rId48" Type="http://schemas.openxmlformats.org/officeDocument/2006/relationships/hyperlink" Target="https://www.linkedin.com/learning/supply-chain-foundations-managing-the-process?trk=ondemandfile" TargetMode="External"/><Relationship Id="rId56" Type="http://schemas.openxmlformats.org/officeDocument/2006/relationships/hyperlink" Target="https://www.linkedin.com/learning/digital-transformation-in-supply-chains?trk=ondemandfile" TargetMode="External"/><Relationship Id="rId64" Type="http://schemas.openxmlformats.org/officeDocument/2006/relationships/hyperlink" Target="https://www.linkedin.com/learning/creating-a-culture-of-continuous-improvement?trk=ondemandfile" TargetMode="External"/><Relationship Id="rId69" Type="http://schemas.openxmlformats.org/officeDocument/2006/relationships/hyperlink" Target="https://www.linkedin.com/learning/google-slides-essential-training-25302688?trk=ondemandfile" TargetMode="External"/><Relationship Id="rId77" Type="http://schemas.openxmlformats.org/officeDocument/2006/relationships/hyperlink" Target="https://www.linkedin.com/learning/powerpoint-silicon-valley-presentation-secrets-24119523?trk=ondemandfile" TargetMode="External"/><Relationship Id="rId8" Type="http://schemas.openxmlformats.org/officeDocument/2006/relationships/hyperlink" Target="https://www.linkedin.com/learning/paths/getting-started-with-microsoft-powerpoint?trk=ondemandfile" TargetMode="External"/><Relationship Id="rId51" Type="http://schemas.openxmlformats.org/officeDocument/2006/relationships/hyperlink" Target="https://www.linkedin.com/learning/nano-tips-to-prepare-for-public-speaking-with-nausheen-i-chen?trk=ondemandfile" TargetMode="External"/><Relationship Id="rId72" Type="http://schemas.openxmlformats.org/officeDocument/2006/relationships/hyperlink" Target="https://www.linkedin.com/learning/process-model-analysis?trk=ondemandfile" TargetMode="External"/><Relationship Id="rId80" Type="http://schemas.openxmlformats.org/officeDocument/2006/relationships/hyperlink" Target="https://www.linkedin.com/learning/six-sigma-white-belt?trk=ondemandfile" TargetMode="External"/><Relationship Id="rId85" Type="http://schemas.openxmlformats.org/officeDocument/2006/relationships/hyperlink" Target="https://www.linkedin.com/learning/designing-presentations-with-figma-slides?trk=ondemandfile" TargetMode="External"/><Relationship Id="rId3" Type="http://schemas.openxmlformats.org/officeDocument/2006/relationships/hyperlink" Target="https://www.linkedin.com/learning/body-language-secrets-for-powerful-presentations?trk=ondemandfile" TargetMode="External"/><Relationship Id="rId12" Type="http://schemas.openxmlformats.org/officeDocument/2006/relationships/hyperlink" Target="https://www.linkedin.com/learning/paths/prepare-for-the-powerpoint-associate---microsoft-office-specialist-exam-for-m365-apps-(mo-310)?trk=ondemandfile" TargetMode="External"/><Relationship Id="rId17" Type="http://schemas.openxmlformats.org/officeDocument/2006/relationships/hyperlink" Target="https://www.linkedin.com/learning/how-to-measure-and-improve-organizational-performance?trk=ondemandfile" TargetMode="External"/><Relationship Id="rId25" Type="http://schemas.openxmlformats.org/officeDocument/2006/relationships/hyperlink" Target="https://www.linkedin.com/learning/project-management-for-business-process-improvement?trk=ondemandfile" TargetMode="External"/><Relationship Id="rId33" Type="http://schemas.openxmlformats.org/officeDocument/2006/relationships/hyperlink" Target="https://www.linkedin.com/learning/micro-presentations-saying-more-in-less-time?trk=ondemandfile" TargetMode="External"/><Relationship Id="rId38" Type="http://schemas.openxmlformats.org/officeDocument/2006/relationships/hyperlink" Target="https://www.linkedin.com/learning/operations-strategy-for-business?trk=ondemandfile" TargetMode="External"/><Relationship Id="rId46" Type="http://schemas.openxmlformats.org/officeDocument/2006/relationships/hyperlink" Target="https://www.linkedin.com/learning/root-cause-analysis-getting-to-the-root-of-business-problems?trk=ondemandfile" TargetMode="External"/><Relationship Id="rId59" Type="http://schemas.openxmlformats.org/officeDocument/2006/relationships/hyperlink" Target="https://www.linkedin.com/learning/how-to-speak-with-effortless-confidence?trk=ondemandfile" TargetMode="External"/><Relationship Id="rId67" Type="http://schemas.openxmlformats.org/officeDocument/2006/relationships/hyperlink" Target="https://www.linkedin.com/learning/designing-a-presentation-24080266?trk=ondemandfile" TargetMode="External"/><Relationship Id="rId20" Type="http://schemas.openxmlformats.org/officeDocument/2006/relationships/hyperlink" Target="https://www.linkedin.com/learning/paths/successfully-pitching-to-investors?trk=ondemandfile" TargetMode="External"/><Relationship Id="rId41" Type="http://schemas.openxmlformats.org/officeDocument/2006/relationships/hyperlink" Target="https://www.linkedin.com/learning/public-speaking-find-your-confidence?trk=ondemandfile" TargetMode="External"/><Relationship Id="rId54" Type="http://schemas.openxmlformats.org/officeDocument/2006/relationships/hyperlink" Target="https://www.linkedin.com/learning/lean-foundations-5s?trk=ondemandfile" TargetMode="External"/><Relationship Id="rId62" Type="http://schemas.openxmlformats.org/officeDocument/2006/relationships/hyperlink" Target="https://www.linkedin.com/learning/change-management-in-lean-six-sigma-projects?trk=ondemandfile" TargetMode="External"/><Relationship Id="rId70" Type="http://schemas.openxmlformats.org/officeDocument/2006/relationships/hyperlink" Target="https://www.linkedin.com/learning/operations-foundations-total-productive-maintenance-tpm?trk=ondemandfile" TargetMode="External"/><Relationship Id="rId75" Type="http://schemas.openxmlformats.org/officeDocument/2006/relationships/hyperlink" Target="https://www.linkedin.com/learning/excel-and-powerpoint-creating-high-impact-financial-presentations?trk=ondemandfile" TargetMode="External"/><Relationship Id="rId83" Type="http://schemas.openxmlformats.org/officeDocument/2006/relationships/hyperlink" Target="https://www.linkedin.com/learning/visual-storytelling-in-powerpoint?trk=ondemandfile" TargetMode="External"/><Relationship Id="rId88" Type="http://schemas.openxmlformats.org/officeDocument/2006/relationships/hyperlink" Target="https://www.linkedin.com/learning/facilitating-process-improvement-in-teams?trk=ondemandfile" TargetMode="External"/><Relationship Id="rId1" Type="http://schemas.openxmlformats.org/officeDocument/2006/relationships/hyperlink" Target="https://www.linkedin.com/learning/agile-project-management-continuous-improvement?trk=ondemandfile" TargetMode="External"/><Relationship Id="rId6" Type="http://schemas.openxmlformats.org/officeDocument/2006/relationships/hyperlink" Target="https://www.linkedin.com/learning/paths/become-a-six-sigma-black-belt?trk=ondemandfile" TargetMode="External"/><Relationship Id="rId15" Type="http://schemas.openxmlformats.org/officeDocument/2006/relationships/hyperlink" Target="https://www.linkedin.com/learning/crunch-time-tips-to-nail-your-next-presentation?trk=ondemandfile" TargetMode="External"/><Relationship Id="rId23" Type="http://schemas.openxmlformats.org/officeDocument/2006/relationships/hyperlink" Target="https://www.linkedin.com/learning/mastering-presentations-for-non-native-english-speakers?trk=ondemandfile" TargetMode="External"/><Relationship Id="rId28" Type="http://schemas.openxmlformats.org/officeDocument/2006/relationships/hyperlink" Target="https://www.linkedin.com/learning/use-ai-to-reimagine-business-processes?trk=ondemandfile" TargetMode="External"/><Relationship Id="rId36" Type="http://schemas.openxmlformats.org/officeDocument/2006/relationships/hyperlink" Target="https://www.linkedin.com/learning/demand-and-capacity-management-for-operations?trk=ondemandfile" TargetMode="External"/><Relationship Id="rId49" Type="http://schemas.openxmlformats.org/officeDocument/2006/relationships/hyperlink" Target="https://www.linkedin.com/learning/nano-tips-to-overcome-your-fear-of-public-speaking-with-nausheen-i-chen?trk=ondemandfile" TargetMode="External"/><Relationship Id="rId57" Type="http://schemas.openxmlformats.org/officeDocument/2006/relationships/hyperlink" Target="https://www.linkedin.com/learning/how-to-master-your-executive-presence?trk=ondemandfile" TargetMode="External"/><Relationship Id="rId10" Type="http://schemas.openxmlformats.org/officeDocument/2006/relationships/hyperlink" Target="https://www.linkedin.com/learning/paths/become-a-six-sigma-green-belt?trk=ondemandfile" TargetMode="External"/><Relationship Id="rId31" Type="http://schemas.openxmlformats.org/officeDocument/2006/relationships/hyperlink" Target="https://www.linkedin.com/learning/use-generative-ai-for-swot-analysis?trk=ondemandfile" TargetMode="External"/><Relationship Id="rId44" Type="http://schemas.openxmlformats.org/officeDocument/2006/relationships/hyperlink" Target="https://www.linkedin.com/learning/operations-management-foundations-24561699?trk=ondemandfile" TargetMode="External"/><Relationship Id="rId52" Type="http://schemas.openxmlformats.org/officeDocument/2006/relationships/hyperlink" Target="https://www.linkedin.com/learning/analysis-and-reporting-for-supply-chain-management?trk=ondemandfile" TargetMode="External"/><Relationship Id="rId60" Type="http://schemas.openxmlformats.org/officeDocument/2006/relationships/hyperlink" Target="https://www.linkedin.com/learning/excel-supply-chain-analysis-solving-transportation-problems?trk=ondemandfile" TargetMode="External"/><Relationship Id="rId65" Type="http://schemas.openxmlformats.org/officeDocument/2006/relationships/hyperlink" Target="https://www.linkedin.com/learning/ai-powered-presentations-crafting-compelling-powerpoints-with-chatgpt-and-copilot?trk=ondemandfile" TargetMode="External"/><Relationship Id="rId73" Type="http://schemas.openxmlformats.org/officeDocument/2006/relationships/hyperlink" Target="https://www.linkedin.com/learning/copilot-in-powerpoint-from-prompt-to-presentation?trk=ondemandfile" TargetMode="External"/><Relationship Id="rId78" Type="http://schemas.openxmlformats.org/officeDocument/2006/relationships/hyperlink" Target="https://www.linkedin.com/learning/reconnecting-your-silos-a-roadmap-to-success?trk=ondemandfile" TargetMode="External"/><Relationship Id="rId81" Type="http://schemas.openxmlformats.org/officeDocument/2006/relationships/hyperlink" Target="https://www.linkedin.com/learning/using-ai-for-executive-sales-presentations?trk=ondemandfile" TargetMode="External"/><Relationship Id="rId86" Type="http://schemas.openxmlformats.org/officeDocument/2006/relationships/hyperlink" Target="https://www.linkedin.com/learning/ai-agents-for-product-leaders?trk=ondemandfile" TargetMode="External"/><Relationship Id="rId4" Type="http://schemas.openxmlformats.org/officeDocument/2006/relationships/hyperlink" Target="https://www.linkedin.com/learning/paths/create-and-deliver-engaging-presentations?trk=ondemandfile" TargetMode="External"/><Relationship Id="rId9" Type="http://schemas.openxmlformats.org/officeDocument/2006/relationships/hyperlink" Target="https://www.linkedin.com/learning/data-driven-decisions-in-business-operations?trk=ondemandfile" TargetMode="External"/><Relationship Id="rId13" Type="http://schemas.openxmlformats.org/officeDocument/2006/relationships/hyperlink" Target="https://www.linkedin.com/learning/enhance-custom-gpts-with-zapier-actions?trk=ondemandfile" TargetMode="External"/><Relationship Id="rId18" Type="http://schemas.openxmlformats.org/officeDocument/2006/relationships/hyperlink" Target="https://www.linkedin.com/learning/paths/cscmp-supply-chain-foundations:-manufacturing-and-service-operations-professional-certificate?trk=ondemandfile" TargetMode="External"/><Relationship Id="rId39" Type="http://schemas.openxmlformats.org/officeDocument/2006/relationships/hyperlink" Target="https://www.linkedin.com/learning/public-speaking-for-non-native-english-speakers?trk=ondemandfile" TargetMode="External"/><Relationship Id="rId34" Type="http://schemas.openxmlformats.org/officeDocument/2006/relationships/hyperlink" Target="https://www.linkedin.com/learning/align-sales-operations-with-business-strategy?trk=ondemandfile" TargetMode="External"/><Relationship Id="rId50" Type="http://schemas.openxmlformats.org/officeDocument/2006/relationships/hyperlink" Target="https://www.linkedin.com/learning/sustainable-and-esg-supply-chains?trk=ondemandfile" TargetMode="External"/><Relationship Id="rId55" Type="http://schemas.openxmlformats.org/officeDocument/2006/relationships/hyperlink" Target="https://www.linkedin.com/learning/how-to-command-the-room-connect-with-your-audience-and-close-the-deal?trk=ondemandfile" TargetMode="External"/><Relationship Id="rId76" Type="http://schemas.openxmlformats.org/officeDocument/2006/relationships/hyperlink" Target="https://www.linkedin.com/learning/quality-management-for-operational-excellence?trk=ondemandfile" TargetMode="External"/><Relationship Id="rId7" Type="http://schemas.openxmlformats.org/officeDocument/2006/relationships/hyperlink" Target="https://www.linkedin.com/learning/create-and-deliver-standout-technical-presentations?trk=ondemandfile" TargetMode="External"/><Relationship Id="rId71" Type="http://schemas.openxmlformats.org/officeDocument/2006/relationships/hyperlink" Target="https://www.linkedin.com/learning/the-pre-sales-engineer-s-guide-to-whiteboarding-engaging-executives-to-close-deals?trk=ondemandfile" TargetMode="External"/><Relationship Id="rId2" Type="http://schemas.openxmlformats.org/officeDocument/2006/relationships/hyperlink" Target="https://www.linkedin.com/learning/paths/applying-lean,-devops,-and-agile-to-your-it-organization?trk=ondemandfile" TargetMode="External"/><Relationship Id="rId29" Type="http://schemas.openxmlformats.org/officeDocument/2006/relationships/hyperlink" Target="https://www.linkedin.com/learning/paths/improve-processes-and-deliver-operational-excellence?trk=ondemandfile" TargetMode="External"/><Relationship Id="rId24" Type="http://schemas.openxmlformats.org/officeDocument/2006/relationships/hyperlink" Target="https://www.linkedin.com/learning/paths/visual-communication-for-business-professionals?trk=ondemandfile" TargetMode="External"/><Relationship Id="rId40" Type="http://schemas.openxmlformats.org/officeDocument/2006/relationships/hyperlink" Target="https://www.linkedin.com/learning/sustainability-as-an-innovation-opportunity?trk=ondemandfile" TargetMode="External"/><Relationship Id="rId45" Type="http://schemas.openxmlformats.org/officeDocument/2006/relationships/hyperlink" Target="https://www.linkedin.com/learning/three-thought-provoking-questions-to-ask-in-your-next-presentation?trk=ondemandfile" TargetMode="External"/><Relationship Id="rId66" Type="http://schemas.openxmlformats.org/officeDocument/2006/relationships/hyperlink" Target="https://www.linkedin.com/learning/international-logistics?trk=ondemandfile" TargetMode="External"/><Relationship Id="rId87" Type="http://schemas.openxmlformats.org/officeDocument/2006/relationships/hyperlink" Target="https://www.linkedin.com/learning/coaching-for-continuous-improvement?trk=ondemandfile" TargetMode="External"/><Relationship Id="rId61" Type="http://schemas.openxmlformats.org/officeDocument/2006/relationships/hyperlink" Target="https://www.linkedin.com/learning/nano-tips-for-presenting-with-confidence-with-diana-yk-chan?trk=ondemandfile" TargetMode="External"/><Relationship Id="rId82" Type="http://schemas.openxmlformats.org/officeDocument/2006/relationships/hyperlink" Target="https://www.linkedin.com/learning/supply-chain-foundations-risk-and-resilience?trk=ondemandfile" TargetMode="External"/><Relationship Id="rId19" Type="http://schemas.openxmlformats.org/officeDocument/2006/relationships/hyperlink" Target="https://www.linkedin.com/learning/how-to-speak-smarter-when-put-on-the-spot?trk=ondemandfile" TargetMode="External"/></Relationships>
</file>

<file path=xl/worksheets/_rels/sheet15.xml.rels><?xml version="1.0" encoding="UTF-8" standalone="yes"?>
<Relationships xmlns="http://schemas.openxmlformats.org/package/2006/relationships"><Relationship Id="rId117" Type="http://schemas.openxmlformats.org/officeDocument/2006/relationships/hyperlink" Target="https://www.linkedin.com/learning/mastering-project-management-with-asana?trk=ondemandfile" TargetMode="External"/><Relationship Id="rId21" Type="http://schemas.openxmlformats.org/officeDocument/2006/relationships/hyperlink" Target="https://www.linkedin.com/learning/disciplined-agile-in-project-management?trk=ondemandfile" TargetMode="External"/><Relationship Id="rId42" Type="http://schemas.openxmlformats.org/officeDocument/2006/relationships/hyperlink" Target="https://www.linkedin.com/learning/paths/develop-your-skills-as-a-project-scheduler?trk=ondemandfile" TargetMode="External"/><Relationship Id="rId63" Type="http://schemas.openxmlformats.org/officeDocument/2006/relationships/hyperlink" Target="https://www.linkedin.com/learning/overcoming-project-risks-real-strategies-for-real-results?trk=ondemandfile" TargetMode="External"/><Relationship Id="rId84" Type="http://schemas.openxmlformats.org/officeDocument/2006/relationships/hyperlink" Target="https://www.linkedin.com/learning/how-to-motivate-your-sales-teams?trk=ondemandfile" TargetMode="External"/><Relationship Id="rId138" Type="http://schemas.openxmlformats.org/officeDocument/2006/relationships/hyperlink" Target="https://www.linkedin.com/learning/project-management-foundations-procurement-23045678?trk=ondemandfile" TargetMode="External"/><Relationship Id="rId159" Type="http://schemas.openxmlformats.org/officeDocument/2006/relationships/hyperlink" Target="https://www.linkedin.com/learning/cultivating-strategic-and-analytical-skills-in-cpg-selling?trk=ondemandfile" TargetMode="External"/><Relationship Id="rId170" Type="http://schemas.openxmlformats.org/officeDocument/2006/relationships/hyperlink" Target="https://www.linkedin.com/learning/ai-powered-agile-strategies-for-modern-project-managers?trk=ondemandfile" TargetMode="External"/><Relationship Id="rId107" Type="http://schemas.openxmlformats.org/officeDocument/2006/relationships/hyperlink" Target="https://www.linkedin.com/learning/adopting-agile-strategies-for-successful-implementation?trk=ondemandfile" TargetMode="External"/><Relationship Id="rId11" Type="http://schemas.openxmlformats.org/officeDocument/2006/relationships/hyperlink" Target="https://www.linkedin.com/learning/creating-a-high-performance-sales-culture?trk=ondemandfile" TargetMode="External"/><Relationship Id="rId32" Type="http://schemas.openxmlformats.org/officeDocument/2006/relationships/hyperlink" Target="https://www.linkedin.com/learning/paths/explore-a-career-as-a-sales-representative?trk=ondemandfile" TargetMode="External"/><Relationship Id="rId53" Type="http://schemas.openxmlformats.org/officeDocument/2006/relationships/hyperlink" Target="https://www.linkedin.com/learning/managing-multiple-projects?trk=ondemandfile" TargetMode="External"/><Relationship Id="rId74" Type="http://schemas.openxmlformats.org/officeDocument/2006/relationships/hyperlink" Target="https://www.linkedin.com/learning/nano-tips-to-succeed-in-sales-with-morgan-ingram?trk=ondemandfile" TargetMode="External"/><Relationship Id="rId128" Type="http://schemas.openxmlformats.org/officeDocument/2006/relationships/hyperlink" Target="https://www.linkedin.com/learning/sales-strategy-using-ai-and-automation-to-sell-more?trk=ondemandfile" TargetMode="External"/><Relationship Id="rId149" Type="http://schemas.openxmlformats.org/officeDocument/2006/relationships/hyperlink" Target="https://www.linkedin.com/learning/psychology-fundamentals-for-marketing-and-sales-success?trk=ondemandfile" TargetMode="External"/><Relationship Id="rId5" Type="http://schemas.openxmlformats.org/officeDocument/2006/relationships/hyperlink" Target="https://www.linkedin.com/learning/agile-project-management-continuous-improvement?trk=ondemandfile" TargetMode="External"/><Relationship Id="rId95" Type="http://schemas.openxmlformats.org/officeDocument/2006/relationships/hyperlink" Target="https://www.linkedin.com/learning/mind-mapping-for-business-analysis-and-project-management?trk=ondemandfile" TargetMode="External"/><Relationship Id="rId160" Type="http://schemas.openxmlformats.org/officeDocument/2006/relationships/hyperlink" Target="https://www.linkedin.com/learning/modern-project-management-in-microsoft-365-24522936?trk=ondemandfile" TargetMode="External"/><Relationship Id="rId181" Type="http://schemas.openxmlformats.org/officeDocument/2006/relationships/hyperlink" Target="https://www.linkedin.com/learning/inclusive-selling-for-leaders?trk=ondemandfile" TargetMode="External"/><Relationship Id="rId22" Type="http://schemas.openxmlformats.org/officeDocument/2006/relationships/hyperlink" Target="https://www.linkedin.com/learning/paths/become-a-six-sigma-green-belt?trk=ondemandfile" TargetMode="External"/><Relationship Id="rId43" Type="http://schemas.openxmlformats.org/officeDocument/2006/relationships/hyperlink" Target="https://www.linkedin.com/learning/nano-tips-for-selling-more-using-ai-with-miles-croft?trk=ondemandfile" TargetMode="External"/><Relationship Id="rId64" Type="http://schemas.openxmlformats.org/officeDocument/2006/relationships/hyperlink" Target="https://www.linkedin.com/learning/paths/getting-started-as-a-project-manager?trk=ondemandfile" TargetMode="External"/><Relationship Id="rId118" Type="http://schemas.openxmlformats.org/officeDocument/2006/relationships/hyperlink" Target="https://www.linkedin.com/learning/sales-skills-12-common-mistakes-to-avoid-in-your-next-persuasive-presentation?trk=ondemandfile" TargetMode="External"/><Relationship Id="rId139" Type="http://schemas.openxmlformats.org/officeDocument/2006/relationships/hyperlink" Target="https://www.linkedin.com/learning/the-sales-discovery-conversation-10-steps-to-build-credibility?trk=ondemandfile" TargetMode="External"/><Relationship Id="rId85" Type="http://schemas.openxmlformats.org/officeDocument/2006/relationships/hyperlink" Target="https://www.linkedin.com/learning/what-is-program-management?trk=ondemandfile" TargetMode="External"/><Relationship Id="rId150" Type="http://schemas.openxmlformats.org/officeDocument/2006/relationships/hyperlink" Target="https://www.linkedin.com/learning/agile-project-management-comparing-agile-tools-24529173?trk=ondemandfile" TargetMode="External"/><Relationship Id="rId171" Type="http://schemas.openxmlformats.org/officeDocument/2006/relationships/hyperlink" Target="https://www.linkedin.com/learning/b2b-sales-strategy-pre-call-prep-for-virtual-or-in-person-deals?trk=ondemandfile" TargetMode="External"/><Relationship Id="rId12" Type="http://schemas.openxmlformats.org/officeDocument/2006/relationships/hyperlink" Target="https://www.linkedin.com/learning/paths/develop-your-retail-sales-skills?trk=ondemandfile" TargetMode="External"/><Relationship Id="rId33" Type="http://schemas.openxmlformats.org/officeDocument/2006/relationships/hyperlink" Target="https://www.linkedin.com/learning/get-it-done-complete-projects-that-matter-with-seth-godin?trk=ondemandfile" TargetMode="External"/><Relationship Id="rId108" Type="http://schemas.openxmlformats.org/officeDocument/2006/relationships/hyperlink" Target="https://www.linkedin.com/learning/how-to-find-sales-leads?trk=ondemandfile" TargetMode="External"/><Relationship Id="rId129" Type="http://schemas.openxmlformats.org/officeDocument/2006/relationships/hyperlink" Target="https://www.linkedin.com/learning/project-management-foundations-15528659?trk=ondemandfile" TargetMode="External"/><Relationship Id="rId54" Type="http://schemas.openxmlformats.org/officeDocument/2006/relationships/hyperlink" Target="https://www.linkedin.com/learning/paths/explore-a-career-in-project-management?trk=ondemandfile" TargetMode="External"/><Relationship Id="rId75" Type="http://schemas.openxmlformats.org/officeDocument/2006/relationships/hyperlink" Target="https://www.linkedin.com/learning/project-management-energy-and-water-projects?trk=ondemandfile" TargetMode="External"/><Relationship Id="rId96" Type="http://schemas.openxmlformats.org/officeDocument/2006/relationships/hyperlink" Target="https://www.linkedin.com/learning/beginner-sales-nano-tips-with-miles-croft?trk=ondemandfile" TargetMode="External"/><Relationship Id="rId140" Type="http://schemas.openxmlformats.org/officeDocument/2006/relationships/hyperlink" Target="https://www.linkedin.com/learning/project-management-with-microsoft-copilot?trk=ondemandfile" TargetMode="External"/><Relationship Id="rId161" Type="http://schemas.openxmlformats.org/officeDocument/2006/relationships/hyperlink" Target="https://www.linkedin.com/learning/dealing-with-inbound-sales-leads?trk=ondemandfile" TargetMode="External"/><Relationship Id="rId182" Type="http://schemas.openxmlformats.org/officeDocument/2006/relationships/hyperlink" Target="https://www.linkedin.com/learning/project-management-skills-for-leaders?trk=ondemandfile" TargetMode="External"/><Relationship Id="rId6" Type="http://schemas.openxmlformats.org/officeDocument/2006/relationships/hyperlink" Target="https://www.linkedin.com/learning/paths/advance-your-skills-as-a-project-manager?trk=ondemandfile" TargetMode="External"/><Relationship Id="rId23" Type="http://schemas.openxmlformats.org/officeDocument/2006/relationships/hyperlink" Target="https://www.linkedin.com/learning/how-to-effectively-nurture-sales-leads?trk=ondemandfile" TargetMode="External"/><Relationship Id="rId119" Type="http://schemas.openxmlformats.org/officeDocument/2006/relationships/hyperlink" Target="https://www.linkedin.com/learning/mistakes-to-avoid-when-obtaining-your-pmp-certification?trk=ondemandfile" TargetMode="External"/><Relationship Id="rId44" Type="http://schemas.openxmlformats.org/officeDocument/2006/relationships/hyperlink" Target="https://www.linkedin.com/learning/paths/growing-as-a-sales-manager?trk=ondemandfile" TargetMode="External"/><Relationship Id="rId65" Type="http://schemas.openxmlformats.org/officeDocument/2006/relationships/hyperlink" Target="https://www.linkedin.com/learning/winning-sales-demos-skills-and-strategies-for-success?trk=ondemandfile" TargetMode="External"/><Relationship Id="rId86" Type="http://schemas.openxmlformats.org/officeDocument/2006/relationships/hyperlink" Target="https://www.linkedin.com/learning/next-level-sales-leadership?trk=ondemandfile" TargetMode="External"/><Relationship Id="rId130" Type="http://schemas.openxmlformats.org/officeDocument/2006/relationships/hyperlink" Target="https://www.linkedin.com/learning/sales-trends?trk=ondemandfile" TargetMode="External"/><Relationship Id="rId151" Type="http://schemas.openxmlformats.org/officeDocument/2006/relationships/hyperlink" Target="https://www.linkedin.com/learning/nano-tips-for-using-linkedin-to-close-more-sales-with-jake-dunlap?trk=ondemandfile" TargetMode="External"/><Relationship Id="rId172" Type="http://schemas.openxmlformats.org/officeDocument/2006/relationships/hyperlink" Target="https://www.linkedin.com/learning/intelligent-automation-for-project-managers?trk=ondemandfile" TargetMode="External"/><Relationship Id="rId13" Type="http://schemas.openxmlformats.org/officeDocument/2006/relationships/hyperlink" Target="https://www.linkedin.com/learning/artificial-intelligence-for-project-managers-24531458?trk=ondemandfile" TargetMode="External"/><Relationship Id="rId18" Type="http://schemas.openxmlformats.org/officeDocument/2006/relationships/hyperlink" Target="https://www.linkedin.com/learning/paths/become-a-six-sigma-black-belt?trk=ondemandfile" TargetMode="External"/><Relationship Id="rId39" Type="http://schemas.openxmlformats.org/officeDocument/2006/relationships/hyperlink" Target="https://www.linkedin.com/learning/nano-tips-for-closing-the-sale-with-richard-moore?trk=ondemandfile" TargetMode="External"/><Relationship Id="rId109" Type="http://schemas.openxmlformats.org/officeDocument/2006/relationships/hyperlink" Target="https://www.linkedin.com/learning/ai-driven-project-management-techniques-and-insights-with-ricardo-vargas?trk=ondemandfile" TargetMode="External"/><Relationship Id="rId34" Type="http://schemas.openxmlformats.org/officeDocument/2006/relationships/hyperlink" Target="https://www.linkedin.com/learning/paths/develop-your-skills-as-a-healthcare-project-manager?trk=ondemandfile" TargetMode="External"/><Relationship Id="rId50" Type="http://schemas.openxmlformats.org/officeDocument/2006/relationships/hyperlink" Target="https://www.linkedin.com/learning/paths/essential-new-skills-in-project-management?trk=ondemandfile" TargetMode="External"/><Relationship Id="rId55" Type="http://schemas.openxmlformats.org/officeDocument/2006/relationships/hyperlink" Target="https://www.linkedin.com/learning/sales-skills-for-non-sales-professionals?trk=ondemandfile" TargetMode="External"/><Relationship Id="rId76" Type="http://schemas.openxmlformats.org/officeDocument/2006/relationships/hyperlink" Target="https://www.linkedin.com/learning/paths/prepare-for-the-pmi-acp-certification?trk=ondemandfile" TargetMode="External"/><Relationship Id="rId97" Type="http://schemas.openxmlformats.org/officeDocument/2006/relationships/hyperlink" Target="https://www.linkedin.com/learning/project-management-power-moves-leading-with-influence?trk=ondemandfile" TargetMode="External"/><Relationship Id="rId104" Type="http://schemas.openxmlformats.org/officeDocument/2006/relationships/hyperlink" Target="https://www.linkedin.com/learning/happiness-and-success-in-sales?trk=ondemandfile" TargetMode="External"/><Relationship Id="rId120" Type="http://schemas.openxmlformats.org/officeDocument/2006/relationships/hyperlink" Target="https://www.linkedin.com/learning/sales-skills-identifying-buying-signals?trk=ondemandfile" TargetMode="External"/><Relationship Id="rId125" Type="http://schemas.openxmlformats.org/officeDocument/2006/relationships/hyperlink" Target="https://www.linkedin.com/learning/project-management-foundations-small-projects-2?trk=ondemandfile" TargetMode="External"/><Relationship Id="rId141" Type="http://schemas.openxmlformats.org/officeDocument/2006/relationships/hyperlink" Target="https://www.linkedin.com/learning/the-traits-of-successful-salespeople?trk=ondemandfile" TargetMode="External"/><Relationship Id="rId146" Type="http://schemas.openxmlformats.org/officeDocument/2006/relationships/hyperlink" Target="https://www.linkedin.com/learning/business-analysis-foundations-enterprise?trk=ondemandfile" TargetMode="External"/><Relationship Id="rId167" Type="http://schemas.openxmlformats.org/officeDocument/2006/relationships/hyperlink" Target="https://www.linkedin.com/learning/sales-performance-measurement-and-reporting?trk=ondemandfile" TargetMode="External"/><Relationship Id="rId188" Type="http://schemas.openxmlformats.org/officeDocument/2006/relationships/hyperlink" Target="https://www.linkedin.com/learning/sales-analytics-driven-storytelling?trk=ondemandfile" TargetMode="External"/><Relationship Id="rId7" Type="http://schemas.openxmlformats.org/officeDocument/2006/relationships/hyperlink" Target="https://www.linkedin.com/learning/connecting-thought-leadership-to-sales-and-lead-generation?trk=ondemandfile" TargetMode="External"/><Relationship Id="rId71" Type="http://schemas.openxmlformats.org/officeDocument/2006/relationships/hyperlink" Target="https://www.linkedin.com/learning/nano-tips-for-sales-strategy-success-with-marcus-chan?trk=ondemandfile" TargetMode="External"/><Relationship Id="rId92" Type="http://schemas.openxmlformats.org/officeDocument/2006/relationships/hyperlink" Target="https://www.linkedin.com/learning/b2b-sales-strategy-how-to-effectively-engage-executives?trk=ondemandfile" TargetMode="External"/><Relationship Id="rId162" Type="http://schemas.openxmlformats.org/officeDocument/2006/relationships/hyperlink" Target="https://www.linkedin.com/learning/project-management-value-delivery-top-10-mistakes-to-avoid?trk=ondemandfile" TargetMode="External"/><Relationship Id="rId183" Type="http://schemas.openxmlformats.org/officeDocument/2006/relationships/hyperlink" Target="https://www.linkedin.com/learning/sales-forecasting-2022?trk=ondemandfile" TargetMode="External"/><Relationship Id="rId2" Type="http://schemas.openxmlformats.org/officeDocument/2006/relationships/hyperlink" Target="https://www.linkedin.com/learning/paths/advance-your-microsoft-project-skills?trk=ondemandfile" TargetMode="External"/><Relationship Id="rId29" Type="http://schemas.openxmlformats.org/officeDocument/2006/relationships/hyperlink" Target="https://www.linkedin.com/learning/generative-ai-for-project-managers-fourteen-ways-to-streamline-your-work?trk=ondemandfile" TargetMode="External"/><Relationship Id="rId24" Type="http://schemas.openxmlformats.org/officeDocument/2006/relationships/hyperlink" Target="https://www.linkedin.com/learning/paths/essential-new-skills-in-sales?trk=ondemandfile" TargetMode="External"/><Relationship Id="rId40" Type="http://schemas.openxmlformats.org/officeDocument/2006/relationships/hyperlink" Target="https://www.linkedin.com/learning/paths/getting-started-as-a-sales-representative?trk=ondemandfile" TargetMode="External"/><Relationship Id="rId45" Type="http://schemas.openxmlformats.org/officeDocument/2006/relationships/hyperlink" Target="https://www.linkedin.com/learning/hybrid-project-management-combining-agile-and-predictive-methods?trk=ondemandfile" TargetMode="External"/><Relationship Id="rId66" Type="http://schemas.openxmlformats.org/officeDocument/2006/relationships/hyperlink" Target="https://www.linkedin.com/learning/project-management-for-business-process-improvement?trk=ondemandfile" TargetMode="External"/><Relationship Id="rId87" Type="http://schemas.openxmlformats.org/officeDocument/2006/relationships/hyperlink" Target="https://www.linkedin.com/learning/design-thinking-for-project-managers?trk=ondemandfile" TargetMode="External"/><Relationship Id="rId110" Type="http://schemas.openxmlformats.org/officeDocument/2006/relationships/hyperlink" Target="https://www.linkedin.com/learning/increase-sales-with-chatgpt?trk=ondemandfile" TargetMode="External"/><Relationship Id="rId115" Type="http://schemas.openxmlformats.org/officeDocument/2006/relationships/hyperlink" Target="https://www.linkedin.com/learning/learning-asana-24512258?trk=ondemandfile" TargetMode="External"/><Relationship Id="rId131" Type="http://schemas.openxmlformats.org/officeDocument/2006/relationships/hyperlink" Target="https://www.linkedin.com/learning/soft-skills-for-sales-professionals-24506371?trk=ondemandfile" TargetMode="External"/><Relationship Id="rId136" Type="http://schemas.openxmlformats.org/officeDocument/2006/relationships/hyperlink" Target="https://www.linkedin.com/learning/getting-started-with-professional-scrum?trk=ondemandfile" TargetMode="External"/><Relationship Id="rId157" Type="http://schemas.openxmlformats.org/officeDocument/2006/relationships/hyperlink" Target="https://www.linkedin.com/learning/controlling-the-sale?trk=ondemandfile" TargetMode="External"/><Relationship Id="rId178" Type="http://schemas.openxmlformats.org/officeDocument/2006/relationships/hyperlink" Target="https://www.linkedin.com/learning/managing-projects-with-microsoft-teams-24037411?trk=ondemandfile" TargetMode="External"/><Relationship Id="rId61" Type="http://schemas.openxmlformats.org/officeDocument/2006/relationships/hyperlink" Target="https://www.linkedin.com/learning/paths/getting-started-as-a-project-coordinator?trk=ondemandfile" TargetMode="External"/><Relationship Id="rId82" Type="http://schemas.openxmlformats.org/officeDocument/2006/relationships/hyperlink" Target="https://www.linkedin.com/learning/how-to-hire-great-salespeople?trk=ondemandfile" TargetMode="External"/><Relationship Id="rId152" Type="http://schemas.openxmlformats.org/officeDocument/2006/relationships/hyperlink" Target="https://www.linkedin.com/learning/copilot-for-project-management-build-an-ai-powered-budget-tracker-and-forecaster?trk=ondemandfile" TargetMode="External"/><Relationship Id="rId173" Type="http://schemas.openxmlformats.org/officeDocument/2006/relationships/hyperlink" Target="https://www.linkedin.com/learning/inside-sales-2021?trk=ondemandfile" TargetMode="External"/><Relationship Id="rId19" Type="http://schemas.openxmlformats.org/officeDocument/2006/relationships/hyperlink" Target="https://www.linkedin.com/learning/generative-ai-for-sales-and-services-professionals?trk=ondemandfile" TargetMode="External"/><Relationship Id="rId14" Type="http://schemas.openxmlformats.org/officeDocument/2006/relationships/hyperlink" Target="https://www.linkedin.com/learning/paths/atlassian-agile-project-management-professional-certificate?trk=ondemandfile" TargetMode="External"/><Relationship Id="rId30" Type="http://schemas.openxmlformats.org/officeDocument/2006/relationships/hyperlink" Target="https://www.linkedin.com/learning/paths/career-essentials-in-project-management-by-microsoft-and-linkedin?trk=ondemandfile" TargetMode="External"/><Relationship Id="rId35" Type="http://schemas.openxmlformats.org/officeDocument/2006/relationships/hyperlink" Target="https://www.linkedin.com/learning/how-to-sell-anything-with-confidence?trk=ondemandfile" TargetMode="External"/><Relationship Id="rId56" Type="http://schemas.openxmlformats.org/officeDocument/2006/relationships/hyperlink" Target="https://www.linkedin.com/learning/paths/the-top-skills-sales-professionals-have-right-now?trk=ondemandfile" TargetMode="External"/><Relationship Id="rId77" Type="http://schemas.openxmlformats.org/officeDocument/2006/relationships/hyperlink" Target="https://www.linkedin.com/learning/revenue-enablement-achieving-your-sales-targets-with-scalable-strategies?trk=ondemandfile" TargetMode="External"/><Relationship Id="rId100" Type="http://schemas.openxmlformats.org/officeDocument/2006/relationships/hyperlink" Target="https://www.linkedin.com/learning/dealing-with-difficult-clients-in-b2b-sales?trk=ondemandfile" TargetMode="External"/><Relationship Id="rId105" Type="http://schemas.openxmlformats.org/officeDocument/2006/relationships/hyperlink" Target="https://www.linkedin.com/learning/thriving-as-a-project-manager-in-the-age-of-ai?trk=ondemandfile" TargetMode="External"/><Relationship Id="rId126" Type="http://schemas.openxmlformats.org/officeDocument/2006/relationships/hyperlink" Target="https://www.linkedin.com/learning/sales-strategy-qualifying-opportunities?trk=ondemandfile" TargetMode="External"/><Relationship Id="rId147" Type="http://schemas.openxmlformats.org/officeDocument/2006/relationships/hyperlink" Target="https://www.linkedin.com/learning/bridge-the-sales-and-marketing-divide-effective-cross-team-communication?trk=ondemandfile" TargetMode="External"/><Relationship Id="rId168" Type="http://schemas.openxmlformats.org/officeDocument/2006/relationships/hyperlink" Target="https://www.linkedin.com/learning/what-is-moscow-prioritization?trk=ondemandfile" TargetMode="External"/><Relationship Id="rId8" Type="http://schemas.openxmlformats.org/officeDocument/2006/relationships/hyperlink" Target="https://www.linkedin.com/learning/paths/cybersecurity-for-sales-professionals?trk=ondemandfile" TargetMode="External"/><Relationship Id="rId51" Type="http://schemas.openxmlformats.org/officeDocument/2006/relationships/hyperlink" Target="https://www.linkedin.com/learning/performance-marketing-using-video-ads-to-generate-leads?trk=ondemandfile" TargetMode="External"/><Relationship Id="rId72" Type="http://schemas.openxmlformats.org/officeDocument/2006/relationships/hyperlink" Target="https://www.linkedin.com/learning/project-management-choosing-the-right-online-tool-24673513?trk=ondemandfile" TargetMode="External"/><Relationship Id="rId93" Type="http://schemas.openxmlformats.org/officeDocument/2006/relationships/hyperlink" Target="https://www.linkedin.com/learning/getting-started-as-a-project-procurement-manager?trk=ondemandfile" TargetMode="External"/><Relationship Id="rId98" Type="http://schemas.openxmlformats.org/officeDocument/2006/relationships/hyperlink" Target="https://www.linkedin.com/learning/better-relationships-and-more-sales-using-chatgpt-to-sell?trk=ondemandfile" TargetMode="External"/><Relationship Id="rId121" Type="http://schemas.openxmlformats.org/officeDocument/2006/relationships/hyperlink" Target="https://www.linkedin.com/learning/project-canvas-a-simple-framework-to-learn-project-management-fundamentals?trk=ondemandfile" TargetMode="External"/><Relationship Id="rId142" Type="http://schemas.openxmlformats.org/officeDocument/2006/relationships/hyperlink" Target="https://www.linkedin.com/learning/project-management-with-monday-com-24978035?trk=ondemandfile" TargetMode="External"/><Relationship Id="rId163" Type="http://schemas.openxmlformats.org/officeDocument/2006/relationships/hyperlink" Target="https://www.linkedin.com/learning/hitting-your-sales-targets?trk=ondemandfile" TargetMode="External"/><Relationship Id="rId184" Type="http://schemas.openxmlformats.org/officeDocument/2006/relationships/hyperlink" Target="https://www.linkedin.com/learning/sales-management-foundations-2022?trk=ondemandfile" TargetMode="External"/><Relationship Id="rId3" Type="http://schemas.openxmlformats.org/officeDocument/2006/relationships/hyperlink" Target="https://www.linkedin.com/learning/a-sales-trainer-s-tips-for-coaching-a-sales-team?trk=ondemandfile" TargetMode="External"/><Relationship Id="rId25" Type="http://schemas.openxmlformats.org/officeDocument/2006/relationships/hyperlink" Target="https://www.linkedin.com/learning/find-your-project-management-style?trk=ondemandfile" TargetMode="External"/><Relationship Id="rId46" Type="http://schemas.openxmlformats.org/officeDocument/2006/relationships/hyperlink" Target="https://www.linkedin.com/learning/paths/develop-your-skills-as-a-software-project-manager?trk=ondemandfile" TargetMode="External"/><Relationship Id="rId67" Type="http://schemas.openxmlformats.org/officeDocument/2006/relationships/hyperlink" Target="https://www.linkedin.com/learning/paths/getting-started-as-an-agile-project-manager?trk=ondemandfile" TargetMode="External"/><Relationship Id="rId116" Type="http://schemas.openxmlformats.org/officeDocument/2006/relationships/hyperlink" Target="https://www.linkedin.com/learning/sales-prospecting-how-to-connect-with-today-s-busy-buyers?trk=ondemandfile" TargetMode="External"/><Relationship Id="rId137" Type="http://schemas.openxmlformats.org/officeDocument/2006/relationships/hyperlink" Target="https://www.linkedin.com/learning/the-persuasion-code-part-3-the-neuroscience-of-closing-sales?trk=ondemandfile" TargetMode="External"/><Relationship Id="rId158" Type="http://schemas.openxmlformats.org/officeDocument/2006/relationships/hyperlink" Target="https://www.linkedin.com/learning/managing-projects-with-smartsheet?trk=ondemandfile" TargetMode="External"/><Relationship Id="rId20" Type="http://schemas.openxmlformats.org/officeDocument/2006/relationships/hyperlink" Target="https://www.linkedin.com/learning/paths/develop-your-social-media-advertising-skills?trk=ondemandfile" TargetMode="External"/><Relationship Id="rId41" Type="http://schemas.openxmlformats.org/officeDocument/2006/relationships/hyperlink" Target="https://www.linkedin.com/learning/getting-started-as-a-technical-project-manager?trk=ondemandfile" TargetMode="External"/><Relationship Id="rId62" Type="http://schemas.openxmlformats.org/officeDocument/2006/relationships/hyperlink" Target="https://www.linkedin.com/learning/using-empathy-to-close-deals?trk=ondemandfile" TargetMode="External"/><Relationship Id="rId83" Type="http://schemas.openxmlformats.org/officeDocument/2006/relationships/hyperlink" Target="https://www.linkedin.com/learning/unlock-the-secrets-of-hybrid-project-management?trk=ondemandfile" TargetMode="External"/><Relationship Id="rId88" Type="http://schemas.openxmlformats.org/officeDocument/2006/relationships/hyperlink" Target="https://www.linkedin.com/learning/b2b-sales-foundations?trk=ondemandfile" TargetMode="External"/><Relationship Id="rId111" Type="http://schemas.openxmlformats.org/officeDocument/2006/relationships/hyperlink" Target="https://www.linkedin.com/learning/killing-the-save-button-making-brave-product-decisions?trk=ondemandfile" TargetMode="External"/><Relationship Id="rId132" Type="http://schemas.openxmlformats.org/officeDocument/2006/relationships/hyperlink" Target="https://www.linkedin.com/learning/supply-chain-foundations-project-management?trk=ondemandfile" TargetMode="External"/><Relationship Id="rId153" Type="http://schemas.openxmlformats.org/officeDocument/2006/relationships/hyperlink" Target="https://www.linkedin.com/learning/analyzing-sales-competitors?trk=ondemandfile" TargetMode="External"/><Relationship Id="rId174" Type="http://schemas.openxmlformats.org/officeDocument/2006/relationships/hyperlink" Target="https://www.linkedin.com/learning/lean-principles-for-environmental-sustainability?trk=ondemandfile" TargetMode="External"/><Relationship Id="rId179" Type="http://schemas.openxmlformats.org/officeDocument/2006/relationships/hyperlink" Target="https://www.linkedin.com/learning/creating-a-consistency-mindset-on-your-sales-team?trk=ondemandfile" TargetMode="External"/><Relationship Id="rId15" Type="http://schemas.openxmlformats.org/officeDocument/2006/relationships/hyperlink" Target="https://www.linkedin.com/learning/data-driven-sales-enablement?trk=ondemandfile" TargetMode="External"/><Relationship Id="rId36" Type="http://schemas.openxmlformats.org/officeDocument/2006/relationships/hyperlink" Target="https://www.linkedin.com/learning/paths/generative-ai-for-sales-with-microsoft-365-copilot-professional-certificate?trk=ondemandfile" TargetMode="External"/><Relationship Id="rId57" Type="http://schemas.openxmlformats.org/officeDocument/2006/relationships/hyperlink" Target="https://www.linkedin.com/learning/mastering-complexity-essential-skills-for-project-managers?trk=ondemandfile" TargetMode="External"/><Relationship Id="rId106" Type="http://schemas.openxmlformats.org/officeDocument/2006/relationships/hyperlink" Target="https://www.linkedin.com/learning/how-to-fearlessly-negotiate-to-get-more-of-what-you-want?trk=ondemandfile" TargetMode="External"/><Relationship Id="rId127" Type="http://schemas.openxmlformats.org/officeDocument/2006/relationships/hyperlink" Target="https://www.linkedin.com/learning/nano-tips-for-aspiring-product-managers-with-cherie-luo?trk=ondemandfile" TargetMode="External"/><Relationship Id="rId10" Type="http://schemas.openxmlformats.org/officeDocument/2006/relationships/hyperlink" Target="https://www.linkedin.com/learning/paths/ai-essentials-for-project-managers?trk=ondemandfile" TargetMode="External"/><Relationship Id="rId31" Type="http://schemas.openxmlformats.org/officeDocument/2006/relationships/hyperlink" Target="https://www.linkedin.com/learning/how-to-run-an-effective-sales-deal-review?trk=ondemandfile" TargetMode="External"/><Relationship Id="rId52" Type="http://schemas.openxmlformats.org/officeDocument/2006/relationships/hyperlink" Target="https://www.linkedin.com/learning/paths/the-top-10-most-popular-courses-among-sales-professionals?trk=ondemandfile" TargetMode="External"/><Relationship Id="rId73" Type="http://schemas.openxmlformats.org/officeDocument/2006/relationships/hyperlink" Target="https://www.linkedin.com/learning/paths/prepare-for-the-atlassian-managing-jira-projects-(acp-620)-certification?trk=ondemandfile" TargetMode="External"/><Relationship Id="rId78" Type="http://schemas.openxmlformats.org/officeDocument/2006/relationships/hyperlink" Target="https://www.linkedin.com/learning/succeeding-in-project-management-as-an-introvert?trk=ondemandfile" TargetMode="External"/><Relationship Id="rId94" Type="http://schemas.openxmlformats.org/officeDocument/2006/relationships/hyperlink" Target="https://www.linkedin.com/learning/b2b-sales-strategy-winning-plays-for-big-contracts?trk=ondemandfile" TargetMode="External"/><Relationship Id="rId99" Type="http://schemas.openxmlformats.org/officeDocument/2006/relationships/hyperlink" Target="https://www.linkedin.com/learning/project-manager-burnout-recognizing-disrupting-and-reversing?trk=ondemandfile" TargetMode="External"/><Relationship Id="rId101" Type="http://schemas.openxmlformats.org/officeDocument/2006/relationships/hyperlink" Target="https://www.linkedin.com/learning/six-tips-for-project-management-during-a-crisis?trk=ondemandfile" TargetMode="External"/><Relationship Id="rId122" Type="http://schemas.openxmlformats.org/officeDocument/2006/relationships/hyperlink" Target="https://www.linkedin.com/learning/sales-strategy-building-relationships-to-successfully-sell?trk=ondemandfile" TargetMode="External"/><Relationship Id="rId143" Type="http://schemas.openxmlformats.org/officeDocument/2006/relationships/hyperlink" Target="https://www.linkedin.com/learning/3-simple-steps-to-the-perfect-sales-pitch?trk=ondemandfile" TargetMode="External"/><Relationship Id="rId148" Type="http://schemas.openxmlformats.org/officeDocument/2006/relationships/hyperlink" Target="https://www.linkedin.com/learning/agile-project-management-with-microsoft-project-24526437?trk=ondemandfile" TargetMode="External"/><Relationship Id="rId164" Type="http://schemas.openxmlformats.org/officeDocument/2006/relationships/hyperlink" Target="https://www.linkedin.com/learning/project-management-healthcare-projects-24316065?trk=ondemandfile" TargetMode="External"/><Relationship Id="rId169" Type="http://schemas.openxmlformats.org/officeDocument/2006/relationships/hyperlink" Target="https://www.linkedin.com/learning/sales-skills-how-to-adapt-your-value-proposition?trk=ondemandfile" TargetMode="External"/><Relationship Id="rId185" Type="http://schemas.openxmlformats.org/officeDocument/2006/relationships/hyperlink" Target="https://www.linkedin.com/learning/sales-strategies-for-an-economic-downturn?trk=ondemandfile" TargetMode="External"/><Relationship Id="rId4" Type="http://schemas.openxmlformats.org/officeDocument/2006/relationships/hyperlink" Target="https://www.linkedin.com/learning/paths/ai-essentials-for-sales-professionals?trk=ondemandfile" TargetMode="External"/><Relationship Id="rId9" Type="http://schemas.openxmlformats.org/officeDocument/2006/relationships/hyperlink" Target="https://www.linkedin.com/learning/ai-in-project-management?trk=ondemandfile" TargetMode="External"/><Relationship Id="rId180" Type="http://schemas.openxmlformats.org/officeDocument/2006/relationships/hyperlink" Target="https://www.linkedin.com/learning/change-management-for-it-professionals?trk=ondemandfile" TargetMode="External"/><Relationship Id="rId26" Type="http://schemas.openxmlformats.org/officeDocument/2006/relationships/hyperlink" Target="https://www.linkedin.com/learning/paths/become-a-six-sigma-yellow-belt?trk=ondemandfile" TargetMode="External"/><Relationship Id="rId47" Type="http://schemas.openxmlformats.org/officeDocument/2006/relationships/hyperlink" Target="https://www.linkedin.com/learning/overcoming-a-transactional-mindset-for-sales?trk=ondemandfile" TargetMode="External"/><Relationship Id="rId68" Type="http://schemas.openxmlformats.org/officeDocument/2006/relationships/hyperlink" Target="https://www.linkedin.com/learning/align-sales-operations-with-business-strategy?trk=ondemandfile" TargetMode="External"/><Relationship Id="rId89" Type="http://schemas.openxmlformats.org/officeDocument/2006/relationships/hyperlink" Target="https://www.linkedin.com/learning/fearless-project-management-becoming-more-assertive?trk=ondemandfile" TargetMode="External"/><Relationship Id="rId112" Type="http://schemas.openxmlformats.org/officeDocument/2006/relationships/hyperlink" Target="https://www.linkedin.com/learning/personalized-sales-how-real-connections-can-produce-powerful-results?trk=ondemandfile" TargetMode="External"/><Relationship Id="rId133" Type="http://schemas.openxmlformats.org/officeDocument/2006/relationships/hyperlink" Target="https://www.linkedin.com/learning/strategic-b2b-networking-for-driving-sales?trk=ondemandfile" TargetMode="External"/><Relationship Id="rId154" Type="http://schemas.openxmlformats.org/officeDocument/2006/relationships/hyperlink" Target="https://www.linkedin.com/learning/copilot-for-project-management-build-an-ai-powered-stakeholder-comms-plan?trk=ondemandfile" TargetMode="External"/><Relationship Id="rId175" Type="http://schemas.openxmlformats.org/officeDocument/2006/relationships/hyperlink" Target="https://www.linkedin.com/learning/sales-strategy-key-account-growth-with-ai?trk=ondemandfile" TargetMode="External"/><Relationship Id="rId16" Type="http://schemas.openxmlformats.org/officeDocument/2006/relationships/hyperlink" Target="https://www.linkedin.com/learning/paths/develop-your-sales-knowledge-and-skills?trk=ondemandfile" TargetMode="External"/><Relationship Id="rId37" Type="http://schemas.openxmlformats.org/officeDocument/2006/relationships/hyperlink" Target="https://www.linkedin.com/learning/getting-started-as-a-project-scheduler?trk=ondemandfile" TargetMode="External"/><Relationship Id="rId58" Type="http://schemas.openxmlformats.org/officeDocument/2006/relationships/hyperlink" Target="https://www.linkedin.com/learning/paths/getting-started-as-a-government-project-manager?trk=ondemandfile" TargetMode="External"/><Relationship Id="rId79" Type="http://schemas.openxmlformats.org/officeDocument/2006/relationships/hyperlink" Target="https://www.linkedin.com/learning/paths/the-top-skills-project-management-professionals-have-right-now?trk=ondemandfile" TargetMode="External"/><Relationship Id="rId102" Type="http://schemas.openxmlformats.org/officeDocument/2006/relationships/hyperlink" Target="https://www.linkedin.com/learning/get-more-by-saying-less-in-negotiations?trk=ondemandfile" TargetMode="External"/><Relationship Id="rId123" Type="http://schemas.openxmlformats.org/officeDocument/2006/relationships/hyperlink" Target="https://www.linkedin.com/learning/project-management-foundations-ethics-19284542?trk=ondemandfile" TargetMode="External"/><Relationship Id="rId144" Type="http://schemas.openxmlformats.org/officeDocument/2006/relationships/hyperlink" Target="https://www.linkedin.com/learning/requirements-elicitation-for-business-analysis-stakeholder-conversations?trk=ondemandfile" TargetMode="External"/><Relationship Id="rId90" Type="http://schemas.openxmlformats.org/officeDocument/2006/relationships/hyperlink" Target="https://www.linkedin.com/learning/b2b-sales-strategy-avoid-prospect-stalls-and-stops?trk=ondemandfile" TargetMode="External"/><Relationship Id="rId165" Type="http://schemas.openxmlformats.org/officeDocument/2006/relationships/hyperlink" Target="https://www.linkedin.com/learning/influencing-the-decision-maker-with-sales-champions?trk=ondemandfile" TargetMode="External"/><Relationship Id="rId186" Type="http://schemas.openxmlformats.org/officeDocument/2006/relationships/hyperlink" Target="https://www.linkedin.com/learning/virtual-training-for-sales-trainers-and-coaches?trk=ondemandfile" TargetMode="External"/><Relationship Id="rId27" Type="http://schemas.openxmlformats.org/officeDocument/2006/relationships/hyperlink" Target="https://www.linkedin.com/learning/how-to-listen-more-and-talk-less-in-sales?trk=ondemandfile" TargetMode="External"/><Relationship Id="rId48" Type="http://schemas.openxmlformats.org/officeDocument/2006/relationships/hyperlink" Target="https://www.linkedin.com/learning/paths/how-to-succeed-in-sales-during-economic-downturns?trk=ondemandfile" TargetMode="External"/><Relationship Id="rId69" Type="http://schemas.openxmlformats.org/officeDocument/2006/relationships/hyperlink" Target="https://www.linkedin.com/learning/project-management-mediation-conflict-resolution-for-pms?trk=ondemandfile" TargetMode="External"/><Relationship Id="rId113" Type="http://schemas.openxmlformats.org/officeDocument/2006/relationships/hyperlink" Target="https://www.linkedin.com/learning/asking-effective-questions-during-requirements-elicitation?trk=ondemandfile" TargetMode="External"/><Relationship Id="rId134" Type="http://schemas.openxmlformats.org/officeDocument/2006/relationships/hyperlink" Target="https://www.linkedin.com/learning/mistakes-to-avoid-in-agile-project-management?trk=ondemandfile" TargetMode="External"/><Relationship Id="rId80" Type="http://schemas.openxmlformats.org/officeDocument/2006/relationships/hyperlink" Target="https://www.linkedin.com/learning/building-and-coaching-a-sales-development-team?trk=ondemandfile" TargetMode="External"/><Relationship Id="rId155" Type="http://schemas.openxmlformats.org/officeDocument/2006/relationships/hyperlink" Target="https://www.linkedin.com/learning/cold-calling-the-first-seven-seconds?trk=ondemandfile" TargetMode="External"/><Relationship Id="rId176" Type="http://schemas.openxmlformats.org/officeDocument/2006/relationships/hyperlink" Target="https://www.linkedin.com/learning/managing-project-uncertainty?trk=ondemandfile" TargetMode="External"/><Relationship Id="rId17" Type="http://schemas.openxmlformats.org/officeDocument/2006/relationships/hyperlink" Target="https://www.linkedin.com/learning/copilot-in-microsoft-planner-set-goals-and-track-projects?trk=ondemandfile" TargetMode="External"/><Relationship Id="rId38" Type="http://schemas.openxmlformats.org/officeDocument/2006/relationships/hyperlink" Target="https://www.linkedin.com/learning/paths/develop-your-skills-as-a-program-manager?trk=ondemandfile" TargetMode="External"/><Relationship Id="rId59" Type="http://schemas.openxmlformats.org/officeDocument/2006/relationships/hyperlink" Target="https://www.linkedin.com/learning/the-science-of-selling-proven-strategies-to-close-the-deal?trk=ondemandfile" TargetMode="External"/><Relationship Id="rId103" Type="http://schemas.openxmlformats.org/officeDocument/2006/relationships/hyperlink" Target="https://www.linkedin.com/learning/team-coaching-strategies-for-project-managers?trk=ondemandfile" TargetMode="External"/><Relationship Id="rId124" Type="http://schemas.openxmlformats.org/officeDocument/2006/relationships/hyperlink" Target="https://www.linkedin.com/learning/sales-strategy-how-to-effectively-sell-your-product-or-service?trk=ondemandfile" TargetMode="External"/><Relationship Id="rId70" Type="http://schemas.openxmlformats.org/officeDocument/2006/relationships/hyperlink" Target="https://www.linkedin.com/learning/paths/getting-started-with-microsoft-project?trk=ondemandfile" TargetMode="External"/><Relationship Id="rId91" Type="http://schemas.openxmlformats.org/officeDocument/2006/relationships/hyperlink" Target="https://www.linkedin.com/learning/getting-started-as-a-project-estimator?trk=ondemandfile" TargetMode="External"/><Relationship Id="rId145" Type="http://schemas.openxmlformats.org/officeDocument/2006/relationships/hyperlink" Target="https://www.linkedin.com/learning/salesforce-essential-training-24934421?trk=ondemandfile" TargetMode="External"/><Relationship Id="rId166" Type="http://schemas.openxmlformats.org/officeDocument/2006/relationships/hyperlink" Target="https://www.linkedin.com/learning/strategic-project-risk-management?trk=ondemandfile" TargetMode="External"/><Relationship Id="rId187" Type="http://schemas.openxmlformats.org/officeDocument/2006/relationships/hyperlink" Target="https://www.linkedin.com/learning/the-persuasion-code-part-2-the-neuroscience-of-selling-remotely?trk=ondemandfile" TargetMode="External"/><Relationship Id="rId1" Type="http://schemas.openxmlformats.org/officeDocument/2006/relationships/hyperlink" Target="https://www.linkedin.com/learning/adapt-and-thrive-change-management-skills-every-project-manager-needs?trk=ondemandfile" TargetMode="External"/><Relationship Id="rId28" Type="http://schemas.openxmlformats.org/officeDocument/2006/relationships/hyperlink" Target="https://www.linkedin.com/learning/paths/explore-a-career-as-a-sales-manager?trk=ondemandfile" TargetMode="External"/><Relationship Id="rId49" Type="http://schemas.openxmlformats.org/officeDocument/2006/relationships/hyperlink" Target="https://www.linkedin.com/learning/leveraging-generative-ai-for-project-management-strategic-insights-and-future-trends?trk=ondemandfile" TargetMode="External"/><Relationship Id="rId114" Type="http://schemas.openxmlformats.org/officeDocument/2006/relationships/hyperlink" Target="https://www.linkedin.com/learning/sales-enablement-design-programs-that-drive-business-strategy?trk=ondemandfile" TargetMode="External"/><Relationship Id="rId60" Type="http://schemas.openxmlformats.org/officeDocument/2006/relationships/hyperlink" Target="https://www.linkedin.com/learning/optimizing-collaboration-feedback-tips-for-project-managers?trk=ondemandfile" TargetMode="External"/><Relationship Id="rId81" Type="http://schemas.openxmlformats.org/officeDocument/2006/relationships/hyperlink" Target="https://www.linkedin.com/learning/sustainable-project-management-strategies-to-boost-social-economic-and-environmental-impact?trk=ondemandfile" TargetMode="External"/><Relationship Id="rId135" Type="http://schemas.openxmlformats.org/officeDocument/2006/relationships/hyperlink" Target="https://www.linkedin.com/learning/strategic-selling-how-to-communicate-with-the-c-suite-and-decision-makers?trk=ondemandfile" TargetMode="External"/><Relationship Id="rId156" Type="http://schemas.openxmlformats.org/officeDocument/2006/relationships/hyperlink" Target="https://www.linkedin.com/learning/generative-ai-powered-project-plans?trk=ondemandfile" TargetMode="External"/><Relationship Id="rId177" Type="http://schemas.openxmlformats.org/officeDocument/2006/relationships/hyperlink" Target="https://www.linkedin.com/learning/sales-strategy-storytelling-to-speed-up-your-sales-cycle?trk=ondemandfile" TargetMode="External"/></Relationships>
</file>

<file path=xl/worksheets/_rels/sheet16.xml.rels><?xml version="1.0" encoding="UTF-8" standalone="yes"?>
<Relationships xmlns="http://schemas.openxmlformats.org/package/2006/relationships"><Relationship Id="rId26" Type="http://schemas.openxmlformats.org/officeDocument/2006/relationships/hyperlink" Target="https://www.linkedin.com/learning/paths/build-coaching-and-employee-development-skills-as-a-senior-manager?trk=ondemandfile" TargetMode="External"/><Relationship Id="rId21" Type="http://schemas.openxmlformats.org/officeDocument/2006/relationships/hyperlink" Target="https://www.linkedin.com/learning/how-to-stop-being-busy-and-start-being-strategic?trk=ondemandfile" TargetMode="External"/><Relationship Id="rId42" Type="http://schemas.openxmlformats.org/officeDocument/2006/relationships/hyperlink" Target="https://www.linkedin.com/learning/strategic-thinking-tips-to-solve-problems-and-innovate?trk=ondemandfile" TargetMode="External"/><Relationship Id="rId47" Type="http://schemas.openxmlformats.org/officeDocument/2006/relationships/hyperlink" Target="https://www.linkedin.com/learning/paths/linkedin-recruiter-and-ai-driven-talent-acquisition-professional-certificate-by-linkedin-learning?trk=ondemandfile" TargetMode="External"/><Relationship Id="rId63" Type="http://schemas.openxmlformats.org/officeDocument/2006/relationships/hyperlink" Target="https://www.linkedin.com/learning/coaching-in-action-for-leaders-and-managers?trk=ondemandfile" TargetMode="External"/><Relationship Id="rId68" Type="http://schemas.openxmlformats.org/officeDocument/2006/relationships/hyperlink" Target="https://www.linkedin.com/learning/strategic-pricing-for-products-and-services?trk=ondemandfile" TargetMode="External"/><Relationship Id="rId16" Type="http://schemas.openxmlformats.org/officeDocument/2006/relationships/hyperlink" Target="https://www.linkedin.com/learning/paths/build-a-learning-and-development-program-in-your-company?trk=ondemandfile" TargetMode="External"/><Relationship Id="rId11" Type="http://schemas.openxmlformats.org/officeDocument/2006/relationships/hyperlink" Target="https://www.linkedin.com/learning/recognizing-and-seizing-opportunity-at-work?trk=ondemandfile" TargetMode="External"/><Relationship Id="rId32" Type="http://schemas.openxmlformats.org/officeDocument/2006/relationships/hyperlink" Target="https://www.linkedin.com/learning/paths/develop-the-skills-to-manage-others-effectively?trk=ondemandfile" TargetMode="External"/><Relationship Id="rId37" Type="http://schemas.openxmlformats.org/officeDocument/2006/relationships/hyperlink" Target="https://www.linkedin.com/learning/the-art-of-impossible-on-peak-performance-book-bite?trk=ondemandfile" TargetMode="External"/><Relationship Id="rId53" Type="http://schemas.openxmlformats.org/officeDocument/2006/relationships/hyperlink" Target="https://www.linkedin.com/learning/paths/transition-from-manager-to-senior-manager?trk=ondemandfile" TargetMode="External"/><Relationship Id="rId58" Type="http://schemas.openxmlformats.org/officeDocument/2006/relationships/hyperlink" Target="https://www.linkedin.com/learning/building-strategic-resilience?trk=ondemandfile" TargetMode="External"/><Relationship Id="rId74" Type="http://schemas.openxmlformats.org/officeDocument/2006/relationships/hyperlink" Target="https://www.linkedin.com/learning/facilitating-a-collaborative-strategic-planning-session?trk=ondemandfile" TargetMode="External"/><Relationship Id="rId79" Type="http://schemas.openxmlformats.org/officeDocument/2006/relationships/hyperlink" Target="https://www.linkedin.com/learning/the-data-science-of-using-people-analytics-24558012?trk=ondemandfile" TargetMode="External"/><Relationship Id="rId5" Type="http://schemas.openxmlformats.org/officeDocument/2006/relationships/hyperlink" Target="https://www.linkedin.com/learning/data-driven-decisions-in-business-operations?trk=ondemandfile" TargetMode="External"/><Relationship Id="rId61" Type="http://schemas.openxmlformats.org/officeDocument/2006/relationships/hyperlink" Target="https://www.linkedin.com/learning/coaching-and-developing-employees-22657884?trk=ondemandfile" TargetMode="External"/><Relationship Id="rId82" Type="http://schemas.openxmlformats.org/officeDocument/2006/relationships/hyperlink" Target="https://www.linkedin.com/learning/data-informed-strategic-thinking-for-senior-analysts-and-data-scientists?trk=ondemandfile" TargetMode="External"/><Relationship Id="rId19" Type="http://schemas.openxmlformats.org/officeDocument/2006/relationships/hyperlink" Target="https://www.linkedin.com/learning/the-path-advice-from-business-leaders-to-guide-your-career?trk=ondemandfile" TargetMode="External"/><Relationship Id="rId14" Type="http://schemas.openxmlformats.org/officeDocument/2006/relationships/hyperlink" Target="https://www.linkedin.com/learning/paths/develop-your-strategic-planning-skills?trk=ondemandfile" TargetMode="External"/><Relationship Id="rId22" Type="http://schemas.openxmlformats.org/officeDocument/2006/relationships/hyperlink" Target="https://www.linkedin.com/learning/unlocking-hidden-mentors-in-your-company?trk=ondemandfile" TargetMode="External"/><Relationship Id="rId27" Type="http://schemas.openxmlformats.org/officeDocument/2006/relationships/hyperlink" Target="https://www.linkedin.com/learning/nano-tips-for-strategic-thinking-with-lisa-bodell?trk=ondemandfile" TargetMode="External"/><Relationship Id="rId30" Type="http://schemas.openxmlformats.org/officeDocument/2006/relationships/hyperlink" Target="https://www.linkedin.com/learning/nano-tips-to-get-time-back-in-your-day-with-lisa-bodell?trk=ondemandfile" TargetMode="External"/><Relationship Id="rId35" Type="http://schemas.openxmlformats.org/officeDocument/2006/relationships/hyperlink" Target="https://www.linkedin.com/learning/paths/develop-your-coaching-skills-as-a-leader-or-manager?trk=ondemandfile" TargetMode="External"/><Relationship Id="rId43" Type="http://schemas.openxmlformats.org/officeDocument/2006/relationships/hyperlink" Target="https://www.linkedin.com/learning/skills-first-recruiting-with-a-dei-mindset?trk=ondemandfile" TargetMode="External"/><Relationship Id="rId48" Type="http://schemas.openxmlformats.org/officeDocument/2006/relationships/hyperlink" Target="https://www.linkedin.com/learning/turning-data-into-strategies?trk=ondemandfile" TargetMode="External"/><Relationship Id="rId56" Type="http://schemas.openxmlformats.org/officeDocument/2006/relationships/hyperlink" Target="https://www.linkedin.com/learning/how-to-think-strategically?trk=ondemandfile" TargetMode="External"/><Relationship Id="rId64" Type="http://schemas.openxmlformats.org/officeDocument/2006/relationships/hyperlink" Target="https://www.linkedin.com/learning/2030-how-today-s-trends-will-reshape-the-future-book-bite?trk=ondemandfile" TargetMode="External"/><Relationship Id="rId69" Type="http://schemas.openxmlformats.org/officeDocument/2006/relationships/hyperlink" Target="https://www.linkedin.com/learning/strategic-project-risk-management?trk=ondemandfile" TargetMode="External"/><Relationship Id="rId77" Type="http://schemas.openxmlformats.org/officeDocument/2006/relationships/hyperlink" Target="https://www.linkedin.com/learning/ai-and-data-driven-decision-making-for-hr?trk=ondemandfile" TargetMode="External"/><Relationship Id="rId8" Type="http://schemas.openxmlformats.org/officeDocument/2006/relationships/hyperlink" Target="https://www.linkedin.com/learning/paths/american-staffing-association-corporate-recruiting-professional-certificate?trk=ondemandfile" TargetMode="External"/><Relationship Id="rId51" Type="http://schemas.openxmlformats.org/officeDocument/2006/relationships/hyperlink" Target="https://www.linkedin.com/learning/effective-career-change-strategies-for-young-professionals?trk=ondemandfile" TargetMode="External"/><Relationship Id="rId72" Type="http://schemas.openxmlformats.org/officeDocument/2006/relationships/hyperlink" Target="https://www.linkedin.com/learning/business-analysis-techniques-for-business-transformation?trk=ondemandfile" TargetMode="External"/><Relationship Id="rId80" Type="http://schemas.openxmlformats.org/officeDocument/2006/relationships/hyperlink" Target="https://www.linkedin.com/learning/business-development-strategic-planning-23738978?trk=ondemandfile" TargetMode="External"/><Relationship Id="rId3" Type="http://schemas.openxmlformats.org/officeDocument/2006/relationships/hyperlink" Target="https://www.linkedin.com/learning/giving-and-receiving-feedback-18926015?trk=ondemandfile" TargetMode="External"/><Relationship Id="rId12" Type="http://schemas.openxmlformats.org/officeDocument/2006/relationships/hyperlink" Target="https://www.linkedin.com/learning/paths/become-an-ai-powered-recruiter?trk=ondemandfile" TargetMode="External"/><Relationship Id="rId17" Type="http://schemas.openxmlformats.org/officeDocument/2006/relationships/hyperlink" Target="https://www.linkedin.com/learning/how-to-make-strategic-thinking-a-habit-22614178?trk=ondemandfile" TargetMode="External"/><Relationship Id="rId25" Type="http://schemas.openxmlformats.org/officeDocument/2006/relationships/hyperlink" Target="https://www.linkedin.com/learning/talent-how-to-identify-energizers-creatives-and-winners-book-bite?trk=ondemandfile" TargetMode="External"/><Relationship Id="rId33" Type="http://schemas.openxmlformats.org/officeDocument/2006/relationships/hyperlink" Target="https://www.linkedin.com/learning/nano-tips-to-overcome-overthinking-with-melody-wilding?trk=ondemandfile" TargetMode="External"/><Relationship Id="rId38" Type="http://schemas.openxmlformats.org/officeDocument/2006/relationships/hyperlink" Target="https://www.linkedin.com/learning/paths/essential-new-skills-in-recruiting?trk=ondemandfile" TargetMode="External"/><Relationship Id="rId46" Type="http://schemas.openxmlformats.org/officeDocument/2006/relationships/hyperlink" Target="https://www.linkedin.com/learning/coaching-for-continuous-improvement?trk=ondemandfile" TargetMode="External"/><Relationship Id="rId59" Type="http://schemas.openxmlformats.org/officeDocument/2006/relationships/hyperlink" Target="https://www.linkedin.com/learning/coaching-your-team-to-think-and-act-strategically?trk=ondemandfile" TargetMode="External"/><Relationship Id="rId67" Type="http://schemas.openxmlformats.org/officeDocument/2006/relationships/hyperlink" Target="https://www.linkedin.com/learning/business-analysis-foundations-strategy-analysis?trk=ondemandfile" TargetMode="External"/><Relationship Id="rId20" Type="http://schemas.openxmlformats.org/officeDocument/2006/relationships/hyperlink" Target="https://www.linkedin.com/learning/paths/build-coaching-and-employee-development-skills-as-a-middle-manager?trk=ondemandfile" TargetMode="External"/><Relationship Id="rId41" Type="http://schemas.openxmlformats.org/officeDocument/2006/relationships/hyperlink" Target="https://www.linkedin.com/learning/paths/generative-ai-for-recruiting-professional-certificate-by-linkedin-learning?trk=ondemandfile" TargetMode="External"/><Relationship Id="rId54" Type="http://schemas.openxmlformats.org/officeDocument/2006/relationships/hyperlink" Target="https://www.linkedin.com/learning/elevate-your-trainings-with-strategic-creativity?trk=ondemandfile" TargetMode="External"/><Relationship Id="rId62" Type="http://schemas.openxmlformats.org/officeDocument/2006/relationships/hyperlink" Target="https://www.linkedin.com/learning/what-business-leaders-need-to-know-about-web3-plus-metaverse?trk=ondemandfile" TargetMode="External"/><Relationship Id="rId70" Type="http://schemas.openxmlformats.org/officeDocument/2006/relationships/hyperlink" Target="https://www.linkedin.com/learning/a-modern-guide-to-strategy-implementation?trk=ondemandfile" TargetMode="External"/><Relationship Id="rId75" Type="http://schemas.openxmlformats.org/officeDocument/2006/relationships/hyperlink" Target="https://www.linkedin.com/learning/strategic-business-analysis-essentials?trk=ondemandfile" TargetMode="External"/><Relationship Id="rId83" Type="http://schemas.openxmlformats.org/officeDocument/2006/relationships/hyperlink" Target="https://www.linkedin.com/learning/business-operations-implementing-strategy-for-results?trk=ondemandfile" TargetMode="External"/><Relationship Id="rId1" Type="http://schemas.openxmlformats.org/officeDocument/2006/relationships/hyperlink" Target="https://www.linkedin.com/learning/agentic-ai-business-strategy-a-conversation-with-charlene-li?trk=ondemandfile" TargetMode="External"/><Relationship Id="rId6" Type="http://schemas.openxmlformats.org/officeDocument/2006/relationships/hyperlink" Target="https://www.linkedin.com/learning/paths/building-critical-thinking-skills-in-the-age-of-ai?trk=ondemandfile" TargetMode="External"/><Relationship Id="rId15" Type="http://schemas.openxmlformats.org/officeDocument/2006/relationships/hyperlink" Target="https://www.linkedin.com/learning/the-future-of-workforce-learning-ai-powered-personalization-for-skill-development?trk=ondemandfile" TargetMode="External"/><Relationship Id="rId23" Type="http://schemas.openxmlformats.org/officeDocument/2006/relationships/hyperlink" Target="https://www.linkedin.com/learning/paths/build-coaching-and-employee-development-skills-as-a-new-manager?trk=ondemandfile" TargetMode="External"/><Relationship Id="rId28" Type="http://schemas.openxmlformats.org/officeDocument/2006/relationships/hyperlink" Target="https://www.linkedin.com/learning/compassionate-candor-a-radical-approach-to-management-with-kim-scott?trk=ondemandfile" TargetMode="External"/><Relationship Id="rId36" Type="http://schemas.openxmlformats.org/officeDocument/2006/relationships/hyperlink" Target="https://www.linkedin.com/learning/strategic-thinking-22616141?trk=ondemandfile" TargetMode="External"/><Relationship Id="rId49" Type="http://schemas.openxmlformats.org/officeDocument/2006/relationships/hyperlink" Target="https://www.linkedin.com/learning/facilitate-employee-skill-development-and-career-mobility-as-a-manager?trk=ondemandfile" TargetMode="External"/><Relationship Id="rId57" Type="http://schemas.openxmlformats.org/officeDocument/2006/relationships/hyperlink" Target="https://www.linkedin.com/learning/the-manager-s-guide-to-career-conversations-in-the-age-of-ai?trk=ondemandfile" TargetMode="External"/><Relationship Id="rId10" Type="http://schemas.openxmlformats.org/officeDocument/2006/relationships/hyperlink" Target="https://www.linkedin.com/learning/paths/design-and-present-your-cloud-strategy?trk=ondemandfile" TargetMode="External"/><Relationship Id="rId31" Type="http://schemas.openxmlformats.org/officeDocument/2006/relationships/hyperlink" Target="https://www.linkedin.com/learning/seven-coaching-tips-for-new-leaders?trk=ondemandfile" TargetMode="External"/><Relationship Id="rId44" Type="http://schemas.openxmlformats.org/officeDocument/2006/relationships/hyperlink" Target="https://www.linkedin.com/learning/paths/learn-the-skills-to-motivate-and-develop-employees?trk=ondemandfile" TargetMode="External"/><Relationship Id="rId52" Type="http://schemas.openxmlformats.org/officeDocument/2006/relationships/hyperlink" Target="https://www.linkedin.com/learning/help-your-team-build-the-skills-that-matter-most?trk=ondemandfile" TargetMode="External"/><Relationship Id="rId60" Type="http://schemas.openxmlformats.org/officeDocument/2006/relationships/hyperlink" Target="https://www.linkedin.com/learning/creating-an-ai-adoption-strategy-for-businesses?trk=ondemandfile" TargetMode="External"/><Relationship Id="rId65" Type="http://schemas.openxmlformats.org/officeDocument/2006/relationships/hyperlink" Target="https://www.linkedin.com/learning/overcome-managerial-bias-in-performance-management?trk=ondemandfile" TargetMode="External"/><Relationship Id="rId73" Type="http://schemas.openxmlformats.org/officeDocument/2006/relationships/hyperlink" Target="https://www.linkedin.com/learning/essential-techniques-for-enterprise-analysis?trk=ondemandfile" TargetMode="External"/><Relationship Id="rId78" Type="http://schemas.openxmlformats.org/officeDocument/2006/relationships/hyperlink" Target="https://www.linkedin.com/learning/how-to-build-and-execute-a-successful-data-strategy?trk=ondemandfile" TargetMode="External"/><Relationship Id="rId81" Type="http://schemas.openxmlformats.org/officeDocument/2006/relationships/hyperlink" Target="https://www.linkedin.com/learning/ai-strategy-foundations-for-data-scientists-and-team-leaders?trk=ondemandfile" TargetMode="External"/><Relationship Id="rId4" Type="http://schemas.openxmlformats.org/officeDocument/2006/relationships/hyperlink" Target="https://www.linkedin.com/learning/paths/advance-your-skills-as-a-manager?trk=ondemandfile" TargetMode="External"/><Relationship Id="rId9" Type="http://schemas.openxmlformats.org/officeDocument/2006/relationships/hyperlink" Target="https://www.linkedin.com/learning/data-storytelling-for-marketers-crafting-compelling-insights-that-drive-decisions?trk=ondemandfile" TargetMode="External"/><Relationship Id="rId13" Type="http://schemas.openxmlformats.org/officeDocument/2006/relationships/hyperlink" Target="https://www.linkedin.com/learning/fix-this-next-make-the-vital-change-that-will-level-up-your-business?trk=ondemandfile" TargetMode="External"/><Relationship Id="rId18" Type="http://schemas.openxmlformats.org/officeDocument/2006/relationships/hyperlink" Target="https://www.linkedin.com/learning/paths/human-skills-for-managers-professional-certificate-by-linkedin-learning?trk=ondemandfile" TargetMode="External"/><Relationship Id="rId39" Type="http://schemas.openxmlformats.org/officeDocument/2006/relationships/hyperlink" Target="https://www.linkedin.com/learning/strategic-thinking-for-growth-marketers?trk=ondemandfile" TargetMode="External"/><Relationship Id="rId34" Type="http://schemas.openxmlformats.org/officeDocument/2006/relationships/hyperlink" Target="https://www.linkedin.com/learning/becoming-an-inspiring-mentor?trk=ondemandfile" TargetMode="External"/><Relationship Id="rId50" Type="http://schemas.openxmlformats.org/officeDocument/2006/relationships/hyperlink" Target="https://www.linkedin.com/learning/paths/recruit-diverse-talent-and-promote-equitable-hiring?trk=ondemandfile" TargetMode="External"/><Relationship Id="rId55" Type="http://schemas.openxmlformats.org/officeDocument/2006/relationships/hyperlink" Target="https://www.linkedin.com/learning/nano-tips-to-find-the-right-executive-coach-with-elayne-fluker?trk=ondemandfile" TargetMode="External"/><Relationship Id="rId76" Type="http://schemas.openxmlformats.org/officeDocument/2006/relationships/hyperlink" Target="https://www.linkedin.com/learning/strategic-sourcing-of-suppliers?trk=ondemandfile" TargetMode="External"/><Relationship Id="rId7" Type="http://schemas.openxmlformats.org/officeDocument/2006/relationships/hyperlink" Target="https://www.linkedin.com/learning/l-d-basics-getting-your-strategy-up-and-running?trk=ondemandfile" TargetMode="External"/><Relationship Id="rId71" Type="http://schemas.openxmlformats.org/officeDocument/2006/relationships/hyperlink" Target="https://www.linkedin.com/learning/business-analysis-foundations-planning?trk=ondemandfile" TargetMode="External"/><Relationship Id="rId2" Type="http://schemas.openxmlformats.org/officeDocument/2006/relationships/hyperlink" Target="https://www.linkedin.com/learning/paths/advance-your-digital-transformation-strategy-as-a-leader?trk=ondemandfile" TargetMode="External"/><Relationship Id="rId29" Type="http://schemas.openxmlformats.org/officeDocument/2006/relationships/hyperlink" Target="https://www.linkedin.com/learning/paths/build-coaching-and-employee-development-skills-as-an-aspiring-manager?trk=ondemandfile" TargetMode="External"/><Relationship Id="rId24" Type="http://schemas.openxmlformats.org/officeDocument/2006/relationships/hyperlink" Target="https://www.linkedin.com/learning/making-it-happen-how-to-turn-strategy-into-reality-with-suzy-welch?trk=ondemandfile" TargetMode="External"/><Relationship Id="rId40" Type="http://schemas.openxmlformats.org/officeDocument/2006/relationships/hyperlink" Target="https://www.linkedin.com/learning/creating-a-coaching-culture?trk=ondemandfile" TargetMode="External"/><Relationship Id="rId45" Type="http://schemas.openxmlformats.org/officeDocument/2006/relationships/hyperlink" Target="https://www.linkedin.com/learning/the-focused-business-how-to-regain-control-of-your-company?trk=ondemandfile" TargetMode="External"/><Relationship Id="rId66" Type="http://schemas.openxmlformats.org/officeDocument/2006/relationships/hyperlink" Target="https://www.linkedin.com/learning/acing-your-strategy-a-human-approach-to-successful-business-planning?trk=ondemandfile" TargetMode="External"/></Relationships>
</file>

<file path=xl/worksheets/_rels/sheet17.xml.rels><?xml version="1.0" encoding="UTF-8" standalone="yes"?>
<Relationships xmlns="http://schemas.openxmlformats.org/package/2006/relationships"><Relationship Id="rId117" Type="http://schemas.openxmlformats.org/officeDocument/2006/relationships/hyperlink" Target="https://www.linkedin.com/learning/supporting-accessibility-in-a-hybrid-workplace?trk=ondemandfile" TargetMode="External"/><Relationship Id="rId21" Type="http://schemas.openxmlformats.org/officeDocument/2006/relationships/hyperlink" Target="https://www.linkedin.com/learning/sustainable-employee-engagement?trk=ondemandfile" TargetMode="External"/><Relationship Id="rId42" Type="http://schemas.openxmlformats.org/officeDocument/2006/relationships/hyperlink" Target="https://www.linkedin.com/learning/paths/diversity,-equity,-inclusion,-and-belonging-for-hr-professionals-and-leaders?trk=ondemandfile" TargetMode="External"/><Relationship Id="rId63" Type="http://schemas.openxmlformats.org/officeDocument/2006/relationships/hyperlink" Target="https://www.linkedin.com/learning/paths/dei-awareness-professional-certificate-by-linkedin-learning?trk=ondemandfile" TargetMode="External"/><Relationship Id="rId84" Type="http://schemas.openxmlformats.org/officeDocument/2006/relationships/hyperlink" Target="https://www.linkedin.com/learning/paths/drive-organizational-change-for-dei?trk=ondemandfile" TargetMode="External"/><Relationship Id="rId138" Type="http://schemas.openxmlformats.org/officeDocument/2006/relationships/hyperlink" Target="https://www.linkedin.com/learning/create-inclusive-content-identifying-and-preventing-racism-in-your-marketing?trk=ondemandfile" TargetMode="External"/><Relationship Id="rId159" Type="http://schemas.openxmlformats.org/officeDocument/2006/relationships/hyperlink" Target="https://www.linkedin.com/learning/driving-inclusion-with-empathy?trk=ondemandfile" TargetMode="External"/><Relationship Id="rId170" Type="http://schemas.openxmlformats.org/officeDocument/2006/relationships/hyperlink" Target="https://www.linkedin.com/learning/inclusion-and-equity-for-workers-with-disabilities?trk=ondemandfile" TargetMode="External"/><Relationship Id="rId107" Type="http://schemas.openxmlformats.org/officeDocument/2006/relationships/hyperlink" Target="https://www.linkedin.com/learning/discover-your-stress-personality?trk=ondemandfile" TargetMode="External"/><Relationship Id="rId11" Type="http://schemas.openxmlformats.org/officeDocument/2006/relationships/hyperlink" Target="https://www.linkedin.com/learning/advancing-women-of-color-go-from-the-first-and-few-to-the-many?trk=ondemandfile" TargetMode="External"/><Relationship Id="rId32" Type="http://schemas.openxmlformats.org/officeDocument/2006/relationships/hyperlink" Target="https://www.linkedin.com/learning/paths/dei-accountability-for-individual-contributors?trk=ondemandfile" TargetMode="External"/><Relationship Id="rId53" Type="http://schemas.openxmlformats.org/officeDocument/2006/relationships/hyperlink" Target="https://www.linkedin.com/learning/increase-accessibility-in-digital-marketing-with-genai?trk=ondemandfile" TargetMode="External"/><Relationship Id="rId74" Type="http://schemas.openxmlformats.org/officeDocument/2006/relationships/hyperlink" Target="https://www.linkedin.com/learning/recognizing-ageism-to-be-more-inclusive?trk=ondemandfile" TargetMode="External"/><Relationship Id="rId128" Type="http://schemas.openxmlformats.org/officeDocument/2006/relationships/hyperlink" Target="https://www.linkedin.com/learning/talent-is-universal-opportunity-is-not?trk=ondemandfile" TargetMode="External"/><Relationship Id="rId149" Type="http://schemas.openxmlformats.org/officeDocument/2006/relationships/hyperlink" Target="https://www.linkedin.com/learning/inclusive-learning-design?trk=ondemandfile" TargetMode="External"/><Relationship Id="rId5" Type="http://schemas.openxmlformats.org/officeDocument/2006/relationships/hyperlink" Target="https://www.linkedin.com/learning/how-to-measure-and-improve-organizational-performance?trk=ondemandfile" TargetMode="External"/><Relationship Id="rId95" Type="http://schemas.openxmlformats.org/officeDocument/2006/relationships/hyperlink" Target="https://www.linkedin.com/learning/using-gender-inclusive-language?trk=ondemandfile" TargetMode="External"/><Relationship Id="rId160" Type="http://schemas.openxmlformats.org/officeDocument/2006/relationships/hyperlink" Target="https://www.linkedin.com/learning/how-managers-create-a-culture-of-belonging?trk=ondemandfile" TargetMode="External"/><Relationship Id="rId181" Type="http://schemas.openxmlformats.org/officeDocument/2006/relationships/hyperlink" Target="https://www.linkedin.com/learning/cross-cultural-communication-for-b2b-marketing-executives?trk=ondemandfile" TargetMode="External"/><Relationship Id="rId22" Type="http://schemas.openxmlformats.org/officeDocument/2006/relationships/hyperlink" Target="https://www.linkedin.com/learning/paths/build-your-inclusive-leadership-skills?trk=ondemandfile" TargetMode="External"/><Relationship Id="rId43" Type="http://schemas.openxmlformats.org/officeDocument/2006/relationships/hyperlink" Target="https://www.linkedin.com/learning/empowering-dyslexic-thinking-at-work?trk=ondemandfile" TargetMode="External"/><Relationship Id="rId64" Type="http://schemas.openxmlformats.org/officeDocument/2006/relationships/hyperlink" Target="https://www.linkedin.com/learning/hiring-and-supporting-neurodiversity-in-the-workplace-2024?trk=ondemandfile" TargetMode="External"/><Relationship Id="rId118" Type="http://schemas.openxmlformats.org/officeDocument/2006/relationships/hyperlink" Target="https://www.linkedin.com/learning/paths/women-transforming-tech:-navigating-your-career?trk=ondemandfile" TargetMode="External"/><Relationship Id="rId139" Type="http://schemas.openxmlformats.org/officeDocument/2006/relationships/hyperlink" Target="https://www.linkedin.com/learning/developing-mental-toughness-for-leadership?trk=ondemandfile" TargetMode="External"/><Relationship Id="rId85" Type="http://schemas.openxmlformats.org/officeDocument/2006/relationships/hyperlink" Target="https://www.linkedin.com/learning/retain-your-talent-with-these-six-tips?trk=ondemandfile" TargetMode="External"/><Relationship Id="rId150" Type="http://schemas.openxmlformats.org/officeDocument/2006/relationships/hyperlink" Target="https://www.linkedin.com/learning/inclusive-mindset-2022?trk=ondemandfile" TargetMode="External"/><Relationship Id="rId171" Type="http://schemas.openxmlformats.org/officeDocument/2006/relationships/hyperlink" Target="https://www.linkedin.com/learning/inclusion-in-a-global-enterprise?trk=ondemandfile" TargetMode="External"/><Relationship Id="rId12" Type="http://schemas.openxmlformats.org/officeDocument/2006/relationships/hyperlink" Target="https://www.linkedin.com/learning/paths/allyship-and-advocacy-across-our-differences?trk=ondemandfile" TargetMode="External"/><Relationship Id="rId33" Type="http://schemas.openxmlformats.org/officeDocument/2006/relationships/hyperlink" Target="https://www.linkedin.com/learning/inspiring-today-s-workforce-to-go-above-and-beyond?trk=ondemandfile" TargetMode="External"/><Relationship Id="rId108" Type="http://schemas.openxmlformats.org/officeDocument/2006/relationships/hyperlink" Target="https://www.linkedin.com/learning/paths/recruit-diverse-talent-and-promote-equitable-hiring?trk=ondemandfile" TargetMode="External"/><Relationship Id="rId129" Type="http://schemas.openxmlformats.org/officeDocument/2006/relationships/hyperlink" Target="https://www.linkedin.com/learning/unconscious-bias-14822310?trk=ondemandfile" TargetMode="External"/><Relationship Id="rId54" Type="http://schemas.openxmlformats.org/officeDocument/2006/relationships/hyperlink" Target="https://www.linkedin.com/learning/paths/dei-awareness-for-individual-contributors?trk=ondemandfile" TargetMode="External"/><Relationship Id="rId75" Type="http://schemas.openxmlformats.org/officeDocument/2006/relationships/hyperlink" Target="https://www.linkedin.com/learning/paths/diversity,-equity,-inclusion,-and-belonging-for-all?trk=ondemandfile" TargetMode="External"/><Relationship Id="rId96" Type="http://schemas.openxmlformats.org/officeDocument/2006/relationships/hyperlink" Target="https://www.linkedin.com/learning/paths/leadership-effectiveness-in-global-organizations?trk=ondemandfile" TargetMode="External"/><Relationship Id="rId140" Type="http://schemas.openxmlformats.org/officeDocument/2006/relationships/hyperlink" Target="https://www.linkedin.com/learning/inclusive-typography?trk=ondemandfile" TargetMode="External"/><Relationship Id="rId161" Type="http://schemas.openxmlformats.org/officeDocument/2006/relationships/hyperlink" Target="https://www.linkedin.com/learning/inclusive-leadership-21087240?trk=ondemandfile" TargetMode="External"/><Relationship Id="rId182" Type="http://schemas.openxmlformats.org/officeDocument/2006/relationships/hyperlink" Target="https://www.linkedin.com/learning/leading-deib-change-a-methodology?trk=ondemandfile" TargetMode="External"/><Relationship Id="rId6" Type="http://schemas.openxmlformats.org/officeDocument/2006/relationships/hyperlink" Target="https://www.linkedin.com/learning/paths/advance-your-skills-as-a-manager?trk=ondemandfile" TargetMode="External"/><Relationship Id="rId23" Type="http://schemas.openxmlformats.org/officeDocument/2006/relationships/hyperlink" Target="https://www.linkedin.com/learning/building-a-new-leadership-ladder-support-women-on-the-rise-book-bite?trk=ondemandfile" TargetMode="External"/><Relationship Id="rId119" Type="http://schemas.openxmlformats.org/officeDocument/2006/relationships/hyperlink" Target="https://www.linkedin.com/learning/understanding-intersectionality?trk=ondemandfile" TargetMode="External"/><Relationship Id="rId44" Type="http://schemas.openxmlformats.org/officeDocument/2006/relationships/hyperlink" Target="https://www.linkedin.com/learning/paths/dei-actions-for-individual-contributors?trk=ondemandfile" TargetMode="External"/><Relationship Id="rId60" Type="http://schemas.openxmlformats.org/officeDocument/2006/relationships/hyperlink" Target="https://www.linkedin.com/learning/paths/dei-awareness-for-senior-leaders?trk=ondemandfile" TargetMode="External"/><Relationship Id="rId65" Type="http://schemas.openxmlformats.org/officeDocument/2006/relationships/hyperlink" Target="https://www.linkedin.com/learning/nano-tips-for-building-diverse-and-inclusive-teams-with-madison-butler?trk=ondemandfile" TargetMode="External"/><Relationship Id="rId81" Type="http://schemas.openxmlformats.org/officeDocument/2006/relationships/hyperlink" Target="https://www.linkedin.com/learning/paths/diversity,-inclusion,-and-belonging-for-all?trk=ondemandfile" TargetMode="External"/><Relationship Id="rId86" Type="http://schemas.openxmlformats.org/officeDocument/2006/relationships/hyperlink" Target="https://www.linkedin.com/learning/understanding-and-supporting-lgbtq-plus-employees?trk=ondemandfile" TargetMode="External"/><Relationship Id="rId130" Type="http://schemas.openxmlformats.org/officeDocument/2006/relationships/hyperlink" Target="https://www.linkedin.com/learning/unconscious-bias-with-audio-descriptions?trk=ondemandfile" TargetMode="External"/><Relationship Id="rId135" Type="http://schemas.openxmlformats.org/officeDocument/2006/relationships/hyperlink" Target="https://www.linkedin.com/learning/leading-your-org-on-a-journey-of-allyship?trk=ondemandfile" TargetMode="External"/><Relationship Id="rId151" Type="http://schemas.openxmlformats.org/officeDocument/2006/relationships/hyperlink" Target="https://www.linkedin.com/learning/integrating-mental-health-into-dei?trk=ondemandfile" TargetMode="External"/><Relationship Id="rId156" Type="http://schemas.openxmlformats.org/officeDocument/2006/relationships/hyperlink" Target="https://www.linkedin.com/learning/addressing-unconscious-bias-as-a-leader?trk=ondemandfile" TargetMode="External"/><Relationship Id="rId177" Type="http://schemas.openxmlformats.org/officeDocument/2006/relationships/hyperlink" Target="https://www.linkedin.com/learning/from-compliance-to-culture-a-psychological-safety-framework-for-inclusion?trk=ondemandfile" TargetMode="External"/><Relationship Id="rId172" Type="http://schemas.openxmlformats.org/officeDocument/2006/relationships/hyperlink" Target="https://www.linkedin.com/learning/skills-and-competencies-for-leading-today-s-dei-workforce?trk=ondemandfile" TargetMode="External"/><Relationship Id="rId13" Type="http://schemas.openxmlformats.org/officeDocument/2006/relationships/hyperlink" Target="https://www.linkedin.com/learning/onboarding-new-salespeople?trk=ondemandfile" TargetMode="External"/><Relationship Id="rId18" Type="http://schemas.openxmlformats.org/officeDocument/2006/relationships/hyperlink" Target="https://www.linkedin.com/learning/paths/build-coaching-and-employee-development-skills-as-a-senior-manager?trk=ondemandfile" TargetMode="External"/><Relationship Id="rId39" Type="http://schemas.openxmlformats.org/officeDocument/2006/relationships/hyperlink" Target="https://www.linkedin.com/learning/developing-emotional-intelligence-to-further-diversity-equity-and-inclusion?trk=ondemandfile" TargetMode="External"/><Relationship Id="rId109" Type="http://schemas.openxmlformats.org/officeDocument/2006/relationships/hyperlink" Target="https://www.linkedin.com/learning/foundations-of-diversity-equity-inclusion-and-belonging?trk=ondemandfile" TargetMode="External"/><Relationship Id="rId34" Type="http://schemas.openxmlformats.org/officeDocument/2006/relationships/hyperlink" Target="https://www.linkedin.com/learning/paths/develop-your-coaching-skills-as-a-leader-or-manager?trk=ondemandfile" TargetMode="External"/><Relationship Id="rId50" Type="http://schemas.openxmlformats.org/officeDocument/2006/relationships/hyperlink" Target="https://www.linkedin.com/learning/getting-a-seat-at-the-table-and-making-it-count?trk=ondemandfile" TargetMode="External"/><Relationship Id="rId55" Type="http://schemas.openxmlformats.org/officeDocument/2006/relationships/hyperlink" Target="https://www.linkedin.com/learning/when-a-paycheck-is-not-enough?trk=ondemandfile" TargetMode="External"/><Relationship Id="rId76" Type="http://schemas.openxmlformats.org/officeDocument/2006/relationships/hyperlink" Target="https://www.linkedin.com/learning/integrating-performance-management-into-the-hiring-process?trk=ondemandfile" TargetMode="External"/><Relationship Id="rId97" Type="http://schemas.openxmlformats.org/officeDocument/2006/relationships/hyperlink" Target="https://www.linkedin.com/learning/tips-for-learner-engagement-2023?trk=ondemandfile" TargetMode="External"/><Relationship Id="rId104" Type="http://schemas.openxmlformats.org/officeDocument/2006/relationships/hyperlink" Target="https://www.linkedin.com/learning/cultural-humility-and-agility?trk=ondemandfile" TargetMode="External"/><Relationship Id="rId120" Type="http://schemas.openxmlformats.org/officeDocument/2006/relationships/hyperlink" Target="https://www.linkedin.com/learning/paths/work-changes-today?trk=ondemandfile" TargetMode="External"/><Relationship Id="rId125" Type="http://schemas.openxmlformats.org/officeDocument/2006/relationships/hyperlink" Target="https://www.linkedin.com/learning/nano-tips-for-leading-diverse-teams-with-watchen-nyanue?trk=ondemandfile" TargetMode="External"/><Relationship Id="rId141" Type="http://schemas.openxmlformats.org/officeDocument/2006/relationships/hyperlink" Target="https://www.linkedin.com/learning/overcoming-dei-leadership-challenges?trk=ondemandfile" TargetMode="External"/><Relationship Id="rId146" Type="http://schemas.openxmlformats.org/officeDocument/2006/relationships/hyperlink" Target="https://www.linkedin.com/learning/building-thought-leadership-as-a-diverse-voice?trk=ondemandfile" TargetMode="External"/><Relationship Id="rId167" Type="http://schemas.openxmlformats.org/officeDocument/2006/relationships/hyperlink" Target="https://www.linkedin.com/learning/dei-and-the-culture-of-belonging-at-work?trk=ondemandfile" TargetMode="External"/><Relationship Id="rId7" Type="http://schemas.openxmlformats.org/officeDocument/2006/relationships/hyperlink" Target="https://www.linkedin.com/learning/adding-value-through-diversity-2023?trk=ondemandfile" TargetMode="External"/><Relationship Id="rId71" Type="http://schemas.openxmlformats.org/officeDocument/2006/relationships/hyperlink" Target="https://www.linkedin.com/learning/nano-tips-for-navigating-bias-and-stereotypes-as-an-asian-american-professional-with-diana-yk-chan?trk=ondemandfile" TargetMode="External"/><Relationship Id="rId92" Type="http://schemas.openxmlformats.org/officeDocument/2006/relationships/hyperlink" Target="https://www.linkedin.com/learning/understanding-bias-in-ai?trk=ondemandfile" TargetMode="External"/><Relationship Id="rId162" Type="http://schemas.openxmlformats.org/officeDocument/2006/relationships/hyperlink" Target="https://www.linkedin.com/learning/nano-tips-for-managing-across-cultures-with-tatiana-kolovou?trk=ondemandfile" TargetMode="External"/><Relationship Id="rId183" Type="http://schemas.openxmlformats.org/officeDocument/2006/relationships/hyperlink" Target="https://www.linkedin.com/learning/overcoming-resistance-a-leadership-change-management-model-for-dei?trk=ondemandfile" TargetMode="External"/><Relationship Id="rId2" Type="http://schemas.openxmlformats.org/officeDocument/2006/relationships/hyperlink" Target="https://www.linkedin.com/learning/paths/transition-from-manager-to-senior-manager?trk=ondemandfile" TargetMode="External"/><Relationship Id="rId29" Type="http://schemas.openxmlformats.org/officeDocument/2006/relationships/hyperlink" Target="https://www.linkedin.com/learning/performance-improvement-plans-a-leader-s-guide-to-turning-things-around?trk=ondemandfile" TargetMode="External"/><Relationship Id="rId24" Type="http://schemas.openxmlformats.org/officeDocument/2006/relationships/hyperlink" Target="https://www.linkedin.com/learning/paths/communication-skills-for-new-managers?trk=ondemandfile" TargetMode="External"/><Relationship Id="rId40" Type="http://schemas.openxmlformats.org/officeDocument/2006/relationships/hyperlink" Target="https://www.linkedin.com/learning/paths/dei-accountability-for-senior-leaders?trk=ondemandfile" TargetMode="External"/><Relationship Id="rId45" Type="http://schemas.openxmlformats.org/officeDocument/2006/relationships/hyperlink" Target="https://www.linkedin.com/learning/the-shift-toward-a-skills-first-mindset-a-thought-leader-roundtable?trk=ondemandfile" TargetMode="External"/><Relationship Id="rId66" Type="http://schemas.openxmlformats.org/officeDocument/2006/relationships/hyperlink" Target="https://www.linkedin.com/learning/paths/dei-for-hr?trk=ondemandfile" TargetMode="External"/><Relationship Id="rId87" Type="http://schemas.openxmlformats.org/officeDocument/2006/relationships/hyperlink" Target="https://www.linkedin.com/learning/paths/explore-accessibility-(a11y)-best-practices?trk=ondemandfile" TargetMode="External"/><Relationship Id="rId110" Type="http://schemas.openxmlformats.org/officeDocument/2006/relationships/hyperlink" Target="https://www.linkedin.com/learning/paths/skills-for-advancing-as-a-woman-in-leadership?trk=ondemandfile" TargetMode="External"/><Relationship Id="rId115" Type="http://schemas.openxmlformats.org/officeDocument/2006/relationships/hyperlink" Target="https://www.linkedin.com/learning/speaking-up-for-yourself-and-underrepresented-groups?trk=ondemandfile" TargetMode="External"/><Relationship Id="rId131" Type="http://schemas.openxmlformats.org/officeDocument/2006/relationships/hyperlink" Target="https://www.linkedin.com/learning/fostering-belonging-without-burnout?trk=ondemandfile" TargetMode="External"/><Relationship Id="rId136" Type="http://schemas.openxmlformats.org/officeDocument/2006/relationships/hyperlink" Target="https://www.linkedin.com/learning/supporting-workers-with-disabilities?trk=ondemandfile" TargetMode="External"/><Relationship Id="rId157" Type="http://schemas.openxmlformats.org/officeDocument/2006/relationships/hyperlink" Target="https://www.linkedin.com/learning/creating-equity-for-lgbtq-plus?trk=ondemandfile" TargetMode="External"/><Relationship Id="rId178" Type="http://schemas.openxmlformats.org/officeDocument/2006/relationships/hyperlink" Target="https://www.linkedin.com/learning/getting-off-the-fence-inclusive-leadership-in-action-with-tara-jaye-frank?trk=ondemandfile" TargetMode="External"/><Relationship Id="rId61" Type="http://schemas.openxmlformats.org/officeDocument/2006/relationships/hyperlink" Target="https://www.linkedin.com/learning/driving-employee-engagement-as-a-people-manager?trk=ondemandfile" TargetMode="External"/><Relationship Id="rId82" Type="http://schemas.openxmlformats.org/officeDocument/2006/relationships/hyperlink" Target="https://www.linkedin.com/learning/performance-management-improving-employee-performance?trk=ondemandfile" TargetMode="External"/><Relationship Id="rId152" Type="http://schemas.openxmlformats.org/officeDocument/2006/relationships/hyperlink" Target="https://www.linkedin.com/learning/making-the-case-for-diversity-and-inclusion?trk=ondemandfile" TargetMode="External"/><Relationship Id="rId173" Type="http://schemas.openxmlformats.org/officeDocument/2006/relationships/hyperlink" Target="https://www.linkedin.com/learning/individual-accountability-for-equity-and-inclusion?trk=ondemandfile" TargetMode="External"/><Relationship Id="rId19" Type="http://schemas.openxmlformats.org/officeDocument/2006/relationships/hyperlink" Target="https://www.linkedin.com/learning/becoming-an-ally-to-all?trk=ondemandfile" TargetMode="External"/><Relationship Id="rId14" Type="http://schemas.openxmlformats.org/officeDocument/2006/relationships/hyperlink" Target="https://www.linkedin.com/learning/paths/build-coaching-and-employee-development-skills-as-a-middle-manager?trk=ondemandfile" TargetMode="External"/><Relationship Id="rId30" Type="http://schemas.openxmlformats.org/officeDocument/2006/relationships/hyperlink" Target="https://www.linkedin.com/learning/paths/develop-the-skills-for-effective-performance-management?trk=ondemandfile" TargetMode="External"/><Relationship Id="rId35" Type="http://schemas.openxmlformats.org/officeDocument/2006/relationships/hyperlink" Target="https://www.linkedin.com/learning/develop-interpersonal-skills-for-inclusive-workplaces?trk=ondemandfile" TargetMode="External"/><Relationship Id="rId56" Type="http://schemas.openxmlformats.org/officeDocument/2006/relationships/hyperlink" Target="https://www.linkedin.com/learning/increase-accessibility-in-the-workplace-with-gen-ai?trk=ondemandfile" TargetMode="External"/><Relationship Id="rId77" Type="http://schemas.openxmlformats.org/officeDocument/2006/relationships/hyperlink" Target="https://www.linkedin.com/learning/supporting-non-native-english-speakers-at-work?trk=ondemandfile" TargetMode="External"/><Relationship Id="rId100" Type="http://schemas.openxmlformats.org/officeDocument/2006/relationships/hyperlink" Target="https://www.linkedin.com/learning/engaging-and-retaining-gen-z-with-a-skills-first-approach?trk=ondemandfile" TargetMode="External"/><Relationship Id="rId105" Type="http://schemas.openxmlformats.org/officeDocument/2006/relationships/hyperlink" Target="https://www.linkedin.com/learning/paths/powerher-in-unity-for-women's-history-month?trk=ondemandfile" TargetMode="External"/><Relationship Id="rId126" Type="http://schemas.openxmlformats.org/officeDocument/2006/relationships/hyperlink" Target="https://www.linkedin.com/learning/diversity-across-generations-supporting-workplace-inclusion?trk=ondemandfile" TargetMode="External"/><Relationship Id="rId147" Type="http://schemas.openxmlformats.org/officeDocument/2006/relationships/hyperlink" Target="https://www.linkedin.com/learning/develop-grow-launch-and-support-your-erg?trk=ondemandfile" TargetMode="External"/><Relationship Id="rId168" Type="http://schemas.openxmlformats.org/officeDocument/2006/relationships/hyperlink" Target="https://www.linkedin.com/learning/dismantling-stigma-a-mental-health-framework-for-hr-and-people-leaders?trk=ondemandfile" TargetMode="External"/><Relationship Id="rId8" Type="http://schemas.openxmlformats.org/officeDocument/2006/relationships/hyperlink" Target="https://www.linkedin.com/learning/paths/advance-your-career-as-an-individual-contributor?trk=ondemandfile" TargetMode="External"/><Relationship Id="rId51" Type="http://schemas.openxmlformats.org/officeDocument/2006/relationships/hyperlink" Target="https://www.linkedin.com/learning/paths/dei-actions-for-senior-leaders?trk=ondemandfile" TargetMode="External"/><Relationship Id="rId72" Type="http://schemas.openxmlformats.org/officeDocument/2006/relationships/hyperlink" Target="https://www.linkedin.com/learning/paths/diversity,-equity,-inclusion-and-belonging-for-leaders-and-managers?trk=ondemandfile" TargetMode="External"/><Relationship Id="rId93" Type="http://schemas.openxmlformats.org/officeDocument/2006/relationships/hyperlink" Target="https://www.linkedin.com/learning/paths/lead-inclusive-teams-and-organizations?trk=ondemandfile" TargetMode="External"/><Relationship Id="rId98" Type="http://schemas.openxmlformats.org/officeDocument/2006/relationships/hyperlink" Target="https://www.linkedin.com/learning/bridging-the-gap-your-guide-to-equity-based-leadership?trk=ondemandfile" TargetMode="External"/><Relationship Id="rId121" Type="http://schemas.openxmlformats.org/officeDocument/2006/relationships/hyperlink" Target="https://www.linkedin.com/learning/a-playbook-to-achieve-equity-anywhere?trk=ondemandfile" TargetMode="External"/><Relationship Id="rId142" Type="http://schemas.openxmlformats.org/officeDocument/2006/relationships/hyperlink" Target="https://www.linkedin.com/learning/equity-first-the-path-to-inclusion-and-belonging?trk=ondemandfile" TargetMode="External"/><Relationship Id="rId163" Type="http://schemas.openxmlformats.org/officeDocument/2006/relationships/hyperlink" Target="https://www.linkedin.com/learning/advancing-a-dibs-strategy-in-your-organization?trk=ondemandfile" TargetMode="External"/><Relationship Id="rId3" Type="http://schemas.openxmlformats.org/officeDocument/2006/relationships/hyperlink" Target="https://www.linkedin.com/learning/achieving-employee-resource-group-excellence?trk=ondemandfile" TargetMode="External"/><Relationship Id="rId25" Type="http://schemas.openxmlformats.org/officeDocument/2006/relationships/hyperlink" Target="https://www.linkedin.com/learning/tips-to-coach-yourself-to-high-performance-daily?trk=ondemandfile" TargetMode="External"/><Relationship Id="rId46" Type="http://schemas.openxmlformats.org/officeDocument/2006/relationships/hyperlink" Target="https://www.linkedin.com/learning/paths/hr-leadership-in-a-hybrid-business-world?trk=ondemandfile" TargetMode="External"/><Relationship Id="rId67" Type="http://schemas.openxmlformats.org/officeDocument/2006/relationships/hyperlink" Target="https://www.linkedin.com/learning/talent-sourcing-2022?trk=ondemandfile" TargetMode="External"/><Relationship Id="rId116" Type="http://schemas.openxmlformats.org/officeDocument/2006/relationships/hyperlink" Target="https://www.linkedin.com/learning/paths/supporting-coworkers-with-disabilities?trk=ondemandfile" TargetMode="External"/><Relationship Id="rId137" Type="http://schemas.openxmlformats.org/officeDocument/2006/relationships/hyperlink" Target="https://www.linkedin.com/learning/understanding-and-supporting-adhd-colleagues-in-the-workplace?trk=ondemandfile" TargetMode="External"/><Relationship Id="rId158" Type="http://schemas.openxmlformats.org/officeDocument/2006/relationships/hyperlink" Target="https://www.linkedin.com/learning/disability-readiness-for-leaders-and-managers?trk=ondemandfile" TargetMode="External"/><Relationship Id="rId20" Type="http://schemas.openxmlformats.org/officeDocument/2006/relationships/hyperlink" Target="https://www.linkedin.com/learning/paths/build-your-inclusive-leadership-skills?trk=ondemandfile" TargetMode="External"/><Relationship Id="rId41" Type="http://schemas.openxmlformats.org/officeDocument/2006/relationships/hyperlink" Target="https://www.linkedin.com/learning/understanding-gen-z-communication-styles-for-managers?trk=ondemandfile" TargetMode="External"/><Relationship Id="rId62" Type="http://schemas.openxmlformats.org/officeDocument/2006/relationships/hyperlink" Target="https://www.linkedin.com/learning/menopause-in-the-workplace-a-guide-to-supporting-your-colleagues?trk=ondemandfile" TargetMode="External"/><Relationship Id="rId83" Type="http://schemas.openxmlformats.org/officeDocument/2006/relationships/hyperlink" Target="https://www.linkedin.com/learning/understanding-and-supporting-jewish-colleagues-at-work?trk=ondemandfile" TargetMode="External"/><Relationship Id="rId88" Type="http://schemas.openxmlformats.org/officeDocument/2006/relationships/hyperlink" Target="https://www.linkedin.com/learning/skills-and-the-internal-talent-marketplace?trk=ondemandfile" TargetMode="External"/><Relationship Id="rId111" Type="http://schemas.openxmlformats.org/officeDocument/2006/relationships/hyperlink" Target="https://www.linkedin.com/learning/leading-with-love?trk=ondemandfile" TargetMode="External"/><Relationship Id="rId132" Type="http://schemas.openxmlformats.org/officeDocument/2006/relationships/hyperlink" Target="https://www.linkedin.com/learning/owning-and-scaling-belonging-for-you?trk=ondemandfile" TargetMode="External"/><Relationship Id="rId153" Type="http://schemas.openxmlformats.org/officeDocument/2006/relationships/hyperlink" Target="https://www.linkedin.com/learning/skills-first-recruiting-with-a-dei-mindset?trk=ondemandfile" TargetMode="External"/><Relationship Id="rId174" Type="http://schemas.openxmlformats.org/officeDocument/2006/relationships/hyperlink" Target="https://www.linkedin.com/learning/equity-framework-a-guide-for-managers-and-leaders?trk=ondemandfile" TargetMode="External"/><Relationship Id="rId179" Type="http://schemas.openxmlformats.org/officeDocument/2006/relationships/hyperlink" Target="https://www.linkedin.com/learning/moving-dei-from-intention-to-impact-with-ruchika-tulshyan?trk=ondemandfile" TargetMode="External"/><Relationship Id="rId15" Type="http://schemas.openxmlformats.org/officeDocument/2006/relationships/hyperlink" Target="https://www.linkedin.com/learning/awareness-to-action-level-up-as-a-dei-change-agent-in-your-organization?trk=ondemandfile" TargetMode="External"/><Relationship Id="rId36" Type="http://schemas.openxmlformats.org/officeDocument/2006/relationships/hyperlink" Target="https://www.linkedin.com/learning/paths/dei-accountability-for-managers?trk=ondemandfile" TargetMode="External"/><Relationship Id="rId57" Type="http://schemas.openxmlformats.org/officeDocument/2006/relationships/hyperlink" Target="https://www.linkedin.com/learning/paths/dei-awareness-for-managers?trk=ondemandfile" TargetMode="External"/><Relationship Id="rId106" Type="http://schemas.openxmlformats.org/officeDocument/2006/relationships/hyperlink" Target="https://www.linkedin.com/learning/how-organizations-end-imposter-syndrome?trk=ondemandfile" TargetMode="External"/><Relationship Id="rId127" Type="http://schemas.openxmlformats.org/officeDocument/2006/relationships/hyperlink" Target="https://www.linkedin.com/learning/six-skills-to-develop-cultural-agility?trk=ondemandfile" TargetMode="External"/><Relationship Id="rId10" Type="http://schemas.openxmlformats.org/officeDocument/2006/relationships/hyperlink" Target="https://www.linkedin.com/learning/paths/advancing-your-skills-as-an-hr-business-partner?trk=ondemandfile" TargetMode="External"/><Relationship Id="rId31" Type="http://schemas.openxmlformats.org/officeDocument/2006/relationships/hyperlink" Target="https://www.linkedin.com/learning/design-thinking-cultivating-curiosity-for-empathy-and-inclusion?trk=ondemandfile" TargetMode="External"/><Relationship Id="rId52" Type="http://schemas.openxmlformats.org/officeDocument/2006/relationships/hyperlink" Target="https://www.linkedin.com/learning/how-to-keep-high-performers-engaged?trk=ondemandfile" TargetMode="External"/><Relationship Id="rId73" Type="http://schemas.openxmlformats.org/officeDocument/2006/relationships/hyperlink" Target="https://www.linkedin.com/learning/increasing-learning-engagement-a-skills-first-approach?trk=ondemandfile" TargetMode="External"/><Relationship Id="rId78" Type="http://schemas.openxmlformats.org/officeDocument/2006/relationships/hyperlink" Target="https://www.linkedin.com/learning/paths/diversity,-equity,-inclusion,-and-belonging-for-hr-professionals-and-leaders?trk=ondemandfile" TargetMode="External"/><Relationship Id="rId94" Type="http://schemas.openxmlformats.org/officeDocument/2006/relationships/hyperlink" Target="https://www.linkedin.com/learning/the-link-between-evolutionary-psychology-and-better-management?trk=ondemandfile" TargetMode="External"/><Relationship Id="rId99" Type="http://schemas.openxmlformats.org/officeDocument/2006/relationships/hyperlink" Target="https://www.linkedin.com/learning/paths/manage-remote-and-hybrid-teams-as-a-new-manager?trk=ondemandfile" TargetMode="External"/><Relationship Id="rId101" Type="http://schemas.openxmlformats.org/officeDocument/2006/relationships/hyperlink" Target="https://www.linkedin.com/learning/cultivating-cultural-competence-and-inclusion-2023?trk=ondemandfile" TargetMode="External"/><Relationship Id="rId122" Type="http://schemas.openxmlformats.org/officeDocument/2006/relationships/hyperlink" Target="https://www.linkedin.com/learning/paths/working-globally-as-an-individual-contributor?trk=ondemandfile" TargetMode="External"/><Relationship Id="rId143" Type="http://schemas.openxmlformats.org/officeDocument/2006/relationships/hyperlink" Target="https://www.linkedin.com/learning/hiring-and-supporting-neurodiversity-in-the-workplace-2024?trk=ondemandfile" TargetMode="External"/><Relationship Id="rId148" Type="http://schemas.openxmlformats.org/officeDocument/2006/relationships/hyperlink" Target="https://www.linkedin.com/learning/fighting-gender-bias-in-the-workplace?trk=ondemandfile" TargetMode="External"/><Relationship Id="rId164" Type="http://schemas.openxmlformats.org/officeDocument/2006/relationships/hyperlink" Target="https://www.linkedin.com/learning/aligning-dei-culture-and-business-goals?trk=ondemandfile" TargetMode="External"/><Relationship Id="rId169" Type="http://schemas.openxmlformats.org/officeDocument/2006/relationships/hyperlink" Target="https://www.linkedin.com/learning/fostering-belonging-and-inclusion-for-managers-and-leaders?trk=ondemandfile" TargetMode="External"/><Relationship Id="rId4" Type="http://schemas.openxmlformats.org/officeDocument/2006/relationships/hyperlink" Target="https://www.linkedin.com/learning/paths/accessibility-and-inclusion-advocates?trk=ondemandfile" TargetMode="External"/><Relationship Id="rId9" Type="http://schemas.openxmlformats.org/officeDocument/2006/relationships/hyperlink" Target="https://www.linkedin.com/learning/nano-tips-for-adding-value-to-your-organization-with-eliana-goldstein?trk=ondemandfile" TargetMode="External"/><Relationship Id="rId180" Type="http://schemas.openxmlformats.org/officeDocument/2006/relationships/hyperlink" Target="https://www.linkedin.com/learning/accountability-for-leaders-navigating-diversity-equity-and-inclusion?trk=ondemandfile" TargetMode="External"/><Relationship Id="rId26" Type="http://schemas.openxmlformats.org/officeDocument/2006/relationships/hyperlink" Target="https://www.linkedin.com/learning/paths/create-a-future-proof-organization?trk=ondemandfile" TargetMode="External"/><Relationship Id="rId47" Type="http://schemas.openxmlformats.org/officeDocument/2006/relationships/hyperlink" Target="https://www.linkedin.com/learning/equality-equity-in-the-world-of-product?trk=ondemandfile" TargetMode="External"/><Relationship Id="rId68" Type="http://schemas.openxmlformats.org/officeDocument/2006/relationships/hyperlink" Target="https://www.linkedin.com/learning/nano-tips-for-creating-equitable-workplaces-for-working-mothers-with-desiree-coleman-fry?trk=ondemandfile" TargetMode="External"/><Relationship Id="rId89" Type="http://schemas.openxmlformats.org/officeDocument/2006/relationships/hyperlink" Target="https://www.linkedin.com/learning/understanding-and-supporting-muslim-colleagues-at-work?trk=ondemandfile" TargetMode="External"/><Relationship Id="rId112" Type="http://schemas.openxmlformats.org/officeDocument/2006/relationships/hyperlink" Target="https://www.linkedin.com/learning/paths/strengthening-teams:-foster-disability-inclusion?trk=ondemandfile" TargetMode="External"/><Relationship Id="rId133" Type="http://schemas.openxmlformats.org/officeDocument/2006/relationships/hyperlink" Target="https://www.linkedin.com/learning/the-spectrum-of-gender-identity-in-the-workplace?trk=ondemandfile" TargetMode="External"/><Relationship Id="rId154" Type="http://schemas.openxmlformats.org/officeDocument/2006/relationships/hyperlink" Target="https://www.linkedin.com/learning/sustainable-dei-taking-action-as-an-individual-team-and-organization?trk=ondemandfile" TargetMode="External"/><Relationship Id="rId175" Type="http://schemas.openxmlformats.org/officeDocument/2006/relationships/hyperlink" Target="https://www.linkedin.com/learning/tracking-measuring-and-reporting-your-dei-efforts?trk=ondemandfile" TargetMode="External"/><Relationship Id="rId16" Type="http://schemas.openxmlformats.org/officeDocument/2006/relationships/hyperlink" Target="https://www.linkedin.com/learning/paths/build-your-diversity-and-inclusion-management-skills?trk=ondemandfile" TargetMode="External"/><Relationship Id="rId37" Type="http://schemas.openxmlformats.org/officeDocument/2006/relationships/hyperlink" Target="https://www.linkedin.com/learning/maintaining-a-high-performance-team?trk=ondemandfile" TargetMode="External"/><Relationship Id="rId58" Type="http://schemas.openxmlformats.org/officeDocument/2006/relationships/hyperlink" Target="https://www.linkedin.com/learning/be-the-manager-people-won-t-leave?trk=ondemandfile" TargetMode="External"/><Relationship Id="rId79" Type="http://schemas.openxmlformats.org/officeDocument/2006/relationships/hyperlink" Target="https://www.linkedin.com/learning/managing-employee-performance-problems-23678184?trk=ondemandfile" TargetMode="External"/><Relationship Id="rId102" Type="http://schemas.openxmlformats.org/officeDocument/2006/relationships/hyperlink" Target="https://www.linkedin.com/learning/paths/manage-remote-and-hybrid-teams-as-a-senior-manager?trk=ondemandfile" TargetMode="External"/><Relationship Id="rId123" Type="http://schemas.openxmlformats.org/officeDocument/2006/relationships/hyperlink" Target="https://www.linkedin.com/learning/nano-tips-for-checking-your-bias-becoming-a-people-advocate-with-madison-butler?trk=ondemandfile" TargetMode="External"/><Relationship Id="rId144" Type="http://schemas.openxmlformats.org/officeDocument/2006/relationships/hyperlink" Target="https://www.linkedin.com/learning/autism-in-the-workplace?trk=ondemandfile" TargetMode="External"/><Relationship Id="rId90" Type="http://schemas.openxmlformats.org/officeDocument/2006/relationships/hyperlink" Target="https://www.linkedin.com/learning/paths/how-to-engage-meaningfully-in-allyship-and-anti-racism?trk=ondemandfile" TargetMode="External"/><Relationship Id="rId165" Type="http://schemas.openxmlformats.org/officeDocument/2006/relationships/hyperlink" Target="https://www.linkedin.com/learning/challenging-gender-pay-inequity-in-the-workplace?trk=ondemandfile" TargetMode="External"/><Relationship Id="rId27" Type="http://schemas.openxmlformats.org/officeDocument/2006/relationships/hyperlink" Target="https://www.linkedin.com/learning/communicating-about-culturally-sensitive-issues-22610400?trk=ondemandfile" TargetMode="External"/><Relationship Id="rId48" Type="http://schemas.openxmlformats.org/officeDocument/2006/relationships/hyperlink" Target="https://www.linkedin.com/learning/paths/dei-actions-for-managers?trk=ondemandfile" TargetMode="External"/><Relationship Id="rId69" Type="http://schemas.openxmlformats.org/officeDocument/2006/relationships/hyperlink" Target="https://www.linkedin.com/learning/paths/diversity-and-inclusion-in-technology?trk=ondemandfile" TargetMode="External"/><Relationship Id="rId113" Type="http://schemas.openxmlformats.org/officeDocument/2006/relationships/hyperlink" Target="https://www.linkedin.com/learning/nano-tips-for-working-inclusively-with-neurodivergent-employees-with-ellie-middleton?trk=ondemandfile" TargetMode="External"/><Relationship Id="rId134" Type="http://schemas.openxmlformats.org/officeDocument/2006/relationships/hyperlink" Target="https://www.linkedin.com/learning/getting-restarted-with-deib-in-your-organization?trk=ondemandfile" TargetMode="External"/><Relationship Id="rId80" Type="http://schemas.openxmlformats.org/officeDocument/2006/relationships/hyperlink" Target="https://www.linkedin.com/learning/tips-for-more-inclusive-language?trk=ondemandfile" TargetMode="External"/><Relationship Id="rId155" Type="http://schemas.openxmlformats.org/officeDocument/2006/relationships/hyperlink" Target="https://www.linkedin.com/learning/using-ai-for-accessible-design-workflows?trk=ondemandfile" TargetMode="External"/><Relationship Id="rId176" Type="http://schemas.openxmlformats.org/officeDocument/2006/relationships/hyperlink" Target="https://www.linkedin.com/learning/driving-organizational-accountability-for-diversity-equity-inclusion-and-belonging?trk=ondemandfile" TargetMode="External"/><Relationship Id="rId17" Type="http://schemas.openxmlformats.org/officeDocument/2006/relationships/hyperlink" Target="https://www.linkedin.com/learning/progressing-underrepresented-talent-to-leadership?trk=ondemandfile" TargetMode="External"/><Relationship Id="rId38" Type="http://schemas.openxmlformats.org/officeDocument/2006/relationships/hyperlink" Target="https://www.linkedin.com/learning/paths/developing-ai-skills-in-human-resources?trk=ondemandfile" TargetMode="External"/><Relationship Id="rId59" Type="http://schemas.openxmlformats.org/officeDocument/2006/relationships/hyperlink" Target="https://www.linkedin.com/learning/making-a-case-for-accessibility-in-your-organization?trk=ondemandfile" TargetMode="External"/><Relationship Id="rId103" Type="http://schemas.openxmlformats.org/officeDocument/2006/relationships/hyperlink" Target="https://www.linkedin.com/learning/foundations-of-performance-management?trk=ondemandfile" TargetMode="External"/><Relationship Id="rId124" Type="http://schemas.openxmlformats.org/officeDocument/2006/relationships/hyperlink" Target="https://www.linkedin.com/learning/nano-tips-for-cross-cultural-communication-for-leaders-with-india-gary-martin?trk=ondemandfile" TargetMode="External"/><Relationship Id="rId70" Type="http://schemas.openxmlformats.org/officeDocument/2006/relationships/hyperlink" Target="https://www.linkedin.com/learning/driving-internal-mobility-as-a-people-manager?trk=ondemandfile" TargetMode="External"/><Relationship Id="rId91" Type="http://schemas.openxmlformats.org/officeDocument/2006/relationships/hyperlink" Target="https://www.linkedin.com/learning/skills-first-talent-management?trk=ondemandfile" TargetMode="External"/><Relationship Id="rId145" Type="http://schemas.openxmlformats.org/officeDocument/2006/relationships/hyperlink" Target="https://www.linkedin.com/learning/building-an-effective-supplier-diversity-program?trk=ondemandfile" TargetMode="External"/><Relationship Id="rId166" Type="http://schemas.openxmlformats.org/officeDocument/2006/relationships/hyperlink" Target="https://www.linkedin.com/learning/data-driven-dei-decision-making?trk=ondemandfile" TargetMode="External"/><Relationship Id="rId1" Type="http://schemas.openxmlformats.org/officeDocument/2006/relationships/hyperlink" Target="https://www.linkedin.com/learning/achieving-high-performance-during-times-of-stress?trk=ondemandfile" TargetMode="External"/><Relationship Id="rId28" Type="http://schemas.openxmlformats.org/officeDocument/2006/relationships/hyperlink" Target="https://www.linkedin.com/learning/paths/create-an-inclusive-work-culture?trk=ondemandfile" TargetMode="External"/><Relationship Id="rId49" Type="http://schemas.openxmlformats.org/officeDocument/2006/relationships/hyperlink" Target="https://www.linkedin.com/learning/generative-ai-recruiting-and-talent-acquisition?trk=ondemandfile" TargetMode="External"/><Relationship Id="rId114" Type="http://schemas.openxmlformats.org/officeDocument/2006/relationships/hyperlink" Target="https://www.linkedin.com/learning/paths/succeeding-as-a-mid-career-manager-professional-certificate-by-linkedin-learning?trk=ondemandfile" TargetMode="External"/></Relationships>
</file>

<file path=xl/worksheets/_rels/sheet18.xml.rels><?xml version="1.0" encoding="UTF-8" standalone="yes"?>
<Relationships xmlns="http://schemas.openxmlformats.org/package/2006/relationships"><Relationship Id="rId117" Type="http://schemas.openxmlformats.org/officeDocument/2006/relationships/hyperlink" Target="https://www.linkedin.com/learning/how-to-beat-burnout-exhaustion-and-stress?trk=ondemandfile" TargetMode="External"/><Relationship Id="rId21" Type="http://schemas.openxmlformats.org/officeDocument/2006/relationships/hyperlink" Target="https://www.linkedin.com/learning/developing-real-confidence?trk=ondemandfile" TargetMode="External"/><Relationship Id="rId42" Type="http://schemas.openxmlformats.org/officeDocument/2006/relationships/hyperlink" Target="https://www.linkedin.com/learning/writing-like-the-greatest-masters-of-persuasion?trk=ondemandfile" TargetMode="External"/><Relationship Id="rId63" Type="http://schemas.openxmlformats.org/officeDocument/2006/relationships/hyperlink" Target="https://www.linkedin.com/learning/nanotips-for-using-mindfulness-strategies-to-build-resilience-with-gemma-leigh-roberts?trk=ondemandfile" TargetMode="External"/><Relationship Id="rId84" Type="http://schemas.openxmlformats.org/officeDocument/2006/relationships/hyperlink" Target="https://www.linkedin.com/learning/tips-to-enhance-emotional-intelligence-with-calming-exercises?trk=ondemandfile" TargetMode="External"/><Relationship Id="rId138" Type="http://schemas.openxmlformats.org/officeDocument/2006/relationships/hyperlink" Target="https://www.linkedin.com/learning/managing-your-mental-health-in-your-first-corporate-job-nano-tips-with-julian-sarafian?trk=ondemandfile" TargetMode="External"/><Relationship Id="rId107" Type="http://schemas.openxmlformats.org/officeDocument/2006/relationships/hyperlink" Target="https://www.linkedin.com/learning/break-free-from-the-negative-chatter-in-your-head?trk=ondemandfile" TargetMode="External"/><Relationship Id="rId11" Type="http://schemas.openxmlformats.org/officeDocument/2006/relationships/hyperlink" Target="https://www.linkedin.com/learning/business-writing-principles?trk=ondemandfile" TargetMode="External"/><Relationship Id="rId32" Type="http://schemas.openxmlformats.org/officeDocument/2006/relationships/hyperlink" Target="https://www.linkedin.com/learning/ux-writing-fundamentals-a-comprehensive-guide-to-ux-writing?trk=ondemandfile" TargetMode="External"/><Relationship Id="rId53" Type="http://schemas.openxmlformats.org/officeDocument/2006/relationships/hyperlink" Target="https://www.linkedin.com/learning/managing-small-stresses-before-they-create-big-problems?trk=ondemandfile" TargetMode="External"/><Relationship Id="rId74" Type="http://schemas.openxmlformats.org/officeDocument/2006/relationships/hyperlink" Target="https://www.linkedin.com/learning/strategies-for-working-parents?trk=ondemandfile" TargetMode="External"/><Relationship Id="rId128" Type="http://schemas.openxmlformats.org/officeDocument/2006/relationships/hyperlink" Target="https://www.linkedin.com/learning/stop-overthinking-and-manage-your-inner-critic?trk=ondemandfile" TargetMode="External"/><Relationship Id="rId149" Type="http://schemas.openxmlformats.org/officeDocument/2006/relationships/hyperlink" Target="https://www.linkedin.com/learning/designing-a-4-day-work-week?trk=ondemandfile" TargetMode="External"/><Relationship Id="rId5" Type="http://schemas.openxmlformats.org/officeDocument/2006/relationships/hyperlink" Target="https://www.linkedin.com/learning/a-marketer-s-guide-to-writing-catchy-headlines?trk=ondemandfile" TargetMode="External"/><Relationship Id="rId95" Type="http://schemas.openxmlformats.org/officeDocument/2006/relationships/hyperlink" Target="https://www.linkedin.com/learning/navigate-hybrid-working-with-mindfulness?trk=ondemandfile" TargetMode="External"/><Relationship Id="rId22" Type="http://schemas.openxmlformats.org/officeDocument/2006/relationships/hyperlink" Target="https://www.linkedin.com/learning/paths/support-your-mental-health-at-work?trk=ondemandfile" TargetMode="External"/><Relationship Id="rId27" Type="http://schemas.openxmlformats.org/officeDocument/2006/relationships/hyperlink" Target="https://www.linkedin.com/learning/exceptional-blinkist-summary?trk=ondemandfile" TargetMode="External"/><Relationship Id="rId43" Type="http://schemas.openxmlformats.org/officeDocument/2006/relationships/hyperlink" Target="https://www.linkedin.com/learning/how-to-stop-overcommitting?trk=ondemandfile" TargetMode="External"/><Relationship Id="rId48" Type="http://schemas.openxmlformats.org/officeDocument/2006/relationships/hyperlink" Target="https://www.linkedin.com/learning/b2b-content-marketing-strategy-seo-writing?trk=ondemandfile" TargetMode="External"/><Relationship Id="rId64" Type="http://schemas.openxmlformats.org/officeDocument/2006/relationships/hyperlink" Target="https://www.linkedin.com/learning/navigating-fear-of-missing-out-fomo-at-work?trk=ondemandfile" TargetMode="External"/><Relationship Id="rId69" Type="http://schemas.openxmlformats.org/officeDocument/2006/relationships/hyperlink" Target="https://www.linkedin.com/learning/reducing-your-stress-in-5-minutes-or-less?trk=ondemandfile" TargetMode="External"/><Relationship Id="rId113" Type="http://schemas.openxmlformats.org/officeDocument/2006/relationships/hyperlink" Target="https://www.linkedin.com/learning/effortless-make-it-easy-to-do-what-matters-book-bite?trk=ondemandfile" TargetMode="External"/><Relationship Id="rId118" Type="http://schemas.openxmlformats.org/officeDocument/2006/relationships/hyperlink" Target="https://www.linkedin.com/learning/how-to-create-interesting-and-meaningful-work?trk=ondemandfile" TargetMode="External"/><Relationship Id="rId134" Type="http://schemas.openxmlformats.org/officeDocument/2006/relationships/hyperlink" Target="https://www.linkedin.com/learning/training-your-mind-to-overcome-pressure-and-underperformance?trk=ondemandfile" TargetMode="External"/><Relationship Id="rId139" Type="http://schemas.openxmlformats.org/officeDocument/2006/relationships/hyperlink" Target="https://www.linkedin.com/learning/nano-tips-to-stop-overthinking-with-shade-zahrai?trk=ondemandfile" TargetMode="External"/><Relationship Id="rId80" Type="http://schemas.openxmlformats.org/officeDocument/2006/relationships/hyperlink" Target="https://www.linkedin.com/learning/the-six-mind-shifts-for-thriving-at-work?trk=ondemandfile" TargetMode="External"/><Relationship Id="rId85" Type="http://schemas.openxmlformats.org/officeDocument/2006/relationships/hyperlink" Target="https://www.linkedin.com/learning/tips-to-reset-on-an-overwhelming-day?trk=ondemandfile" TargetMode="External"/><Relationship Id="rId150" Type="http://schemas.openxmlformats.org/officeDocument/2006/relationships/hyperlink" Target="https://www.linkedin.com/learning/dismantling-stigma-a-mental-health-framework-for-hr-and-people-leaders?trk=ondemandfile" TargetMode="External"/><Relationship Id="rId12" Type="http://schemas.openxmlformats.org/officeDocument/2006/relationships/hyperlink" Target="https://www.linkedin.com/learning/building-optimism-for-performance-and-well-being?trk=ondemandfile" TargetMode="External"/><Relationship Id="rId17" Type="http://schemas.openxmlformats.org/officeDocument/2006/relationships/hyperlink" Target="https://www.linkedin.com/learning/master-your-content-and-communication-nano-tips-with-jon-youshaei?trk=ondemandfile" TargetMode="External"/><Relationship Id="rId33" Type="http://schemas.openxmlformats.org/officeDocument/2006/relationships/hyperlink" Target="https://www.linkedin.com/learning/good-vibes-good-life-blinkist-summary?trk=ondemandfile" TargetMode="External"/><Relationship Id="rId38" Type="http://schemas.openxmlformats.org/officeDocument/2006/relationships/hyperlink" Target="https://www.linkedin.com/learning/writing-in-plain-english-23486639?trk=ondemandfile" TargetMode="External"/><Relationship Id="rId59" Type="http://schemas.openxmlformats.org/officeDocument/2006/relationships/hyperlink" Target="https://www.linkedin.com/learning/managing-your-post-pandemic-anxiety-triggered-brain?trk=ondemandfile" TargetMode="External"/><Relationship Id="rId103" Type="http://schemas.openxmlformats.org/officeDocument/2006/relationships/hyperlink" Target="https://www.linkedin.com/learning/strengthening-your-inner-iq-align-body-and-mind-for-optimal-results?trk=ondemandfile" TargetMode="External"/><Relationship Id="rId108" Type="http://schemas.openxmlformats.org/officeDocument/2006/relationships/hyperlink" Target="https://www.linkedin.com/learning/building-better-routines-2022?trk=ondemandfile" TargetMode="External"/><Relationship Id="rId124" Type="http://schemas.openxmlformats.org/officeDocument/2006/relationships/hyperlink" Target="https://www.linkedin.com/learning/nano-tips-for-finding-happiness-through-empathy-with-shade-zahrai?trk=ondemandfile" TargetMode="External"/><Relationship Id="rId129" Type="http://schemas.openxmlformats.org/officeDocument/2006/relationships/hyperlink" Target="https://www.linkedin.com/learning/sunday-habits-for-a-better-work-week?trk=ondemandfile" TargetMode="External"/><Relationship Id="rId54" Type="http://schemas.openxmlformats.org/officeDocument/2006/relationships/hyperlink" Target="https://www.linkedin.com/learning/writing-customer-service-emails-22379835?trk=ondemandfile" TargetMode="External"/><Relationship Id="rId70" Type="http://schemas.openxmlformats.org/officeDocument/2006/relationships/hyperlink" Target="https://www.linkedin.com/learning/reinventing-you-with-debbie-millman?trk=ondemandfile" TargetMode="External"/><Relationship Id="rId75" Type="http://schemas.openxmlformats.org/officeDocument/2006/relationships/hyperlink" Target="https://www.linkedin.com/learning/the-art-of-impossible-blinkist-summary?trk=ondemandfile" TargetMode="External"/><Relationship Id="rId91" Type="http://schemas.openxmlformats.org/officeDocument/2006/relationships/hyperlink" Target="https://www.linkedin.com/learning/combating-burnout-with-mindfulness?trk=ondemandfile" TargetMode="External"/><Relationship Id="rId96" Type="http://schemas.openxmlformats.org/officeDocument/2006/relationships/hyperlink" Target="https://www.linkedin.com/learning/realistic-strategies-to-talk-about-mental-health-at-work?trk=ondemandfile" TargetMode="External"/><Relationship Id="rId140" Type="http://schemas.openxmlformats.org/officeDocument/2006/relationships/hyperlink" Target="https://www.linkedin.com/learning/a-leader-s-guide-to-reducing-team-burnout?trk=ondemandfile" TargetMode="External"/><Relationship Id="rId145" Type="http://schemas.openxmlformats.org/officeDocument/2006/relationships/hyperlink" Target="https://www.linkedin.com/learning/balancing-ai-adoption-and-employee-well-being-as-a-manager?trk=ondemandfile" TargetMode="External"/><Relationship Id="rId1" Type="http://schemas.openxmlformats.org/officeDocument/2006/relationships/hyperlink" Target="https://www.linkedin.com/learning/a-crash-course-in-writing-well-learn-to-write-with-more-style-flair-and-impact?trk=ondemandfile" TargetMode="External"/><Relationship Id="rId6" Type="http://schemas.openxmlformats.org/officeDocument/2006/relationships/hyperlink" Target="https://www.linkedin.com/learning/balancing-work-and-life-14577337?trk=ondemandfile" TargetMode="External"/><Relationship Id="rId23" Type="http://schemas.openxmlformats.org/officeDocument/2006/relationships/hyperlink" Target="https://www.linkedin.com/learning/nano-tips-for-improving-email-communications-with-lisa-bodell?trk=ondemandfile" TargetMode="External"/><Relationship Id="rId28" Type="http://schemas.openxmlformats.org/officeDocument/2006/relationships/hyperlink" Target="https://www.linkedin.com/learning/simple-tips-for-writing-emails-that-resonate-and-convert?trk=ondemandfile" TargetMode="External"/><Relationship Id="rId49" Type="http://schemas.openxmlformats.org/officeDocument/2006/relationships/hyperlink" Target="https://www.linkedin.com/learning/managing-anxiety-in-the-workplace-15048095?trk=ondemandfile" TargetMode="External"/><Relationship Id="rId114" Type="http://schemas.openxmlformats.org/officeDocument/2006/relationships/hyperlink" Target="https://www.linkedin.com/learning/emotional-intelligence-basics?trk=ondemandfile" TargetMode="External"/><Relationship Id="rId119" Type="http://schemas.openxmlformats.org/officeDocument/2006/relationships/hyperlink" Target="https://www.linkedin.com/learning/humor-seriously-your-secret-weapon-in-business-book-bite?trk=ondemandfile" TargetMode="External"/><Relationship Id="rId44" Type="http://schemas.openxmlformats.org/officeDocument/2006/relationships/hyperlink" Target="https://www.linkedin.com/learning/a-beginner-s-guide-to-writing-user-stories?trk=ondemandfile" TargetMode="External"/><Relationship Id="rId60" Type="http://schemas.openxmlformats.org/officeDocument/2006/relationships/hyperlink" Target="https://www.linkedin.com/learning/nano-tips-for-managing-workplace-stress-with-melody-wilding?trk=ondemandfile" TargetMode="External"/><Relationship Id="rId65" Type="http://schemas.openxmlformats.org/officeDocument/2006/relationships/hyperlink" Target="https://www.linkedin.com/learning/noise-blinkist-summary?trk=ondemandfile" TargetMode="External"/><Relationship Id="rId81" Type="http://schemas.openxmlformats.org/officeDocument/2006/relationships/hyperlink" Target="https://www.linkedin.com/learning/thriving-amid-stress-and-irritation?trk=ondemandfile" TargetMode="External"/><Relationship Id="rId86" Type="http://schemas.openxmlformats.org/officeDocument/2006/relationships/hyperlink" Target="https://www.linkedin.com/learning/train-your-brain-s-awareness-focus-loop?trk=ondemandfile" TargetMode="External"/><Relationship Id="rId130" Type="http://schemas.openxmlformats.org/officeDocument/2006/relationships/hyperlink" Target="https://www.linkedin.com/learning/ten-habits-of-mentally-strong-people?trk=ondemandfile" TargetMode="External"/><Relationship Id="rId135" Type="http://schemas.openxmlformats.org/officeDocument/2006/relationships/hyperlink" Target="https://www.linkedin.com/learning/turning-pressure-into-power?trk=ondemandfile" TargetMode="External"/><Relationship Id="rId151" Type="http://schemas.openxmlformats.org/officeDocument/2006/relationships/hyperlink" Target="https://www.linkedin.com/learning/leadership-accountability-to-build-and-maintain-trust?trk=ondemandfile" TargetMode="External"/><Relationship Id="rId13" Type="http://schemas.openxmlformats.org/officeDocument/2006/relationships/hyperlink" Target="https://www.linkedin.com/learning/paths/cultivate-work-life-balance-for-less-stress?trk=ondemandfile" TargetMode="External"/><Relationship Id="rId18" Type="http://schemas.openxmlformats.org/officeDocument/2006/relationships/hyperlink" Target="https://www.linkedin.com/learning/circles-of-competence-know-your-strike-zone?trk=ondemandfile" TargetMode="External"/><Relationship Id="rId39" Type="http://schemas.openxmlformats.org/officeDocument/2006/relationships/hyperlink" Target="https://www.linkedin.com/learning/how-to-beat-workplace-loneliness?trk=ondemandfile" TargetMode="External"/><Relationship Id="rId109" Type="http://schemas.openxmlformats.org/officeDocument/2006/relationships/hyperlink" Target="https://www.linkedin.com/learning/calming-anxiety-to-achieve-peak-performance?trk=ondemandfile" TargetMode="External"/><Relationship Id="rId34" Type="http://schemas.openxmlformats.org/officeDocument/2006/relationships/hyperlink" Target="https://www.linkedin.com/learning/writing-email-21837367?trk=ondemandfile" TargetMode="External"/><Relationship Id="rId50" Type="http://schemas.openxmlformats.org/officeDocument/2006/relationships/hyperlink" Target="https://www.linkedin.com/learning/grammar-foundations-22334056?trk=ondemandfile" TargetMode="External"/><Relationship Id="rId55" Type="http://schemas.openxmlformats.org/officeDocument/2006/relationships/hyperlink" Target="https://www.linkedin.com/learning/managing-stress-24946613?trk=ondemandfile" TargetMode="External"/><Relationship Id="rId76" Type="http://schemas.openxmlformats.org/officeDocument/2006/relationships/hyperlink" Target="https://www.linkedin.com/learning/the-joy-of-missing-out-blinkist-summary?trk=ondemandfile" TargetMode="External"/><Relationship Id="rId97" Type="http://schemas.openxmlformats.org/officeDocument/2006/relationships/hyperlink" Target="https://www.linkedin.com/learning/sustainable-development-and-well-being?trk=ondemandfile" TargetMode="External"/><Relationship Id="rId104" Type="http://schemas.openxmlformats.org/officeDocument/2006/relationships/hyperlink" Target="https://www.linkedin.com/learning/train-your-brain-to-lead-with-trust?trk=ondemandfile" TargetMode="External"/><Relationship Id="rId120" Type="http://schemas.openxmlformats.org/officeDocument/2006/relationships/hyperlink" Target="https://www.linkedin.com/learning/making-your-anxiety-work-for-you?trk=ondemandfile" TargetMode="External"/><Relationship Id="rId125" Type="http://schemas.openxmlformats.org/officeDocument/2006/relationships/hyperlink" Target="https://www.linkedin.com/learning/nano-tips-for-using-mindfulness-to-handle-difficult-conversations-at-work-with-lillian-daniels?trk=ondemandfile" TargetMode="External"/><Relationship Id="rId141" Type="http://schemas.openxmlformats.org/officeDocument/2006/relationships/hyperlink" Target="https://www.linkedin.com/learning/finding-balance-in-shift-work?trk=ondemandfile" TargetMode="External"/><Relationship Id="rId146" Type="http://schemas.openxmlformats.org/officeDocument/2006/relationships/hyperlink" Target="https://www.linkedin.com/learning/meeting-the-needs-of-employees-and-driving-business-results?trk=ondemandfile" TargetMode="External"/><Relationship Id="rId7" Type="http://schemas.openxmlformats.org/officeDocument/2006/relationships/hyperlink" Target="https://www.linkedin.com/learning/paths/caring-for-your-total-well-being-as-a-manager?trk=ondemandfile" TargetMode="External"/><Relationship Id="rId71" Type="http://schemas.openxmlformats.org/officeDocument/2006/relationships/hyperlink" Target="https://www.linkedin.com/learning/relieve-body-tension-exercises-you-can-do-at-your-desk?trk=ondemandfile" TargetMode="External"/><Relationship Id="rId92" Type="http://schemas.openxmlformats.org/officeDocument/2006/relationships/hyperlink" Target="https://www.linkedin.com/learning/emotional-intelligence-nano-tips-with-selena-rezvani?trk=ondemandfile" TargetMode="External"/><Relationship Id="rId2" Type="http://schemas.openxmlformats.org/officeDocument/2006/relationships/hyperlink" Target="https://www.linkedin.com/learning/paths/develop-your-writing-skills?trk=ondemandfile" TargetMode="External"/><Relationship Id="rId29" Type="http://schemas.openxmlformats.org/officeDocument/2006/relationships/hyperlink" Target="https://www.linkedin.com/learning/finding-energy-and-optimism-during-difficult-times?trk=ondemandfile" TargetMode="External"/><Relationship Id="rId24" Type="http://schemas.openxmlformats.org/officeDocument/2006/relationships/hyperlink" Target="https://www.linkedin.com/learning/energy-management-tips-for-leaders?trk=ondemandfile" TargetMode="External"/><Relationship Id="rId40" Type="http://schemas.openxmlformats.org/officeDocument/2006/relationships/hyperlink" Target="https://www.linkedin.com/learning/writing-in-plain-language-with-audio-descriptions?trk=ondemandfile" TargetMode="External"/><Relationship Id="rId45" Type="http://schemas.openxmlformats.org/officeDocument/2006/relationships/hyperlink" Target="https://www.linkedin.com/learning/it-s-all-possible-blinkist-summary?trk=ondemandfile" TargetMode="External"/><Relationship Id="rId66" Type="http://schemas.openxmlformats.org/officeDocument/2006/relationships/hyperlink" Target="https://www.linkedin.com/learning/optimize-your-iphone-for-focus-productivity-and-well-being?trk=ondemandfile" TargetMode="External"/><Relationship Id="rId87" Type="http://schemas.openxmlformats.org/officeDocument/2006/relationships/hyperlink" Target="https://www.linkedin.com/learning/unlock-the-power-of-rest-for-creativity-productivity-and-well-being?trk=ondemandfile" TargetMode="External"/><Relationship Id="rId110" Type="http://schemas.openxmlformats.org/officeDocument/2006/relationships/hyperlink" Target="https://www.linkedin.com/learning/chatter-how-to-harness-the-voice-in-our-head-book-bite?trk=ondemandfile" TargetMode="External"/><Relationship Id="rId115" Type="http://schemas.openxmlformats.org/officeDocument/2006/relationships/hyperlink" Target="https://www.linkedin.com/learning/friday-forward-ending-your-week-strong-book-bite?trk=ondemandfile" TargetMode="External"/><Relationship Id="rId131" Type="http://schemas.openxmlformats.org/officeDocument/2006/relationships/hyperlink" Target="https://www.linkedin.com/learning/the-end-of-burnout-how-to-build-better-lives-book-bite?trk=ondemandfile" TargetMode="External"/><Relationship Id="rId136" Type="http://schemas.openxmlformats.org/officeDocument/2006/relationships/hyperlink" Target="https://www.linkedin.com/learning/after-a-layoff-how-to-cope-at-work-when-coworkers-lose-their-jobs?trk=ondemandfile" TargetMode="External"/><Relationship Id="rId61" Type="http://schemas.openxmlformats.org/officeDocument/2006/relationships/hyperlink" Target="https://www.linkedin.com/learning/nano-tips-for-unlocking-micro-moments-with-gemma-leigh-roberts?trk=ondemandfile" TargetMode="External"/><Relationship Id="rId82" Type="http://schemas.openxmlformats.org/officeDocument/2006/relationships/hyperlink" Target="https://www.linkedin.com/learning/tips-for-managing-stress-while-working-with-upset-customers?trk=ondemandfile" TargetMode="External"/><Relationship Id="rId152" Type="http://schemas.openxmlformats.org/officeDocument/2006/relationships/hyperlink" Target="https://www.linkedin.com/learning/leading-through-anxiety?trk=ondemandfile" TargetMode="External"/><Relationship Id="rId19" Type="http://schemas.openxmlformats.org/officeDocument/2006/relationships/hyperlink" Target="https://www.linkedin.com/learning/paths/manage-change-and-adapt-with-less-stress?trk=ondemandfile" TargetMode="External"/><Relationship Id="rId14" Type="http://schemas.openxmlformats.org/officeDocument/2006/relationships/hyperlink" Target="https://www.linkedin.com/learning/design-thinking-for-writers-create-a-compelling-character?trk=ondemandfile" TargetMode="External"/><Relationship Id="rId30" Type="http://schemas.openxmlformats.org/officeDocument/2006/relationships/hyperlink" Target="https://www.linkedin.com/learning/the-three-bucket-system-how-to-get-your-writing-done-every-day?trk=ondemandfile" TargetMode="External"/><Relationship Id="rId35" Type="http://schemas.openxmlformats.org/officeDocument/2006/relationships/hyperlink" Target="https://www.linkedin.com/learning/greg-mckeown-on-the-art-of-getting-effortless-results-without-burning-out?trk=ondemandfile" TargetMode="External"/><Relationship Id="rId56" Type="http://schemas.openxmlformats.org/officeDocument/2006/relationships/hyperlink" Target="https://www.linkedin.com/learning/how-to-research-and-write-using-generative-ai-tools?trk=ondemandfile" TargetMode="External"/><Relationship Id="rId77" Type="http://schemas.openxmlformats.org/officeDocument/2006/relationships/hyperlink" Target="https://www.linkedin.com/learning/the-motivation-code-discover-the-hidden-forces-that-drive-your-best-work?trk=ondemandfile" TargetMode="External"/><Relationship Id="rId100" Type="http://schemas.openxmlformats.org/officeDocument/2006/relationships/hyperlink" Target="https://www.linkedin.com/learning/the-power-of-visualization-to-enhance-performance-and-well-being?trk=ondemandfile" TargetMode="External"/><Relationship Id="rId105" Type="http://schemas.openxmlformats.org/officeDocument/2006/relationships/hyperlink" Target="https://www.linkedin.com/learning/empathy-for-managers?trk=ondemandfile" TargetMode="External"/><Relationship Id="rId126" Type="http://schemas.openxmlformats.org/officeDocument/2006/relationships/hyperlink" Target="https://www.linkedin.com/learning/reconnect-to-your-spark-for-more-happiness-at-work?trk=ondemandfile" TargetMode="External"/><Relationship Id="rId147" Type="http://schemas.openxmlformats.org/officeDocument/2006/relationships/hyperlink" Target="https://www.linkedin.com/learning/nano-tips-for-empathetic-leadership-with-india-gary-martin?trk=ondemandfile" TargetMode="External"/><Relationship Id="rId8" Type="http://schemas.openxmlformats.org/officeDocument/2006/relationships/hyperlink" Target="https://www.linkedin.com/learning/amplify-your-business-writing-with-ai?trk=ondemandfile" TargetMode="External"/><Relationship Id="rId51" Type="http://schemas.openxmlformats.org/officeDocument/2006/relationships/hyperlink" Target="https://www.linkedin.com/learning/managing-anxiety-triggers-with-effective-techniques?trk=ondemandfile" TargetMode="External"/><Relationship Id="rId72" Type="http://schemas.openxmlformats.org/officeDocument/2006/relationships/hyperlink" Target="https://www.linkedin.com/learning/seven-paths-to-happiness-and-two-dead-ends-strategies-for-your-life-and-career?trk=ondemandfile" TargetMode="External"/><Relationship Id="rId93" Type="http://schemas.openxmlformats.org/officeDocument/2006/relationships/hyperlink" Target="https://www.linkedin.com/learning/improving-your-mental-health-at-work?trk=ondemandfile" TargetMode="External"/><Relationship Id="rId98" Type="http://schemas.openxmlformats.org/officeDocument/2006/relationships/hyperlink" Target="https://www.linkedin.com/learning/the-good-life-lessons-from-the-longest-study-on-happiness-book-bite?trk=ondemandfile" TargetMode="External"/><Relationship Id="rId121" Type="http://schemas.openxmlformats.org/officeDocument/2006/relationships/hyperlink" Target="https://www.linkedin.com/learning/managing-burnout?trk=ondemandfile" TargetMode="External"/><Relationship Id="rId142" Type="http://schemas.openxmlformats.org/officeDocument/2006/relationships/hyperlink" Target="https://www.linkedin.com/learning/how-to-recover-after-a-bad-customer-call?trk=ondemandfile" TargetMode="External"/><Relationship Id="rId3" Type="http://schemas.openxmlformats.org/officeDocument/2006/relationships/hyperlink" Target="https://www.linkedin.com/learning/achieving-employee-resource-group-excellence?trk=ondemandfile" TargetMode="External"/><Relationship Id="rId25" Type="http://schemas.openxmlformats.org/officeDocument/2006/relationships/hyperlink" Target="https://www.linkedin.com/learning/paths/support-your-well-being-during-times-of-change-and-uncertainty?trk=ondemandfile" TargetMode="External"/><Relationship Id="rId46" Type="http://schemas.openxmlformats.org/officeDocument/2006/relationships/hyperlink" Target="https://www.linkedin.com/learning/what-s-the-so-what-writing-clearly-for-a-business-audience?trk=ondemandfile" TargetMode="External"/><Relationship Id="rId67" Type="http://schemas.openxmlformats.org/officeDocument/2006/relationships/hyperlink" Target="https://www.linkedin.com/learning/positive-psychology-for-less-stress-and-happier-workdays?trk=ondemandfile" TargetMode="External"/><Relationship Id="rId116" Type="http://schemas.openxmlformats.org/officeDocument/2006/relationships/hyperlink" Target="https://www.linkedin.com/learning/happiness-habits?trk=ondemandfile" TargetMode="External"/><Relationship Id="rId137" Type="http://schemas.openxmlformats.org/officeDocument/2006/relationships/hyperlink" Target="https://www.linkedin.com/learning/career-wellness-nano-tips-with-shade-zahrai?trk=ondemandfile" TargetMode="External"/><Relationship Id="rId20" Type="http://schemas.openxmlformats.org/officeDocument/2006/relationships/hyperlink" Target="https://www.linkedin.com/learning/nano-tips-for-better-business-writing-with-lorraine-k-lee?trk=ondemandfile" TargetMode="External"/><Relationship Id="rId41" Type="http://schemas.openxmlformats.org/officeDocument/2006/relationships/hyperlink" Target="https://www.linkedin.com/learning/how-to-quiet-your-mind-and-boost-productivity?trk=ondemandfile" TargetMode="External"/><Relationship Id="rId62" Type="http://schemas.openxmlformats.org/officeDocument/2006/relationships/hyperlink" Target="https://www.linkedin.com/learning/nano-tips-to-use-ai-for-better-work-life-balance-with-ashley-herd?trk=ondemandfile" TargetMode="External"/><Relationship Id="rId83" Type="http://schemas.openxmlformats.org/officeDocument/2006/relationships/hyperlink" Target="https://www.linkedin.com/learning/tips-to-build-a-positive-mindset?trk=ondemandfile" TargetMode="External"/><Relationship Id="rId88" Type="http://schemas.openxmlformats.org/officeDocument/2006/relationships/hyperlink" Target="https://www.linkedin.com/learning/wellbeing-as-a-habit-tips-and-best-practices?trk=ondemandfile" TargetMode="External"/><Relationship Id="rId111" Type="http://schemas.openxmlformats.org/officeDocument/2006/relationships/hyperlink" Target="https://www.linkedin.com/learning/coping-strategies-in-difficult-times?trk=ondemandfile" TargetMode="External"/><Relationship Id="rId132" Type="http://schemas.openxmlformats.org/officeDocument/2006/relationships/hyperlink" Target="https://www.linkedin.com/learning/three-steps-to-mental-well-being-at-work?trk=ondemandfile" TargetMode="External"/><Relationship Id="rId153" Type="http://schemas.openxmlformats.org/officeDocument/2006/relationships/hyperlink" Target="https://www.linkedin.com/learning/tips-for-finding-calm-and-reducing-stress?trk=ondemandfile" TargetMode="External"/><Relationship Id="rId15" Type="http://schemas.openxmlformats.org/officeDocument/2006/relationships/hyperlink" Target="https://www.linkedin.com/learning/challenge-your-mindset-for-better-mental-performance?trk=ondemandfile" TargetMode="External"/><Relationship Id="rId36" Type="http://schemas.openxmlformats.org/officeDocument/2006/relationships/hyperlink" Target="https://www.linkedin.com/learning/writing-great-content-with-gen-ai-that-doesn-t-sound-fake?trk=ondemandfile" TargetMode="External"/><Relationship Id="rId57" Type="http://schemas.openxmlformats.org/officeDocument/2006/relationships/hyperlink" Target="https://www.linkedin.com/learning/managing-your-emotional-response-to-workplace-stress?trk=ondemandfile" TargetMode="External"/><Relationship Id="rId106" Type="http://schemas.openxmlformats.org/officeDocument/2006/relationships/hyperlink" Target="https://www.linkedin.com/learning/overcoming-imposter-syndrome-as-a-new-executive?trk=ondemandfile" TargetMode="External"/><Relationship Id="rId127" Type="http://schemas.openxmlformats.org/officeDocument/2006/relationships/hyperlink" Target="https://www.linkedin.com/learning/rediscovering-your-joy-energy-and-purpose?trk=ondemandfile" TargetMode="External"/><Relationship Id="rId10" Type="http://schemas.openxmlformats.org/officeDocument/2006/relationships/hyperlink" Target="https://www.linkedin.com/learning/paths/caring-for-your-total-well-being-as-an-employee?trk=ondemandfile" TargetMode="External"/><Relationship Id="rId31" Type="http://schemas.openxmlformats.org/officeDocument/2006/relationships/hyperlink" Target="https://www.linkedin.com/learning/focus-on-the-now-why-only-this-moment-matters?trk=ondemandfile" TargetMode="External"/><Relationship Id="rId52" Type="http://schemas.openxmlformats.org/officeDocument/2006/relationships/hyperlink" Target="https://www.linkedin.com/learning/how-to-get-and-stay-on-top-of-your-inbox?trk=ondemandfile" TargetMode="External"/><Relationship Id="rId73" Type="http://schemas.openxmlformats.org/officeDocument/2006/relationships/hyperlink" Target="https://www.linkedin.com/learning/strategies-for-being-happy-at-work?trk=ondemandfile" TargetMode="External"/><Relationship Id="rId78" Type="http://schemas.openxmlformats.org/officeDocument/2006/relationships/hyperlink" Target="https://www.linkedin.com/learning/the-neuroscience-of-emotional-intelligence-and-self-awareness?trk=ondemandfile" TargetMode="External"/><Relationship Id="rId94" Type="http://schemas.openxmlformats.org/officeDocument/2006/relationships/hyperlink" Target="https://www.linkedin.com/learning/nano-tips-for-avoiding-burnout-with-kim-kaupe?trk=ondemandfile" TargetMode="External"/><Relationship Id="rId99" Type="http://schemas.openxmlformats.org/officeDocument/2006/relationships/hyperlink" Target="https://www.linkedin.com/learning/the-nine-key-attitudes-of-mindfulness?trk=ondemandfile" TargetMode="External"/><Relationship Id="rId101" Type="http://schemas.openxmlformats.org/officeDocument/2006/relationships/hyperlink" Target="https://www.linkedin.com/learning/using-mindfulness-to-help-with-goal-setting?trk=ondemandfile" TargetMode="External"/><Relationship Id="rId122" Type="http://schemas.openxmlformats.org/officeDocument/2006/relationships/hyperlink" Target="https://www.linkedin.com/learning/managing-your-energy-2022?trk=ondemandfile" TargetMode="External"/><Relationship Id="rId143" Type="http://schemas.openxmlformats.org/officeDocument/2006/relationships/hyperlink" Target="https://www.linkedin.com/learning/developing-your-emotional-intelligence-22196221?trk=ondemandfile" TargetMode="External"/><Relationship Id="rId148" Type="http://schemas.openxmlformats.org/officeDocument/2006/relationships/hyperlink" Target="https://www.linkedin.com/learning/prevent-team-burnout-as-a-manager?trk=ondemandfile" TargetMode="External"/><Relationship Id="rId4" Type="http://schemas.openxmlformats.org/officeDocument/2006/relationships/hyperlink" Target="https://www.linkedin.com/learning/paths/building-emotional-intelligence-skills-in-the-age-of-ai?trk=ondemandfile" TargetMode="External"/><Relationship Id="rId9" Type="http://schemas.openxmlformats.org/officeDocument/2006/relationships/hyperlink" Target="https://www.linkedin.com/learning/building-better-digital-habits-for-focus-and-well-being?trk=ondemandfile" TargetMode="External"/><Relationship Id="rId26" Type="http://schemas.openxmlformats.org/officeDocument/2006/relationships/hyperlink" Target="https://www.linkedin.com/learning/script-writing-for-business-videos?trk=ondemandfile" TargetMode="External"/><Relationship Id="rId47" Type="http://schemas.openxmlformats.org/officeDocument/2006/relationships/hyperlink" Target="https://www.linkedin.com/learning/managing-anxiety-during-negotiations?trk=ondemandfile" TargetMode="External"/><Relationship Id="rId68" Type="http://schemas.openxmlformats.org/officeDocument/2006/relationships/hyperlink" Target="https://www.linkedin.com/learning/protect-your-well-being-through-change-and-uncertainty?trk=ondemandfile" TargetMode="External"/><Relationship Id="rId89" Type="http://schemas.openxmlformats.org/officeDocument/2006/relationships/hyperlink" Target="https://www.linkedin.com/learning/work-life-balance-tips-to-end-your-workday?trk=ondemandfile" TargetMode="External"/><Relationship Id="rId112" Type="http://schemas.openxmlformats.org/officeDocument/2006/relationships/hyperlink" Target="https://www.linkedin.com/learning/create-healthy-self-esteem-know-your-worth?trk=ondemandfile" TargetMode="External"/><Relationship Id="rId133" Type="http://schemas.openxmlformats.org/officeDocument/2006/relationships/hyperlink" Target="https://www.linkedin.com/learning/together-the-healing-power-of-human-connection-book-bite?trk=ondemandfile" TargetMode="External"/><Relationship Id="rId154" Type="http://schemas.openxmlformats.org/officeDocument/2006/relationships/hyperlink" Target="https://www.linkedin.com/learning/build-your-team-s-agility-and-resilience?trk=ondemandfile" TargetMode="External"/><Relationship Id="rId16" Type="http://schemas.openxmlformats.org/officeDocument/2006/relationships/hyperlink" Target="https://www.linkedin.com/learning/paths/leaders-as-multipliers-of-well-being?trk=ondemandfile" TargetMode="External"/><Relationship Id="rId37" Type="http://schemas.openxmlformats.org/officeDocument/2006/relationships/hyperlink" Target="https://www.linkedin.com/learning/how-the-workplace-can-help-us-heal-and-grow?trk=ondemandfile" TargetMode="External"/><Relationship Id="rId58" Type="http://schemas.openxmlformats.org/officeDocument/2006/relationships/hyperlink" Target="https://www.linkedin.com/learning/writing-emails-for-non-native-english-speakers?trk=ondemandfile" TargetMode="External"/><Relationship Id="rId79" Type="http://schemas.openxmlformats.org/officeDocument/2006/relationships/hyperlink" Target="https://www.linkedin.com/learning/the-power-of-having-fun?trk=ondemandfile" TargetMode="External"/><Relationship Id="rId102" Type="http://schemas.openxmlformats.org/officeDocument/2006/relationships/hyperlink" Target="https://www.linkedin.com/learning/work-life-blend-the-new-work-life-balance?trk=ondemandfile" TargetMode="External"/><Relationship Id="rId123" Type="http://schemas.openxmlformats.org/officeDocument/2006/relationships/hyperlink" Target="https://www.linkedin.com/learning/mastering-the-skill-of-confidence?trk=ondemandfile" TargetMode="External"/><Relationship Id="rId144" Type="http://schemas.openxmlformats.org/officeDocument/2006/relationships/hyperlink" Target="https://www.linkedin.com/learning/integrating-mental-health-into-dei?trk=ondemandfile" TargetMode="External"/><Relationship Id="rId90" Type="http://schemas.openxmlformats.org/officeDocument/2006/relationships/hyperlink" Target="https://www.linkedin.com/learning/a-guide-to-setting-boundaries-in-the-modern-workplace?trk=ondemandfile" TargetMode="External"/></Relationships>
</file>

<file path=xl/worksheets/_rels/sheet19.xml.rels><?xml version="1.0" encoding="UTF-8" standalone="yes"?>
<Relationships xmlns="http://schemas.openxmlformats.org/package/2006/relationships"><Relationship Id="rId117" Type="http://schemas.openxmlformats.org/officeDocument/2006/relationships/hyperlink" Target="https://www.linkedin.com/learning/leading-with-emotional-intelligence-19884915?trk=ondemandfile" TargetMode="External"/><Relationship Id="rId21" Type="http://schemas.openxmlformats.org/officeDocument/2006/relationships/hyperlink" Target="https://www.linkedin.com/learning/11-inactions-that-ruin-a-leader-s-reputation?trk=ondemandfile" TargetMode="External"/><Relationship Id="rId42" Type="http://schemas.openxmlformats.org/officeDocument/2006/relationships/hyperlink" Target="https://www.linkedin.com/learning/paths/build-coaching-and-employee-development-skills-as-a-new-manager?trk=ondemandfile" TargetMode="External"/><Relationship Id="rId63" Type="http://schemas.openxmlformats.org/officeDocument/2006/relationships/hyperlink" Target="https://www.linkedin.com/learning/train-your-brain-to-lead-with-trust?trk=ondemandfile" TargetMode="External"/><Relationship Id="rId84" Type="http://schemas.openxmlformats.org/officeDocument/2006/relationships/hyperlink" Target="https://www.linkedin.com/learning/paths/develop-your-skills-as-a-new-or-emerging-people-leader?trk=ondemandfile" TargetMode="External"/><Relationship Id="rId138" Type="http://schemas.openxmlformats.org/officeDocument/2006/relationships/hyperlink" Target="https://www.linkedin.com/learning/paths/the-top-15-most-popular-courses:-leadership-edition?trk=ondemandfile" TargetMode="External"/><Relationship Id="rId159" Type="http://schemas.openxmlformats.org/officeDocument/2006/relationships/hyperlink" Target="https://www.linkedin.com/learning/how-leaders-generate-energy-and-cultivate-commitment?trk=ondemandfile" TargetMode="External"/><Relationship Id="rId107" Type="http://schemas.openxmlformats.org/officeDocument/2006/relationships/hyperlink" Target="https://www.linkedin.com/learning/how-leaders-can-connect-empathy-and-results?trk=ondemandfile" TargetMode="External"/><Relationship Id="rId11" Type="http://schemas.openxmlformats.org/officeDocument/2006/relationships/hyperlink" Target="https://www.linkedin.com/learning/nano-tips-for-building-your-leadership-brand-with-india-martin?trk=ondemandfile" TargetMode="External"/><Relationship Id="rId32" Type="http://schemas.openxmlformats.org/officeDocument/2006/relationships/hyperlink" Target="https://www.linkedin.com/learning/paths/build-and-manage-high-impact-teams?trk=ondemandfile" TargetMode="External"/><Relationship Id="rId53" Type="http://schemas.openxmlformats.org/officeDocument/2006/relationships/hyperlink" Target="https://www.linkedin.com/learning/science-based-habits-for-modern-leadership?trk=ondemandfile" TargetMode="External"/><Relationship Id="rId74" Type="http://schemas.openxmlformats.org/officeDocument/2006/relationships/hyperlink" Target="https://www.linkedin.com/learning/paths/dei-awareness-professional-certificate-by-linkedin-learning?trk=ondemandfile" TargetMode="External"/><Relationship Id="rId128" Type="http://schemas.openxmlformats.org/officeDocument/2006/relationships/hyperlink" Target="https://www.linkedin.com/learning/paths/powerher-in-unity-for-women's-history-month?trk=ondemandfile" TargetMode="External"/><Relationship Id="rId149" Type="http://schemas.openxmlformats.org/officeDocument/2006/relationships/hyperlink" Target="https://www.linkedin.com/learning/strategic-communication-for-leaders?trk=ondemandfile" TargetMode="External"/><Relationship Id="rId5" Type="http://schemas.openxmlformats.org/officeDocument/2006/relationships/hyperlink" Target="https://www.linkedin.com/learning/good-leaders-send-signals-how-to-do-it-in-english?trk=ondemandfile" TargetMode="External"/><Relationship Id="rId95" Type="http://schemas.openxmlformats.org/officeDocument/2006/relationships/hyperlink" Target="https://www.linkedin.com/learning/leading-as-a-highly-sensitive-person?trk=ondemandfile" TargetMode="External"/><Relationship Id="rId160" Type="http://schemas.openxmlformats.org/officeDocument/2006/relationships/hyperlink" Target="https://www.linkedin.com/learning/leading-with-a-digital-mindset-in-the-age-of-ai?trk=ondemandfile" TargetMode="External"/><Relationship Id="rId22" Type="http://schemas.openxmlformats.org/officeDocument/2006/relationships/hyperlink" Target="https://www.linkedin.com/learning/paths/becoming-a-manager-professional-certificate-by-linkedin-learning?trk=ondemandfile" TargetMode="External"/><Relationship Id="rId43" Type="http://schemas.openxmlformats.org/officeDocument/2006/relationships/hyperlink" Target="https://www.linkedin.com/learning/leading-from-the-roots-nature-inspired-leadership-lessons?trk=ondemandfile" TargetMode="External"/><Relationship Id="rId64" Type="http://schemas.openxmlformats.org/officeDocument/2006/relationships/hyperlink" Target="https://www.linkedin.com/learning/paths/dei-accountability-for-senior-leaders?trk=ondemandfile" TargetMode="External"/><Relationship Id="rId118" Type="http://schemas.openxmlformats.org/officeDocument/2006/relationships/hyperlink" Target="https://www.linkedin.com/learning/paths/manage-remote-and-hybrid-teams-as-a-new-manager?trk=ondemandfile" TargetMode="External"/><Relationship Id="rId139" Type="http://schemas.openxmlformats.org/officeDocument/2006/relationships/hyperlink" Target="https://www.linkedin.com/learning/build-a-culture-of-leadership-accountability-in-your-organization?trk=ondemandfile" TargetMode="External"/><Relationship Id="rId85" Type="http://schemas.openxmlformats.org/officeDocument/2006/relationships/hyperlink" Target="https://www.linkedin.com/learning/how-to-build-credibility-as-a-leader?trk=ondemandfile" TargetMode="External"/><Relationship Id="rId150" Type="http://schemas.openxmlformats.org/officeDocument/2006/relationships/hyperlink" Target="https://www.linkedin.com/learning/building-an-executive-leadership-team-for-the-modern-workplace?trk=ondemandfile" TargetMode="External"/><Relationship Id="rId12" Type="http://schemas.openxmlformats.org/officeDocument/2006/relationships/hyperlink" Target="https://www.linkedin.com/learning/paths/advance-your-thought-leadership?trk=ondemandfile" TargetMode="External"/><Relationship Id="rId17" Type="http://schemas.openxmlformats.org/officeDocument/2006/relationships/hyperlink" Target="https://www.linkedin.com/learning/thought-leadership-business-models?trk=ondemandfile" TargetMode="External"/><Relationship Id="rId33" Type="http://schemas.openxmlformats.org/officeDocument/2006/relationships/hyperlink" Target="https://www.linkedin.com/learning/driving-ai-adoption-as-a-business-leader?trk=ondemandfile" TargetMode="External"/><Relationship Id="rId38" Type="http://schemas.openxmlformats.org/officeDocument/2006/relationships/hyperlink" Target="https://www.linkedin.com/learning/paths/build-change-management-skills-as-a-senior-manager?trk=ondemandfile" TargetMode="External"/><Relationship Id="rId59" Type="http://schemas.openxmlformats.org/officeDocument/2006/relationships/hyperlink" Target="https://www.linkedin.com/learning/storytelling-tips-for-learning-and-development-leaders?trk=ondemandfile" TargetMode="External"/><Relationship Id="rId103" Type="http://schemas.openxmlformats.org/officeDocument/2006/relationships/hyperlink" Target="https://www.linkedin.com/learning/building-a-balanced-team-as-a-manager?trk=ondemandfile" TargetMode="External"/><Relationship Id="rId108" Type="http://schemas.openxmlformats.org/officeDocument/2006/relationships/hyperlink" Target="https://www.linkedin.com/learning/paths/improve-your-change-communication-skills?trk=ondemandfile" TargetMode="External"/><Relationship Id="rId124" Type="http://schemas.openxmlformats.org/officeDocument/2006/relationships/hyperlink" Target="https://www.linkedin.com/learning/paths/master-in-demand-skills-for-technology-leadership?trk=ondemandfile" TargetMode="External"/><Relationship Id="rId129" Type="http://schemas.openxmlformats.org/officeDocument/2006/relationships/hyperlink" Target="https://www.linkedin.com/learning/nano-tips-for-empathetic-leadership-with-india-gary-martin?trk=ondemandfile" TargetMode="External"/><Relationship Id="rId54" Type="http://schemas.openxmlformats.org/officeDocument/2006/relationships/hyperlink" Target="https://www.linkedin.com/learning/paths/caring-for-your-total-well-being-as-a-manager?trk=ondemandfile" TargetMode="External"/><Relationship Id="rId70" Type="http://schemas.openxmlformats.org/officeDocument/2006/relationships/hyperlink" Target="https://www.linkedin.com/learning/paths/dei-awareness-for-managers?trk=ondemandfile" TargetMode="External"/><Relationship Id="rId75" Type="http://schemas.openxmlformats.org/officeDocument/2006/relationships/hyperlink" Target="https://www.linkedin.com/learning/taking-the-fear-out-of-feedback?trk=ondemandfile" TargetMode="External"/><Relationship Id="rId91" Type="http://schemas.openxmlformats.org/officeDocument/2006/relationships/hyperlink" Target="https://www.linkedin.com/learning/social-media-for-leadership-24513029?trk=ondemandfile" TargetMode="External"/><Relationship Id="rId96" Type="http://schemas.openxmlformats.org/officeDocument/2006/relationships/hyperlink" Target="https://www.linkedin.com/learning/paths/diversity,-equity,-inclusion,-and-belonging-for-hr-professionals-and-leaders?trk=ondemandfile" TargetMode="External"/><Relationship Id="rId140" Type="http://schemas.openxmlformats.org/officeDocument/2006/relationships/hyperlink" Target="https://www.linkedin.com/learning/paths/transition-from-manager-to-senior-manager?trk=ondemandfile" TargetMode="External"/><Relationship Id="rId145" Type="http://schemas.openxmlformats.org/officeDocument/2006/relationships/hyperlink" Target="https://www.linkedin.com/learning/leading-responsible-ai-in-organizations?trk=ondemandfile" TargetMode="External"/><Relationship Id="rId161" Type="http://schemas.openxmlformats.org/officeDocument/2006/relationships/hyperlink" Target="https://www.linkedin.com/learning/leveraging-organizational-power-dynamics-as-a-leader?trk=ondemandfile" TargetMode="External"/><Relationship Id="rId1" Type="http://schemas.openxmlformats.org/officeDocument/2006/relationships/hyperlink" Target="https://www.linkedin.com/learning/1-leadership-how-tiny-changes-forge-great-leaders?trk=ondemandfile" TargetMode="External"/><Relationship Id="rId6" Type="http://schemas.openxmlformats.org/officeDocument/2006/relationships/hyperlink" Target="https://www.linkedin.com/learning/paths/advance-your-career-as-an-individual-contributor?trk=ondemandfile" TargetMode="External"/><Relationship Id="rId23" Type="http://schemas.openxmlformats.org/officeDocument/2006/relationships/hyperlink" Target="https://www.linkedin.com/learning/ceo-excellence-the-six-mindsets-of-exceptional-leaders-book-bite?trk=ondemandfile" TargetMode="External"/><Relationship Id="rId28" Type="http://schemas.openxmlformats.org/officeDocument/2006/relationships/hyperlink" Target="https://www.linkedin.com/learning/paths/build-ai-aptitude-as-a-senior-manager?trk=ondemandfile" TargetMode="External"/><Relationship Id="rId49" Type="http://schemas.openxmlformats.org/officeDocument/2006/relationships/hyperlink" Target="https://www.linkedin.com/learning/nano-tips-for-leading-diverse-teams-with-watchen-nyanue?trk=ondemandfile" TargetMode="External"/><Relationship Id="rId114" Type="http://schemas.openxmlformats.org/officeDocument/2006/relationships/hyperlink" Target="https://www.linkedin.com/learning/paths/leading-your-team-to-excellence?trk=ondemandfile" TargetMode="External"/><Relationship Id="rId119" Type="http://schemas.openxmlformats.org/officeDocument/2006/relationships/hyperlink" Target="https://www.linkedin.com/learning/managing-cross-functional-collaboration-as-a-leader?trk=ondemandfile" TargetMode="External"/><Relationship Id="rId44" Type="http://schemas.openxmlformats.org/officeDocument/2006/relationships/hyperlink" Target="https://www.linkedin.com/learning/paths/build-coaching-and-employee-development-skills-as-a-senior-manager?trk=ondemandfile" TargetMode="External"/><Relationship Id="rId60" Type="http://schemas.openxmlformats.org/officeDocument/2006/relationships/hyperlink" Target="https://www.linkedin.com/learning/paths/communication-skills-for-senior-managers?trk=ondemandfile" TargetMode="External"/><Relationship Id="rId65" Type="http://schemas.openxmlformats.org/officeDocument/2006/relationships/hyperlink" Target="https://www.linkedin.com/learning/ai-agents-preparing-your-organization-for-change-as-a-business-leader?trk=ondemandfile" TargetMode="External"/><Relationship Id="rId81" Type="http://schemas.openxmlformats.org/officeDocument/2006/relationships/hyperlink" Target="https://www.linkedin.com/learning/the-foundational-principle-separating-good-leaders-from-bad-ones?trk=ondemandfile" TargetMode="External"/><Relationship Id="rId86" Type="http://schemas.openxmlformats.org/officeDocument/2006/relationships/hyperlink" Target="https://www.linkedin.com/learning/paths/develop-your-strategic-planning-skills?trk=ondemandfile" TargetMode="External"/><Relationship Id="rId130" Type="http://schemas.openxmlformats.org/officeDocument/2006/relationships/hyperlink" Target="https://www.linkedin.com/learning/paths/skills-for-advancing-as-a-woman-in-leadership?trk=ondemandfile" TargetMode="External"/><Relationship Id="rId135" Type="http://schemas.openxmlformats.org/officeDocument/2006/relationships/hyperlink" Target="https://www.linkedin.com/learning/trust-the-language-of-leadership?trk=ondemandfile" TargetMode="External"/><Relationship Id="rId151" Type="http://schemas.openxmlformats.org/officeDocument/2006/relationships/hyperlink" Target="https://www.linkedin.com/learning/human-centered-training-techniques-for-effective-leadership?trk=ondemandfile" TargetMode="External"/><Relationship Id="rId156" Type="http://schemas.openxmlformats.org/officeDocument/2006/relationships/hyperlink" Target="https://www.linkedin.com/learning/coaching-yourself-through-the-ambiguity-of-leading?trk=ondemandfile" TargetMode="External"/><Relationship Id="rId13" Type="http://schemas.openxmlformats.org/officeDocument/2006/relationships/hyperlink" Target="https://www.linkedin.com/learning/the-business-side-of-thought-leadership?trk=ondemandfile" TargetMode="External"/><Relationship Id="rId18" Type="http://schemas.openxmlformats.org/officeDocument/2006/relationships/hyperlink" Target="https://www.linkedin.com/learning/paths/become-a-leader-people-love?trk=ondemandfile" TargetMode="External"/><Relationship Id="rId39" Type="http://schemas.openxmlformats.org/officeDocument/2006/relationships/hyperlink" Target="https://www.linkedin.com/learning/investing-your-time-effectively-as-a-manager?trk=ondemandfile" TargetMode="External"/><Relationship Id="rId109" Type="http://schemas.openxmlformats.org/officeDocument/2006/relationships/hyperlink" Target="https://www.linkedin.com/learning/how-to-support-flexible-work-as-a-manager?trk=ondemandfile" TargetMode="External"/><Relationship Id="rId34" Type="http://schemas.openxmlformats.org/officeDocument/2006/relationships/hyperlink" Target="https://www.linkedin.com/learning/paths/build-change-management-skills-as-a-middle-manager?trk=ondemandfile" TargetMode="External"/><Relationship Id="rId50" Type="http://schemas.openxmlformats.org/officeDocument/2006/relationships/hyperlink" Target="https://www.linkedin.com/learning/paths/build-your-inclusive-leadership-skills?trk=ondemandfile" TargetMode="External"/><Relationship Id="rId55" Type="http://schemas.openxmlformats.org/officeDocument/2006/relationships/hyperlink" Target="https://www.linkedin.com/learning/seven-coaching-tips-for-new-leaders?trk=ondemandfile" TargetMode="External"/><Relationship Id="rId76" Type="http://schemas.openxmlformats.org/officeDocument/2006/relationships/hyperlink" Target="https://www.linkedin.com/learning/paths/develop-the-skills-to-drive-innovation-in-your-organization?trk=ondemandfile" TargetMode="External"/><Relationship Id="rId97" Type="http://schemas.openxmlformats.org/officeDocument/2006/relationships/hyperlink" Target="https://www.linkedin.com/learning/making-teamwork-work-as-a-leader?trk=ondemandfile" TargetMode="External"/><Relationship Id="rId104" Type="http://schemas.openxmlformats.org/officeDocument/2006/relationships/hyperlink" Target="https://www.linkedin.com/learning/paths/growing-as-a-marketing-manager?trk=ondemandfile" TargetMode="External"/><Relationship Id="rId120" Type="http://schemas.openxmlformats.org/officeDocument/2006/relationships/hyperlink" Target="https://www.linkedin.com/learning/paths/manage-remote-and-hybrid-teams-as-a-senior-manager?trk=ondemandfile" TargetMode="External"/><Relationship Id="rId125" Type="http://schemas.openxmlformats.org/officeDocument/2006/relationships/hyperlink" Target="https://www.linkedin.com/learning/nano-tips-for-building-adaptability-as-a-leader-with-india-martin?trk=ondemandfile" TargetMode="External"/><Relationship Id="rId141" Type="http://schemas.openxmlformats.org/officeDocument/2006/relationships/hyperlink" Target="https://www.linkedin.com/learning/leadership-accountability-to-build-and-maintain-trust?trk=ondemandfile" TargetMode="External"/><Relationship Id="rId146" Type="http://schemas.openxmlformats.org/officeDocument/2006/relationships/hyperlink" Target="https://www.linkedin.com/learning/making-the-move-to-executive-leadership?trk=ondemandfile" TargetMode="External"/><Relationship Id="rId7" Type="http://schemas.openxmlformats.org/officeDocument/2006/relationships/hyperlink" Target="https://www.linkedin.com/learning/humor-a-leader-s-guide-to-connection-safety-and-trust?trk=ondemandfile" TargetMode="External"/><Relationship Id="rId71" Type="http://schemas.openxmlformats.org/officeDocument/2006/relationships/hyperlink" Target="https://www.linkedin.com/learning/board-leadership-in-the-age-of-ai?trk=ondemandfile" TargetMode="External"/><Relationship Id="rId92" Type="http://schemas.openxmlformats.org/officeDocument/2006/relationships/hyperlink" Target="https://www.linkedin.com/learning/paths/diversity,-equity,-inclusion-and-belonging-for-leaders-and-managers?trk=ondemandfile" TargetMode="External"/><Relationship Id="rId162" Type="http://schemas.openxmlformats.org/officeDocument/2006/relationships/hyperlink" Target="https://www.linkedin.com/learning/redesigning-the-manager-role-for-the-modern-workplace?trk=ondemandfile" TargetMode="External"/><Relationship Id="rId2" Type="http://schemas.openxmlformats.org/officeDocument/2006/relationships/hyperlink" Target="https://www.linkedin.com/learning/paths/advance-your-digital-transformation-strategy-as-a-leader?trk=ondemandfile" TargetMode="External"/><Relationship Id="rId29" Type="http://schemas.openxmlformats.org/officeDocument/2006/relationships/hyperlink" Target="https://www.linkedin.com/learning/courageous-leadership?trk=ondemandfile" TargetMode="External"/><Relationship Id="rId24" Type="http://schemas.openxmlformats.org/officeDocument/2006/relationships/hyperlink" Target="https://www.linkedin.com/learning/paths/build-ai-aptitude-as-a-middle-manager?trk=ondemandfile" TargetMode="External"/><Relationship Id="rId40" Type="http://schemas.openxmlformats.org/officeDocument/2006/relationships/hyperlink" Target="https://www.linkedin.com/learning/paths/build-coaching-and-employee-development-skills-as-a-middle-manager?trk=ondemandfile" TargetMode="External"/><Relationship Id="rId45" Type="http://schemas.openxmlformats.org/officeDocument/2006/relationships/hyperlink" Target="https://www.linkedin.com/learning/maintaining-a-high-performance-team?trk=ondemandfile" TargetMode="External"/><Relationship Id="rId66" Type="http://schemas.openxmlformats.org/officeDocument/2006/relationships/hyperlink" Target="https://www.linkedin.com/learning/paths/dei-actions-for-managers?trk=ondemandfile" TargetMode="External"/><Relationship Id="rId87" Type="http://schemas.openxmlformats.org/officeDocument/2006/relationships/hyperlink" Target="https://www.linkedin.com/learning/making-more-impact-as-a-middle-manager?trk=ondemandfile" TargetMode="External"/><Relationship Id="rId110" Type="http://schemas.openxmlformats.org/officeDocument/2006/relationships/hyperlink" Target="https://www.linkedin.com/learning/paths/lead-inclusive-teams-and-organizations?trk=ondemandfile" TargetMode="External"/><Relationship Id="rId115" Type="http://schemas.openxmlformats.org/officeDocument/2006/relationships/hyperlink" Target="https://www.linkedin.com/learning/leadership-styles-behaviors-and-approaches?trk=ondemandfile" TargetMode="External"/><Relationship Id="rId131" Type="http://schemas.openxmlformats.org/officeDocument/2006/relationships/hyperlink" Target="https://www.linkedin.com/learning/nano-tips-for-inclusive-leadership-with-india-martin?trk=ondemandfile" TargetMode="External"/><Relationship Id="rId136" Type="http://schemas.openxmlformats.org/officeDocument/2006/relationships/hyperlink" Target="https://www.linkedin.com/learning/paths/sustainability-transformation-for-leaders?trk=ondemandfile" TargetMode="External"/><Relationship Id="rId157" Type="http://schemas.openxmlformats.org/officeDocument/2006/relationships/hyperlink" Target="https://www.linkedin.com/learning/discovery-driven-leadership-with-rita-mcgrath?trk=ondemandfile" TargetMode="External"/><Relationship Id="rId61" Type="http://schemas.openxmlformats.org/officeDocument/2006/relationships/hyperlink" Target="https://www.linkedin.com/learning/the-leap-to-leader-go-from-management-to-leadership?trk=ondemandfile" TargetMode="External"/><Relationship Id="rId82" Type="http://schemas.openxmlformats.org/officeDocument/2006/relationships/hyperlink" Target="https://www.linkedin.com/learning/paths/develop-your-skills-as-a-new-manager?trk=ondemandfile" TargetMode="External"/><Relationship Id="rId152" Type="http://schemas.openxmlformats.org/officeDocument/2006/relationships/hyperlink" Target="https://www.linkedin.com/learning/leadership-effectiveness-moving-beyond-traditional-success-metrics?trk=ondemandfile" TargetMode="External"/><Relationship Id="rId19" Type="http://schemas.openxmlformats.org/officeDocument/2006/relationships/hyperlink" Target="https://www.linkedin.com/learning/top-tips-for-crafting-pitches-that-inspire-action?trk=ondemandfile" TargetMode="External"/><Relationship Id="rId14" Type="http://schemas.openxmlformats.org/officeDocument/2006/relationships/hyperlink" Target="https://www.linkedin.com/learning/paths/ai-for-organizational-leaders-by-microsoft-and-linkedin?trk=ondemandfile" TargetMode="External"/><Relationship Id="rId30" Type="http://schemas.openxmlformats.org/officeDocument/2006/relationships/hyperlink" Target="https://www.linkedin.com/learning/paths/build-ai-aptitude-as-an-aspiring-manager?trk=ondemandfile" TargetMode="External"/><Relationship Id="rId35" Type="http://schemas.openxmlformats.org/officeDocument/2006/relationships/hyperlink" Target="https://www.linkedin.com/learning/finding-and-maintaining-your-motivation-to-lead?trk=ondemandfile" TargetMode="External"/><Relationship Id="rId56" Type="http://schemas.openxmlformats.org/officeDocument/2006/relationships/hyperlink" Target="https://www.linkedin.com/learning/paths/communication-skills-for-middle-managers?trk=ondemandfile" TargetMode="External"/><Relationship Id="rId77" Type="http://schemas.openxmlformats.org/officeDocument/2006/relationships/hyperlink" Target="https://www.linkedin.com/learning/the-best-leadership-lessons-from-the-worst-bosses?trk=ondemandfile" TargetMode="External"/><Relationship Id="rId100" Type="http://schemas.openxmlformats.org/officeDocument/2006/relationships/hyperlink" Target="https://www.linkedin.com/learning/paths/enhance-your-leadership-skills?trk=ondemandfile" TargetMode="External"/><Relationship Id="rId105" Type="http://schemas.openxmlformats.org/officeDocument/2006/relationships/hyperlink" Target="https://www.linkedin.com/learning/growing-relationships-as-a-manager?trk=ondemandfile" TargetMode="External"/><Relationship Id="rId126" Type="http://schemas.openxmlformats.org/officeDocument/2006/relationships/hyperlink" Target="https://www.linkedin.com/learning/paths/master-your-leadership-effectiveness-skills?trk=ondemandfile" TargetMode="External"/><Relationship Id="rId147" Type="http://schemas.openxmlformats.org/officeDocument/2006/relationships/hyperlink" Target="https://www.linkedin.com/learning/organizational-leadership-in-the-era-of-ai?trk=ondemandfile" TargetMode="External"/><Relationship Id="rId8" Type="http://schemas.openxmlformats.org/officeDocument/2006/relationships/hyperlink" Target="https://www.linkedin.com/learning/paths/advance-your-leadership-skills-as-an-individual-contributor?trk=ondemandfile" TargetMode="External"/><Relationship Id="rId51" Type="http://schemas.openxmlformats.org/officeDocument/2006/relationships/hyperlink" Target="https://www.linkedin.com/learning/practical-communication-tips-for-managers?trk=ondemandfile" TargetMode="External"/><Relationship Id="rId72" Type="http://schemas.openxmlformats.org/officeDocument/2006/relationships/hyperlink" Target="https://www.linkedin.com/learning/paths/dei-awareness-for-senior-leaders?trk=ondemandfile" TargetMode="External"/><Relationship Id="rId93" Type="http://schemas.openxmlformats.org/officeDocument/2006/relationships/hyperlink" Target="https://www.linkedin.com/learning/building-resilience-as-a-leader-22683640?trk=ondemandfile" TargetMode="External"/><Relationship Id="rId98" Type="http://schemas.openxmlformats.org/officeDocument/2006/relationships/hyperlink" Target="https://www.linkedin.com/learning/paths/drive-organizational-change-for-dei?trk=ondemandfile" TargetMode="External"/><Relationship Id="rId121" Type="http://schemas.openxmlformats.org/officeDocument/2006/relationships/hyperlink" Target="https://www.linkedin.com/learning/mentoring-tips-for-senior-leaders?trk=ondemandfile" TargetMode="External"/><Relationship Id="rId142" Type="http://schemas.openxmlformats.org/officeDocument/2006/relationships/hyperlink" Target="https://www.linkedin.com/learning/paths/understanding-generative-ai-for-tech-leaders?trk=ondemandfile" TargetMode="External"/><Relationship Id="rId163" Type="http://schemas.openxmlformats.org/officeDocument/2006/relationships/hyperlink" Target="https://www.linkedin.com/learning/ai-challenges-and-opportunities-for-leadership?trk=ondemandfile" TargetMode="External"/><Relationship Id="rId3" Type="http://schemas.openxmlformats.org/officeDocument/2006/relationships/hyperlink" Target="https://www.linkedin.com/learning/agentic-ai-challenges-and-opportunities-for-leadership?trk=ondemandfile" TargetMode="External"/><Relationship Id="rId25" Type="http://schemas.openxmlformats.org/officeDocument/2006/relationships/hyperlink" Target="https://www.linkedin.com/learning/leading-with-love?trk=ondemandfile" TargetMode="External"/><Relationship Id="rId46" Type="http://schemas.openxmlformats.org/officeDocument/2006/relationships/hyperlink" Target="https://www.linkedin.com/learning/paths/build-coaching-and-employee-development-skills-as-an-aspiring-manager?trk=ondemandfile" TargetMode="External"/><Relationship Id="rId67" Type="http://schemas.openxmlformats.org/officeDocument/2006/relationships/hyperlink" Target="https://www.linkedin.com/learning/empathy-for-managers?trk=ondemandfile" TargetMode="External"/><Relationship Id="rId116" Type="http://schemas.openxmlformats.org/officeDocument/2006/relationships/hyperlink" Target="https://www.linkedin.com/learning/paths/manage-remote-and-hybrid-teams-as-a-middle-manager?trk=ondemandfile" TargetMode="External"/><Relationship Id="rId137" Type="http://schemas.openxmlformats.org/officeDocument/2006/relationships/hyperlink" Target="https://www.linkedin.com/learning/anticipating-the-future-as-a-leader?trk=ondemandfile" TargetMode="External"/><Relationship Id="rId158" Type="http://schemas.openxmlformats.org/officeDocument/2006/relationships/hyperlink" Target="https://www.linkedin.com/learning/executive-leadership-24384695?trk=ondemandfile" TargetMode="External"/><Relationship Id="rId20" Type="http://schemas.openxmlformats.org/officeDocument/2006/relationships/hyperlink" Target="https://www.linkedin.com/learning/paths/become-an-ai-powered-learning-and-development-professional?trk=ondemandfile" TargetMode="External"/><Relationship Id="rId41" Type="http://schemas.openxmlformats.org/officeDocument/2006/relationships/hyperlink" Target="https://www.linkedin.com/learning/lead-with-vulnerability-without-sacrificing-leadership-effectiveness?trk=ondemandfile" TargetMode="External"/><Relationship Id="rId62" Type="http://schemas.openxmlformats.org/officeDocument/2006/relationships/hyperlink" Target="https://www.linkedin.com/learning/paths/dei-accountability-for-managers?trk=ondemandfile" TargetMode="External"/><Relationship Id="rId83" Type="http://schemas.openxmlformats.org/officeDocument/2006/relationships/hyperlink" Target="https://www.linkedin.com/learning/developing-assertive-leadership-2022?trk=ondemandfile" TargetMode="External"/><Relationship Id="rId88" Type="http://schemas.openxmlformats.org/officeDocument/2006/relationships/hyperlink" Target="https://www.linkedin.com/learning/paths/digital-transformation-for-tech-leaders?trk=ondemandfile" TargetMode="External"/><Relationship Id="rId111" Type="http://schemas.openxmlformats.org/officeDocument/2006/relationships/hyperlink" Target="https://www.linkedin.com/learning/human-leadership?trk=ondemandfile" TargetMode="External"/><Relationship Id="rId132" Type="http://schemas.openxmlformats.org/officeDocument/2006/relationships/hyperlink" Target="https://www.linkedin.com/learning/paths/succeeding-as-a-mid-career-manager-professional-certificate-by-linkedin-learning?trk=ondemandfile" TargetMode="External"/><Relationship Id="rId153" Type="http://schemas.openxmlformats.org/officeDocument/2006/relationships/hyperlink" Target="https://www.linkedin.com/learning/leading-at-a-distance-23378792?trk=ondemandfile" TargetMode="External"/><Relationship Id="rId15" Type="http://schemas.openxmlformats.org/officeDocument/2006/relationships/hyperlink" Target="https://www.linkedin.com/learning/the-perfect-story-how-to-inform-and-inspire-book-bite?trk=ondemandfile" TargetMode="External"/><Relationship Id="rId36" Type="http://schemas.openxmlformats.org/officeDocument/2006/relationships/hyperlink" Target="https://www.linkedin.com/learning/paths/build-change-management-skills-as-a-new-manager?trk=ondemandfile" TargetMode="External"/><Relationship Id="rId57" Type="http://schemas.openxmlformats.org/officeDocument/2006/relationships/hyperlink" Target="https://www.linkedin.com/learning/showing-executive-presence-in-person-or-remotely?trk=ondemandfile" TargetMode="External"/><Relationship Id="rId106" Type="http://schemas.openxmlformats.org/officeDocument/2006/relationships/hyperlink" Target="https://www.linkedin.com/learning/paths/human-skills-for-managers-professional-certificate-by-linkedin-learning?trk=ondemandfile" TargetMode="External"/><Relationship Id="rId127" Type="http://schemas.openxmlformats.org/officeDocument/2006/relationships/hyperlink" Target="https://www.linkedin.com/learning/nano-tips-for-effective-sponsorship-as-a-leader-with-india-gary-martin?trk=ondemandfile" TargetMode="External"/><Relationship Id="rId10" Type="http://schemas.openxmlformats.org/officeDocument/2006/relationships/hyperlink" Target="https://www.linkedin.com/learning/paths/advance-your-skills-as-a-leader-in-the-hybrid/remote-workplace?trk=ondemandfile" TargetMode="External"/><Relationship Id="rId31" Type="http://schemas.openxmlformats.org/officeDocument/2006/relationships/hyperlink" Target="https://www.linkedin.com/learning/developing-leadership-presence-as-a-latino-leader?trk=ondemandfile" TargetMode="External"/><Relationship Id="rId52" Type="http://schemas.openxmlformats.org/officeDocument/2006/relationships/hyperlink" Target="https://www.linkedin.com/learning/paths/building-trust,-competence,-and-collaboration-for-global-success?trk=ondemandfile" TargetMode="External"/><Relationship Id="rId73" Type="http://schemas.openxmlformats.org/officeDocument/2006/relationships/hyperlink" Target="https://www.linkedin.com/learning/leadership-foundations-22307442?trk=ondemandfile" TargetMode="External"/><Relationship Id="rId78" Type="http://schemas.openxmlformats.org/officeDocument/2006/relationships/hyperlink" Target="https://www.linkedin.com/learning/paths/develop-the-skills-to-lead-during-times-of-change?trk=ondemandfile" TargetMode="External"/><Relationship Id="rId94" Type="http://schemas.openxmlformats.org/officeDocument/2006/relationships/hyperlink" Target="https://www.linkedin.com/learning/paths/diversity,-equity,-inclusion,-and-belonging-for-all?trk=ondemandfile" TargetMode="External"/><Relationship Id="rId99" Type="http://schemas.openxmlformats.org/officeDocument/2006/relationships/hyperlink" Target="https://www.linkedin.com/learning/ai-enhanced-leadership-development-and-self-coaching-for-managers?trk=ondemandfile" TargetMode="External"/><Relationship Id="rId101" Type="http://schemas.openxmlformats.org/officeDocument/2006/relationships/hyperlink" Target="https://www.linkedin.com/learning/answering-tough-questions-as-a-leader?trk=ondemandfile" TargetMode="External"/><Relationship Id="rId122" Type="http://schemas.openxmlformats.org/officeDocument/2006/relationships/hyperlink" Target="https://www.linkedin.com/learning/paths/managing-and-leading-developers?trk=ondemandfile" TargetMode="External"/><Relationship Id="rId143" Type="http://schemas.openxmlformats.org/officeDocument/2006/relationships/hyperlink" Target="https://www.linkedin.com/learning/leadership-upskilling-in-a-zoom-economy?trk=ondemandfile" TargetMode="External"/><Relationship Id="rId148" Type="http://schemas.openxmlformats.org/officeDocument/2006/relationships/hyperlink" Target="https://www.linkedin.com/learning/organizational-leadership-in-the-era-of-ai?trk=ondemandfile" TargetMode="External"/><Relationship Id="rId164" Type="http://schemas.openxmlformats.org/officeDocument/2006/relationships/hyperlink" Target="https://www.linkedin.com/learning/leading-international-growth?trk=ondemandfile" TargetMode="External"/><Relationship Id="rId4" Type="http://schemas.openxmlformats.org/officeDocument/2006/relationships/hyperlink" Target="https://www.linkedin.com/learning/paths/advance-as-a-tech-leader?trk=ondemandfile" TargetMode="External"/><Relationship Id="rId9" Type="http://schemas.openxmlformats.org/officeDocument/2006/relationships/hyperlink" Target="https://www.linkedin.com/learning/improving-your-listening-skills-19238090?trk=ondemandfile" TargetMode="External"/><Relationship Id="rId26" Type="http://schemas.openxmlformats.org/officeDocument/2006/relationships/hyperlink" Target="https://www.linkedin.com/learning/paths/build-ai-aptitude-as-a-new-manager?trk=ondemandfile" TargetMode="External"/><Relationship Id="rId47" Type="http://schemas.openxmlformats.org/officeDocument/2006/relationships/hyperlink" Target="https://www.linkedin.com/learning/nano-tips-for-effective-listening-for-leaders-with-india-martin?trk=ondemandfile" TargetMode="External"/><Relationship Id="rId68" Type="http://schemas.openxmlformats.org/officeDocument/2006/relationships/hyperlink" Target="https://www.linkedin.com/learning/paths/dei-actions-for-senior-leaders?trk=ondemandfile" TargetMode="External"/><Relationship Id="rId89" Type="http://schemas.openxmlformats.org/officeDocument/2006/relationships/hyperlink" Target="https://www.linkedin.com/learning/the-8-laws-of-customer-focused-leadership?trk=ondemandfile" TargetMode="External"/><Relationship Id="rId112" Type="http://schemas.openxmlformats.org/officeDocument/2006/relationships/hyperlink" Target="https://www.linkedin.com/learning/paths/leadership-effectiveness-in-global-organizations?trk=ondemandfile" TargetMode="External"/><Relationship Id="rId133" Type="http://schemas.openxmlformats.org/officeDocument/2006/relationships/hyperlink" Target="https://www.linkedin.com/learning/navigating-the-mental-toll-and-stress-of-leadership?trk=ondemandfile" TargetMode="External"/><Relationship Id="rId154" Type="http://schemas.openxmlformats.org/officeDocument/2006/relationships/hyperlink" Target="https://www.linkedin.com/learning/active-listening-for-better-leadership-communication?trk=ondemandfile" TargetMode="External"/><Relationship Id="rId16" Type="http://schemas.openxmlformats.org/officeDocument/2006/relationships/hyperlink" Target="https://www.linkedin.com/learning/paths/applying-ai-as-a-tech-leader?trk=ondemandfile" TargetMode="External"/><Relationship Id="rId37" Type="http://schemas.openxmlformats.org/officeDocument/2006/relationships/hyperlink" Target="https://www.linkedin.com/learning/finding-your-leadership-purpose-with-doug-conant?trk=ondemandfile" TargetMode="External"/><Relationship Id="rId58" Type="http://schemas.openxmlformats.org/officeDocument/2006/relationships/hyperlink" Target="https://www.linkedin.com/learning/paths/communication-skills-for-new-managers?trk=ondemandfile" TargetMode="External"/><Relationship Id="rId79" Type="http://schemas.openxmlformats.org/officeDocument/2006/relationships/hyperlink" Target="https://www.linkedin.com/learning/the-crucial-perspectives-of-effective-leaders?trk=ondemandfile" TargetMode="External"/><Relationship Id="rId102" Type="http://schemas.openxmlformats.org/officeDocument/2006/relationships/hyperlink" Target="https://www.linkedin.com/learning/paths/explore-a-career-as-a-marketing-manager?trk=ondemandfile" TargetMode="External"/><Relationship Id="rId123" Type="http://schemas.openxmlformats.org/officeDocument/2006/relationships/hyperlink" Target="https://www.linkedin.com/learning/nano-tips-for-avoiding-leadership-missteps-with-ashley-herd?trk=ondemandfile" TargetMode="External"/><Relationship Id="rId144" Type="http://schemas.openxmlformats.org/officeDocument/2006/relationships/hyperlink" Target="https://www.linkedin.com/learning/paths/women-transforming-tech:-navigating-your-career?trk=ondemandfile" TargetMode="External"/><Relationship Id="rId90" Type="http://schemas.openxmlformats.org/officeDocument/2006/relationships/hyperlink" Target="https://www.linkedin.com/learning/paths/diversity-and-inclusion-in-technology?trk=ondemandfile" TargetMode="External"/><Relationship Id="rId165" Type="http://schemas.openxmlformats.org/officeDocument/2006/relationships/hyperlink" Target="https://www.linkedin.com/learning/the-changing-role-of-the-ceo?trk=ondemandfile" TargetMode="External"/><Relationship Id="rId27" Type="http://schemas.openxmlformats.org/officeDocument/2006/relationships/hyperlink" Target="https://www.linkedin.com/learning/advice-for-leaders-during-a-crisis-2022?trk=ondemandfile" TargetMode="External"/><Relationship Id="rId48" Type="http://schemas.openxmlformats.org/officeDocument/2006/relationships/hyperlink" Target="https://www.linkedin.com/learning/paths/build-your-diversity-and-inclusion-management-skills?trk=ondemandfile" TargetMode="External"/><Relationship Id="rId69" Type="http://schemas.openxmlformats.org/officeDocument/2006/relationships/hyperlink" Target="https://www.linkedin.com/learning/establishing-your-leadership-brand?trk=ondemandfile" TargetMode="External"/><Relationship Id="rId113" Type="http://schemas.openxmlformats.org/officeDocument/2006/relationships/hyperlink" Target="https://www.linkedin.com/learning/lead-with-positive-power?trk=ondemandfile" TargetMode="External"/><Relationship Id="rId134" Type="http://schemas.openxmlformats.org/officeDocument/2006/relationships/hyperlink" Target="https://www.linkedin.com/learning/paths/succeeding-as-a-senior-manager-professional-certificate-by-linkedin-learning?trk=ondemandfile" TargetMode="External"/><Relationship Id="rId80" Type="http://schemas.openxmlformats.org/officeDocument/2006/relationships/hyperlink" Target="https://www.linkedin.com/learning/paths/develop-the-skills-to-manage-others-effectively?trk=ondemandfile" TargetMode="External"/><Relationship Id="rId155" Type="http://schemas.openxmlformats.org/officeDocument/2006/relationships/hyperlink" Target="https://www.linkedin.com/learning/change-readiness-for-leaders-teams-and-organizations?trk=ondemandfil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outlinePr summaryBelow="0" summaryRight="0"/>
  </sheetPr>
  <dimension ref="A1:AZ1685"/>
  <sheetViews>
    <sheetView workbookViewId="0">
      <pane ySplit="1" topLeftCell="A2" activePane="bottomLeft" state="frozen"/>
      <selection pane="bottomLeft" activeCell="B3" sqref="B3"/>
    </sheetView>
  </sheetViews>
  <sheetFormatPr defaultColWidth="12.7109375" defaultRowHeight="15.75" customHeight="1"/>
  <cols>
    <col min="1" max="1" width="48.7109375" customWidth="1"/>
    <col min="2" max="2" width="13.140625" customWidth="1"/>
    <col min="3" max="3" width="87.140625" customWidth="1"/>
    <col min="4" max="5" width="21.140625" customWidth="1"/>
    <col min="6" max="6" width="18.28515625" customWidth="1"/>
    <col min="7" max="7" width="63.28515625" customWidth="1"/>
    <col min="8" max="8" width="16.7109375" customWidth="1"/>
    <col min="9" max="9" width="16.85546875" customWidth="1"/>
    <col min="10" max="52" width="48.85546875" customWidth="1"/>
  </cols>
  <sheetData>
    <row r="1" spans="1:52">
      <c r="A1" s="1" t="s">
        <v>0</v>
      </c>
      <c r="B1" s="2" t="s">
        <v>1</v>
      </c>
      <c r="C1" s="2" t="s">
        <v>2</v>
      </c>
      <c r="D1" s="3" t="s">
        <v>3</v>
      </c>
      <c r="E1" s="3" t="s">
        <v>4</v>
      </c>
      <c r="F1" s="3" t="s">
        <v>5</v>
      </c>
      <c r="G1" s="3" t="s">
        <v>6</v>
      </c>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row>
    <row r="2" spans="1:52">
      <c r="A2" s="5" t="s">
        <v>7</v>
      </c>
      <c r="B2" s="6" t="s">
        <v>8</v>
      </c>
      <c r="C2" s="116" t="s">
        <v>9</v>
      </c>
      <c r="D2" s="6" t="s">
        <v>3</v>
      </c>
      <c r="E2" s="6" t="s">
        <v>10</v>
      </c>
      <c r="F2" s="6" t="s">
        <v>11</v>
      </c>
      <c r="G2" s="6" t="s">
        <v>12</v>
      </c>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row>
    <row r="3" spans="1:52">
      <c r="A3" s="5" t="s">
        <v>7</v>
      </c>
      <c r="B3" s="7">
        <v>3941380</v>
      </c>
      <c r="C3" s="8" t="s">
        <v>13</v>
      </c>
      <c r="D3" s="9" t="s">
        <v>14</v>
      </c>
      <c r="E3" s="9" t="s">
        <v>14</v>
      </c>
      <c r="F3" s="10">
        <v>6.6956018518518512E-2</v>
      </c>
      <c r="G3" s="8" t="s">
        <v>15</v>
      </c>
      <c r="H3" s="117"/>
      <c r="I3" s="117"/>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row>
    <row r="4" spans="1:52">
      <c r="A4" s="5" t="s">
        <v>7</v>
      </c>
      <c r="B4" s="7">
        <v>4460132</v>
      </c>
      <c r="C4" s="8" t="s">
        <v>16</v>
      </c>
      <c r="D4" s="9" t="s">
        <v>14</v>
      </c>
      <c r="E4" s="9" t="s">
        <v>14</v>
      </c>
      <c r="F4" s="10">
        <v>2.0902777777777777E-2</v>
      </c>
      <c r="G4" s="8" t="s">
        <v>17</v>
      </c>
      <c r="H4" s="117"/>
      <c r="I4" s="117"/>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row>
    <row r="5" spans="1:52">
      <c r="A5" s="5" t="s">
        <v>7</v>
      </c>
      <c r="B5" s="7">
        <v>4380177</v>
      </c>
      <c r="C5" s="8" t="s">
        <v>18</v>
      </c>
      <c r="D5" s="9" t="s">
        <v>14</v>
      </c>
      <c r="E5" s="9" t="s">
        <v>14</v>
      </c>
      <c r="F5" s="10">
        <v>3.4733796296296297E-2</v>
      </c>
      <c r="G5" s="8" t="s">
        <v>19</v>
      </c>
      <c r="H5" s="117"/>
      <c r="I5" s="117"/>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row>
    <row r="6" spans="1:52">
      <c r="A6" s="5" t="s">
        <v>7</v>
      </c>
      <c r="B6" s="7">
        <v>4401483</v>
      </c>
      <c r="C6" s="8" t="s">
        <v>20</v>
      </c>
      <c r="D6" s="9" t="s">
        <v>14</v>
      </c>
      <c r="E6" s="9" t="s">
        <v>14</v>
      </c>
      <c r="F6" s="10">
        <v>2.150462962962963E-2</v>
      </c>
      <c r="G6" s="8" t="s">
        <v>21</v>
      </c>
      <c r="H6" s="117"/>
      <c r="I6" s="117"/>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row>
    <row r="7" spans="1:52">
      <c r="A7" s="5" t="s">
        <v>7</v>
      </c>
      <c r="B7" s="7">
        <v>4507001</v>
      </c>
      <c r="C7" s="8" t="s">
        <v>22</v>
      </c>
      <c r="D7" s="9" t="s">
        <v>14</v>
      </c>
      <c r="E7" s="9" t="s">
        <v>14</v>
      </c>
      <c r="F7" s="10">
        <v>3.4803240740740739E-2</v>
      </c>
      <c r="G7" s="8" t="s">
        <v>23</v>
      </c>
      <c r="H7" s="117"/>
      <c r="I7" s="117"/>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row>
    <row r="8" spans="1:52">
      <c r="A8" s="5" t="s">
        <v>7</v>
      </c>
      <c r="B8" s="7">
        <v>3832193</v>
      </c>
      <c r="C8" s="8" t="s">
        <v>24</v>
      </c>
      <c r="D8" s="9" t="s">
        <v>14</v>
      </c>
      <c r="E8" s="9" t="s">
        <v>14</v>
      </c>
      <c r="F8" s="10">
        <v>2.2303240740740742E-2</v>
      </c>
      <c r="G8" s="5"/>
      <c r="H8" s="117"/>
      <c r="I8" s="117"/>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row>
    <row r="9" spans="1:52">
      <c r="A9" s="5" t="s">
        <v>7</v>
      </c>
      <c r="B9" s="7">
        <v>3815140</v>
      </c>
      <c r="C9" s="8" t="s">
        <v>25</v>
      </c>
      <c r="D9" s="9" t="s">
        <v>14</v>
      </c>
      <c r="E9" s="9" t="s">
        <v>14</v>
      </c>
      <c r="F9" s="10">
        <v>0.10289351851851852</v>
      </c>
      <c r="G9" s="12"/>
      <c r="H9" s="117"/>
      <c r="I9" s="117"/>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row>
    <row r="10" spans="1:52">
      <c r="A10" s="5" t="s">
        <v>7</v>
      </c>
      <c r="B10" s="7">
        <v>3862012</v>
      </c>
      <c r="C10" s="8" t="s">
        <v>26</v>
      </c>
      <c r="D10" s="9" t="s">
        <v>14</v>
      </c>
      <c r="E10" s="9" t="s">
        <v>14</v>
      </c>
      <c r="F10" s="10">
        <v>2.1851851851851851E-2</v>
      </c>
      <c r="G10" s="12"/>
      <c r="H10" s="117"/>
      <c r="I10" s="117"/>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c r="A11" s="5" t="s">
        <v>7</v>
      </c>
      <c r="B11" s="9">
        <v>3981195</v>
      </c>
      <c r="C11" s="8" t="s">
        <v>27</v>
      </c>
      <c r="D11" s="9" t="s">
        <v>14</v>
      </c>
      <c r="E11" s="9" t="s">
        <v>14</v>
      </c>
      <c r="F11" s="10">
        <v>6.9444444444444441E-3</v>
      </c>
      <c r="G11" s="12"/>
      <c r="H11" s="117"/>
      <c r="I11" s="117"/>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c r="A12" s="5" t="s">
        <v>7</v>
      </c>
      <c r="B12" s="7">
        <v>4453114</v>
      </c>
      <c r="C12" s="8" t="s">
        <v>28</v>
      </c>
      <c r="D12" s="9" t="s">
        <v>14</v>
      </c>
      <c r="E12" s="9" t="s">
        <v>14</v>
      </c>
      <c r="F12" s="10">
        <v>1.7881944444444443E-2</v>
      </c>
      <c r="G12" s="12"/>
      <c r="H12" s="117"/>
      <c r="I12" s="117"/>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c r="A13" s="5" t="s">
        <v>7</v>
      </c>
      <c r="B13" s="7">
        <v>2422438</v>
      </c>
      <c r="C13" s="8" t="s">
        <v>29</v>
      </c>
      <c r="D13" s="9" t="s">
        <v>14</v>
      </c>
      <c r="E13" s="9" t="s">
        <v>14</v>
      </c>
      <c r="F13" s="10">
        <v>4.040509259259259E-2</v>
      </c>
      <c r="G13" s="12"/>
      <c r="H13" s="117"/>
      <c r="I13" s="117"/>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c r="A14" s="5" t="s">
        <v>7</v>
      </c>
      <c r="B14" s="7">
        <v>2718207</v>
      </c>
      <c r="C14" s="8" t="s">
        <v>30</v>
      </c>
      <c r="D14" s="9" t="s">
        <v>14</v>
      </c>
      <c r="E14" s="9" t="s">
        <v>14</v>
      </c>
      <c r="F14" s="10">
        <v>5.1967592592592593E-2</v>
      </c>
      <c r="G14" s="12"/>
      <c r="H14" s="117"/>
      <c r="I14" s="117"/>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c r="A15" s="5" t="s">
        <v>7</v>
      </c>
      <c r="B15" s="9">
        <v>3941383</v>
      </c>
      <c r="C15" s="8" t="s">
        <v>31</v>
      </c>
      <c r="D15" s="9" t="s">
        <v>14</v>
      </c>
      <c r="E15" s="9" t="s">
        <v>14</v>
      </c>
      <c r="F15" s="10">
        <v>1.6458333333333332E-2</v>
      </c>
      <c r="G15" s="12"/>
      <c r="H15" s="117"/>
      <c r="I15" s="117"/>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c r="A16" s="5" t="s">
        <v>7</v>
      </c>
      <c r="B16" s="7">
        <v>4377514</v>
      </c>
      <c r="C16" s="8" t="s">
        <v>32</v>
      </c>
      <c r="D16" s="9" t="s">
        <v>14</v>
      </c>
      <c r="E16" s="9" t="s">
        <v>14</v>
      </c>
      <c r="F16" s="10">
        <v>2.2083333333333333E-2</v>
      </c>
      <c r="G16" s="12"/>
      <c r="H16" s="117"/>
      <c r="I16" s="117"/>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c r="A17" s="5" t="s">
        <v>7</v>
      </c>
      <c r="B17" s="7">
        <v>3867016</v>
      </c>
      <c r="C17" s="8" t="s">
        <v>33</v>
      </c>
      <c r="D17" s="9" t="s">
        <v>14</v>
      </c>
      <c r="E17" s="9" t="s">
        <v>14</v>
      </c>
      <c r="F17" s="10">
        <v>1.6921296296296295E-2</v>
      </c>
      <c r="G17" s="12"/>
      <c r="H17" s="117"/>
      <c r="I17" s="117"/>
      <c r="J17" s="11"/>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row>
    <row r="18" spans="1:52">
      <c r="A18" s="5" t="s">
        <v>7</v>
      </c>
      <c r="B18" s="7">
        <v>4300305</v>
      </c>
      <c r="C18" s="8" t="s">
        <v>34</v>
      </c>
      <c r="D18" s="9" t="s">
        <v>14</v>
      </c>
      <c r="E18" s="9" t="s">
        <v>14</v>
      </c>
      <c r="F18" s="10">
        <v>2.9722222222222223E-2</v>
      </c>
      <c r="G18" s="12"/>
      <c r="H18" s="117"/>
      <c r="I18" s="117"/>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row>
    <row r="19" spans="1:52">
      <c r="A19" s="5" t="s">
        <v>7</v>
      </c>
      <c r="B19" s="7">
        <v>2423850</v>
      </c>
      <c r="C19" s="8" t="s">
        <v>35</v>
      </c>
      <c r="D19" s="9" t="s">
        <v>14</v>
      </c>
      <c r="E19" s="9" t="s">
        <v>14</v>
      </c>
      <c r="F19" s="10">
        <v>7.4884259259259262E-2</v>
      </c>
      <c r="G19" s="12"/>
      <c r="H19" s="117"/>
      <c r="I19" s="117"/>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row>
    <row r="20" spans="1:52">
      <c r="A20" s="5" t="s">
        <v>7</v>
      </c>
      <c r="B20" s="7">
        <v>4364002</v>
      </c>
      <c r="C20" s="8" t="s">
        <v>36</v>
      </c>
      <c r="D20" s="9" t="s">
        <v>37</v>
      </c>
      <c r="E20" s="9" t="s">
        <v>14</v>
      </c>
      <c r="F20" s="10">
        <v>2.3993055555555556E-2</v>
      </c>
      <c r="G20" s="12"/>
      <c r="H20" s="117"/>
      <c r="I20" s="117"/>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row>
    <row r="21" spans="1:52">
      <c r="A21" s="5" t="s">
        <v>7</v>
      </c>
      <c r="B21" s="7">
        <v>4432418</v>
      </c>
      <c r="C21" s="8" t="s">
        <v>38</v>
      </c>
      <c r="D21" s="9" t="s">
        <v>37</v>
      </c>
      <c r="E21" s="9" t="s">
        <v>14</v>
      </c>
      <c r="F21" s="10">
        <v>8.3449074074074068E-3</v>
      </c>
      <c r="G21" s="12"/>
      <c r="H21" s="117"/>
      <c r="I21" s="117"/>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row>
    <row r="22" spans="1:52">
      <c r="A22" s="5" t="s">
        <v>7</v>
      </c>
      <c r="B22" s="7">
        <v>3096962</v>
      </c>
      <c r="C22" s="8" t="s">
        <v>39</v>
      </c>
      <c r="D22" s="9" t="s">
        <v>37</v>
      </c>
      <c r="E22" s="9" t="s">
        <v>14</v>
      </c>
      <c r="F22" s="10">
        <v>3.1770833333333331E-2</v>
      </c>
      <c r="G22" s="12"/>
      <c r="H22" s="117"/>
      <c r="I22" s="117"/>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row>
    <row r="23" spans="1:52">
      <c r="A23" s="5" t="s">
        <v>7</v>
      </c>
      <c r="B23" s="7">
        <v>2702919</v>
      </c>
      <c r="C23" s="8" t="s">
        <v>40</v>
      </c>
      <c r="D23" s="9" t="s">
        <v>37</v>
      </c>
      <c r="E23" s="9" t="s">
        <v>14</v>
      </c>
      <c r="F23" s="10">
        <v>4.1805555555555554E-2</v>
      </c>
      <c r="G23" s="12"/>
      <c r="H23" s="117"/>
      <c r="I23" s="117"/>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row>
    <row r="24" spans="1:52">
      <c r="A24" s="5" t="s">
        <v>7</v>
      </c>
      <c r="B24" s="7">
        <v>4433361</v>
      </c>
      <c r="C24" s="8" t="s">
        <v>41</v>
      </c>
      <c r="D24" s="9" t="s">
        <v>37</v>
      </c>
      <c r="E24" s="9" t="s">
        <v>14</v>
      </c>
      <c r="F24" s="10">
        <v>1.2847222222222222E-2</v>
      </c>
      <c r="G24" s="12"/>
      <c r="H24" s="117"/>
      <c r="I24" s="117"/>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row>
    <row r="25" spans="1:52">
      <c r="A25" s="5" t="s">
        <v>7</v>
      </c>
      <c r="B25" s="7">
        <v>2423393</v>
      </c>
      <c r="C25" s="8" t="s">
        <v>42</v>
      </c>
      <c r="D25" s="9" t="s">
        <v>37</v>
      </c>
      <c r="E25" s="9" t="s">
        <v>14</v>
      </c>
      <c r="F25" s="10">
        <v>3.6400462962962961E-2</v>
      </c>
      <c r="G25" s="12"/>
      <c r="H25" s="117"/>
      <c r="I25" s="117"/>
      <c r="J25" s="11"/>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row>
    <row r="26" spans="1:52">
      <c r="A26" s="5" t="s">
        <v>7</v>
      </c>
      <c r="B26" s="7">
        <v>4361183</v>
      </c>
      <c r="C26" s="8" t="s">
        <v>43</v>
      </c>
      <c r="D26" s="9" t="s">
        <v>37</v>
      </c>
      <c r="E26" s="9" t="s">
        <v>14</v>
      </c>
      <c r="F26" s="10">
        <v>5.5092592592592589E-3</v>
      </c>
      <c r="G26" s="12"/>
      <c r="H26" s="117"/>
      <c r="I26" s="117"/>
      <c r="J26" s="118"/>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118"/>
      <c r="AJ26" s="118"/>
      <c r="AK26" s="118"/>
      <c r="AL26" s="118"/>
      <c r="AM26" s="118"/>
      <c r="AN26" s="118"/>
      <c r="AO26" s="118"/>
      <c r="AP26" s="118"/>
      <c r="AQ26" s="118"/>
      <c r="AR26" s="118"/>
      <c r="AS26" s="118"/>
      <c r="AT26" s="118"/>
      <c r="AU26" s="118"/>
      <c r="AV26" s="118"/>
      <c r="AW26" s="118"/>
      <c r="AX26" s="118"/>
      <c r="AY26" s="118"/>
      <c r="AZ26" s="118"/>
    </row>
    <row r="27" spans="1:52">
      <c r="A27" s="5" t="s">
        <v>7</v>
      </c>
      <c r="B27" s="7">
        <v>4365179</v>
      </c>
      <c r="C27" s="8" t="s">
        <v>44</v>
      </c>
      <c r="D27" s="9" t="s">
        <v>37</v>
      </c>
      <c r="E27" s="9" t="s">
        <v>14</v>
      </c>
      <c r="F27" s="10">
        <v>5.0115740740740737E-3</v>
      </c>
      <c r="G27" s="12"/>
      <c r="H27" s="117"/>
      <c r="I27" s="117"/>
      <c r="J27" s="118"/>
      <c r="K27" s="118"/>
      <c r="L27" s="118"/>
      <c r="M27" s="118"/>
      <c r="N27" s="118"/>
      <c r="O27" s="118"/>
      <c r="P27" s="118"/>
      <c r="Q27" s="118"/>
      <c r="R27" s="118"/>
      <c r="S27" s="118"/>
      <c r="T27" s="118"/>
      <c r="U27" s="118"/>
      <c r="V27" s="118"/>
      <c r="W27" s="118"/>
      <c r="X27" s="118"/>
      <c r="Y27" s="118"/>
      <c r="Z27" s="118"/>
      <c r="AA27" s="118"/>
      <c r="AB27" s="118"/>
      <c r="AC27" s="118"/>
      <c r="AD27" s="118"/>
      <c r="AE27" s="118"/>
      <c r="AF27" s="118"/>
      <c r="AG27" s="118"/>
      <c r="AH27" s="118"/>
      <c r="AI27" s="118"/>
      <c r="AJ27" s="118"/>
      <c r="AK27" s="118"/>
      <c r="AL27" s="118"/>
      <c r="AM27" s="118"/>
      <c r="AN27" s="118"/>
      <c r="AO27" s="118"/>
      <c r="AP27" s="118"/>
      <c r="AQ27" s="118"/>
      <c r="AR27" s="118"/>
      <c r="AS27" s="118"/>
      <c r="AT27" s="118"/>
      <c r="AU27" s="118"/>
      <c r="AV27" s="118"/>
      <c r="AW27" s="118"/>
      <c r="AX27" s="118"/>
      <c r="AY27" s="118"/>
      <c r="AZ27" s="118"/>
    </row>
    <row r="28" spans="1:52">
      <c r="A28" s="5" t="s">
        <v>7</v>
      </c>
      <c r="B28" s="7">
        <v>4411403</v>
      </c>
      <c r="C28" s="8" t="s">
        <v>45</v>
      </c>
      <c r="D28" s="9" t="s">
        <v>37</v>
      </c>
      <c r="E28" s="9" t="s">
        <v>14</v>
      </c>
      <c r="F28" s="10">
        <v>5.7638888888888887E-3</v>
      </c>
      <c r="G28" s="12"/>
      <c r="H28" s="117"/>
      <c r="I28" s="117"/>
      <c r="J28" s="118"/>
      <c r="K28" s="118"/>
      <c r="L28" s="118"/>
      <c r="M28" s="118"/>
      <c r="N28" s="118"/>
      <c r="O28" s="118"/>
      <c r="P28" s="118"/>
      <c r="Q28" s="118"/>
      <c r="R28" s="118"/>
      <c r="S28" s="118"/>
      <c r="T28" s="118"/>
      <c r="U28" s="118"/>
      <c r="V28" s="118"/>
      <c r="W28" s="118"/>
      <c r="X28" s="118"/>
      <c r="Y28" s="118"/>
      <c r="Z28" s="118"/>
      <c r="AA28" s="118"/>
      <c r="AB28" s="118"/>
      <c r="AC28" s="118"/>
      <c r="AD28" s="118"/>
      <c r="AE28" s="118"/>
      <c r="AF28" s="118"/>
      <c r="AG28" s="118"/>
      <c r="AH28" s="118"/>
      <c r="AI28" s="118"/>
      <c r="AJ28" s="118"/>
      <c r="AK28" s="118"/>
      <c r="AL28" s="118"/>
      <c r="AM28" s="118"/>
      <c r="AN28" s="118"/>
      <c r="AO28" s="118"/>
      <c r="AP28" s="118"/>
      <c r="AQ28" s="118"/>
      <c r="AR28" s="118"/>
      <c r="AS28" s="118"/>
      <c r="AT28" s="118"/>
      <c r="AU28" s="118"/>
      <c r="AV28" s="118"/>
      <c r="AW28" s="118"/>
      <c r="AX28" s="118"/>
      <c r="AY28" s="118"/>
      <c r="AZ28" s="118"/>
    </row>
    <row r="29" spans="1:52">
      <c r="A29" s="5" t="s">
        <v>7</v>
      </c>
      <c r="B29" s="7">
        <v>4435094</v>
      </c>
      <c r="C29" s="8" t="s">
        <v>46</v>
      </c>
      <c r="D29" s="9" t="s">
        <v>37</v>
      </c>
      <c r="E29" s="9" t="s">
        <v>14</v>
      </c>
      <c r="F29" s="10">
        <v>3.138888888888889E-2</v>
      </c>
      <c r="G29" s="12"/>
      <c r="H29" s="117"/>
      <c r="I29" s="117"/>
      <c r="J29" s="118"/>
      <c r="K29" s="118"/>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118"/>
      <c r="AJ29" s="118"/>
      <c r="AK29" s="118"/>
      <c r="AL29" s="118"/>
      <c r="AM29" s="118"/>
      <c r="AN29" s="118"/>
      <c r="AO29" s="118"/>
      <c r="AP29" s="118"/>
      <c r="AQ29" s="118"/>
      <c r="AR29" s="118"/>
      <c r="AS29" s="118"/>
      <c r="AT29" s="118"/>
      <c r="AU29" s="118"/>
      <c r="AV29" s="118"/>
      <c r="AW29" s="118"/>
      <c r="AX29" s="118"/>
      <c r="AY29" s="118"/>
      <c r="AZ29" s="118"/>
    </row>
    <row r="30" spans="1:52">
      <c r="A30" s="5" t="s">
        <v>7</v>
      </c>
      <c r="B30" s="7">
        <v>4401974</v>
      </c>
      <c r="C30" s="8" t="s">
        <v>47</v>
      </c>
      <c r="D30" s="9" t="s">
        <v>37</v>
      </c>
      <c r="E30" s="9" t="s">
        <v>14</v>
      </c>
      <c r="F30" s="10">
        <v>2.8101851851851854E-2</v>
      </c>
      <c r="G30" s="12"/>
      <c r="H30" s="117"/>
      <c r="I30" s="117"/>
      <c r="J30" s="118"/>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118"/>
      <c r="AY30" s="118"/>
      <c r="AZ30" s="118"/>
    </row>
    <row r="31" spans="1:52">
      <c r="A31" s="5" t="s">
        <v>7</v>
      </c>
      <c r="B31" s="7">
        <v>3900199</v>
      </c>
      <c r="C31" s="8" t="s">
        <v>48</v>
      </c>
      <c r="D31" s="9" t="s">
        <v>49</v>
      </c>
      <c r="E31" s="9" t="s">
        <v>14</v>
      </c>
      <c r="F31" s="10">
        <v>3.3483796296296296E-2</v>
      </c>
      <c r="G31" s="12"/>
      <c r="H31" s="117"/>
      <c r="I31" s="117"/>
      <c r="J31" s="118"/>
      <c r="K31" s="118"/>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c r="AJ31" s="118"/>
      <c r="AK31" s="118"/>
      <c r="AL31" s="118"/>
      <c r="AM31" s="118"/>
      <c r="AN31" s="118"/>
      <c r="AO31" s="118"/>
      <c r="AP31" s="118"/>
      <c r="AQ31" s="118"/>
      <c r="AR31" s="118"/>
      <c r="AS31" s="118"/>
      <c r="AT31" s="118"/>
      <c r="AU31" s="118"/>
      <c r="AV31" s="118"/>
      <c r="AW31" s="118"/>
      <c r="AX31" s="118"/>
      <c r="AY31" s="118"/>
      <c r="AZ31" s="118"/>
    </row>
    <row r="32" spans="1:52">
      <c r="A32" s="5" t="s">
        <v>7</v>
      </c>
      <c r="B32" s="7">
        <v>3893078</v>
      </c>
      <c r="C32" s="8" t="s">
        <v>50</v>
      </c>
      <c r="D32" s="9" t="s">
        <v>49</v>
      </c>
      <c r="E32" s="9" t="s">
        <v>14</v>
      </c>
      <c r="F32" s="10">
        <v>4.3657407407407409E-2</v>
      </c>
      <c r="G32" s="12"/>
      <c r="H32" s="117"/>
      <c r="I32" s="117"/>
      <c r="J32" s="118"/>
      <c r="K32" s="118"/>
      <c r="L32" s="118"/>
      <c r="M32" s="118"/>
      <c r="N32" s="118"/>
      <c r="O32" s="118"/>
      <c r="P32" s="118"/>
      <c r="Q32" s="118"/>
      <c r="R32" s="118"/>
      <c r="S32" s="118"/>
      <c r="T32" s="118"/>
      <c r="U32" s="118"/>
      <c r="V32" s="118"/>
      <c r="W32" s="118"/>
      <c r="X32" s="118"/>
      <c r="Y32" s="118"/>
      <c r="Z32" s="118"/>
      <c r="AA32" s="118"/>
      <c r="AB32" s="118"/>
      <c r="AC32" s="118"/>
      <c r="AD32" s="118"/>
      <c r="AE32" s="118"/>
      <c r="AF32" s="118"/>
      <c r="AG32" s="118"/>
      <c r="AH32" s="118"/>
      <c r="AI32" s="118"/>
      <c r="AJ32" s="118"/>
      <c r="AK32" s="118"/>
      <c r="AL32" s="118"/>
      <c r="AM32" s="118"/>
      <c r="AN32" s="118"/>
      <c r="AO32" s="118"/>
      <c r="AP32" s="118"/>
      <c r="AQ32" s="118"/>
      <c r="AR32" s="118"/>
      <c r="AS32" s="118"/>
      <c r="AT32" s="118"/>
      <c r="AU32" s="118"/>
      <c r="AV32" s="118"/>
      <c r="AW32" s="118"/>
      <c r="AX32" s="118"/>
      <c r="AY32" s="118"/>
      <c r="AZ32" s="118"/>
    </row>
    <row r="33" spans="1:52">
      <c r="A33" s="5" t="s">
        <v>7</v>
      </c>
      <c r="B33" s="7">
        <v>2495077</v>
      </c>
      <c r="C33" s="8" t="s">
        <v>51</v>
      </c>
      <c r="D33" s="9" t="s">
        <v>14</v>
      </c>
      <c r="E33" s="9" t="s">
        <v>52</v>
      </c>
      <c r="F33" s="10">
        <v>1.5185185185185185E-2</v>
      </c>
      <c r="G33" s="12"/>
      <c r="H33" s="117"/>
      <c r="I33" s="117"/>
      <c r="J33" s="118"/>
      <c r="K33" s="118"/>
      <c r="L33" s="118"/>
      <c r="M33" s="118"/>
      <c r="N33" s="118"/>
      <c r="O33" s="118"/>
      <c r="P33" s="118"/>
      <c r="Q33" s="118"/>
      <c r="R33" s="118"/>
      <c r="S33" s="118"/>
      <c r="T33" s="118"/>
      <c r="U33" s="118"/>
      <c r="V33" s="118"/>
      <c r="W33" s="118"/>
      <c r="X33" s="118"/>
      <c r="Y33" s="118"/>
      <c r="Z33" s="118"/>
      <c r="AA33" s="118"/>
      <c r="AB33" s="118"/>
      <c r="AC33" s="118"/>
      <c r="AD33" s="118"/>
      <c r="AE33" s="118"/>
      <c r="AF33" s="118"/>
      <c r="AG33" s="118"/>
      <c r="AH33" s="118"/>
      <c r="AI33" s="118"/>
      <c r="AJ33" s="118"/>
      <c r="AK33" s="118"/>
      <c r="AL33" s="118"/>
      <c r="AM33" s="118"/>
      <c r="AN33" s="118"/>
      <c r="AO33" s="118"/>
      <c r="AP33" s="118"/>
      <c r="AQ33" s="118"/>
      <c r="AR33" s="118"/>
      <c r="AS33" s="118"/>
      <c r="AT33" s="118"/>
      <c r="AU33" s="118"/>
      <c r="AV33" s="118"/>
      <c r="AW33" s="118"/>
      <c r="AX33" s="118"/>
      <c r="AY33" s="118"/>
      <c r="AZ33" s="118"/>
    </row>
    <row r="34" spans="1:52">
      <c r="A34" s="5" t="s">
        <v>7</v>
      </c>
      <c r="B34" s="7">
        <v>2488254</v>
      </c>
      <c r="C34" s="8" t="s">
        <v>53</v>
      </c>
      <c r="D34" s="9" t="s">
        <v>14</v>
      </c>
      <c r="E34" s="9" t="s">
        <v>52</v>
      </c>
      <c r="F34" s="10">
        <v>8.7037037037037031E-3</v>
      </c>
      <c r="G34" s="12"/>
      <c r="H34" s="117"/>
      <c r="I34" s="117"/>
      <c r="J34" s="118"/>
      <c r="K34" s="118"/>
      <c r="L34" s="118"/>
      <c r="M34" s="118"/>
      <c r="N34" s="118"/>
      <c r="O34" s="118"/>
      <c r="P34" s="118"/>
      <c r="Q34" s="118"/>
      <c r="R34" s="118"/>
      <c r="S34" s="118"/>
      <c r="T34" s="118"/>
      <c r="U34" s="118"/>
      <c r="V34" s="118"/>
      <c r="W34" s="118"/>
      <c r="X34" s="118"/>
      <c r="Y34" s="118"/>
      <c r="Z34" s="118"/>
      <c r="AA34" s="118"/>
      <c r="AB34" s="118"/>
      <c r="AC34" s="118"/>
      <c r="AD34" s="118"/>
      <c r="AE34" s="118"/>
      <c r="AF34" s="118"/>
      <c r="AG34" s="118"/>
      <c r="AH34" s="118"/>
      <c r="AI34" s="118"/>
      <c r="AJ34" s="118"/>
      <c r="AK34" s="118"/>
      <c r="AL34" s="118"/>
      <c r="AM34" s="118"/>
      <c r="AN34" s="118"/>
      <c r="AO34" s="118"/>
      <c r="AP34" s="118"/>
      <c r="AQ34" s="118"/>
      <c r="AR34" s="118"/>
      <c r="AS34" s="118"/>
      <c r="AT34" s="118"/>
      <c r="AU34" s="118"/>
      <c r="AV34" s="118"/>
      <c r="AW34" s="118"/>
      <c r="AX34" s="118"/>
      <c r="AY34" s="118"/>
      <c r="AZ34" s="118"/>
    </row>
    <row r="35" spans="1:52">
      <c r="A35" s="5" t="s">
        <v>7</v>
      </c>
      <c r="B35" s="7">
        <v>2450236</v>
      </c>
      <c r="C35" s="8" t="s">
        <v>54</v>
      </c>
      <c r="D35" s="9" t="s">
        <v>14</v>
      </c>
      <c r="E35" s="9" t="s">
        <v>52</v>
      </c>
      <c r="F35" s="10">
        <v>3.8124999999999999E-2</v>
      </c>
      <c r="G35" s="12"/>
      <c r="H35" s="117"/>
      <c r="I35" s="117"/>
      <c r="J35" s="118"/>
      <c r="K35" s="118"/>
      <c r="L35" s="118"/>
      <c r="M35" s="118"/>
      <c r="N35" s="118"/>
      <c r="O35" s="118"/>
      <c r="P35" s="118"/>
      <c r="Q35" s="118"/>
      <c r="R35" s="118"/>
      <c r="S35" s="118"/>
      <c r="T35" s="118"/>
      <c r="U35" s="118"/>
      <c r="V35" s="118"/>
      <c r="W35" s="118"/>
      <c r="X35" s="118"/>
      <c r="Y35" s="118"/>
      <c r="Z35" s="118"/>
      <c r="AA35" s="118"/>
      <c r="AB35" s="118"/>
      <c r="AC35" s="118"/>
      <c r="AD35" s="118"/>
      <c r="AE35" s="118"/>
      <c r="AF35" s="118"/>
      <c r="AG35" s="118"/>
      <c r="AH35" s="118"/>
      <c r="AI35" s="118"/>
      <c r="AJ35" s="118"/>
      <c r="AK35" s="118"/>
      <c r="AL35" s="118"/>
      <c r="AM35" s="118"/>
      <c r="AN35" s="118"/>
      <c r="AO35" s="118"/>
      <c r="AP35" s="118"/>
      <c r="AQ35" s="118"/>
      <c r="AR35" s="118"/>
      <c r="AS35" s="118"/>
      <c r="AT35" s="118"/>
      <c r="AU35" s="118"/>
      <c r="AV35" s="118"/>
      <c r="AW35" s="118"/>
      <c r="AX35" s="118"/>
      <c r="AY35" s="118"/>
      <c r="AZ35" s="118"/>
    </row>
    <row r="36" spans="1:52">
      <c r="A36" s="5" t="s">
        <v>7</v>
      </c>
      <c r="B36" s="7">
        <v>4457427</v>
      </c>
      <c r="C36" s="8" t="s">
        <v>55</v>
      </c>
      <c r="D36" s="9" t="s">
        <v>14</v>
      </c>
      <c r="E36" s="9" t="s">
        <v>52</v>
      </c>
      <c r="F36" s="10">
        <v>3.9664351851851853E-2</v>
      </c>
      <c r="G36" s="12"/>
      <c r="H36" s="117"/>
      <c r="I36" s="117"/>
      <c r="J36" s="118"/>
      <c r="K36" s="118"/>
      <c r="L36" s="118"/>
      <c r="M36" s="118"/>
      <c r="N36" s="118"/>
      <c r="O36" s="118"/>
      <c r="P36" s="118"/>
      <c r="Q36" s="118"/>
      <c r="R36" s="118"/>
      <c r="S36" s="118"/>
      <c r="T36" s="118"/>
      <c r="U36" s="118"/>
      <c r="V36" s="118"/>
      <c r="W36" s="118"/>
      <c r="X36" s="118"/>
      <c r="Y36" s="118"/>
      <c r="Z36" s="118"/>
      <c r="AA36" s="118"/>
      <c r="AB36" s="118"/>
      <c r="AC36" s="118"/>
      <c r="AD36" s="118"/>
      <c r="AE36" s="118"/>
      <c r="AF36" s="118"/>
      <c r="AG36" s="118"/>
      <c r="AH36" s="118"/>
      <c r="AI36" s="118"/>
      <c r="AJ36" s="118"/>
      <c r="AK36" s="118"/>
      <c r="AL36" s="118"/>
      <c r="AM36" s="118"/>
      <c r="AN36" s="118"/>
      <c r="AO36" s="118"/>
      <c r="AP36" s="118"/>
      <c r="AQ36" s="118"/>
      <c r="AR36" s="118"/>
      <c r="AS36" s="118"/>
      <c r="AT36" s="118"/>
      <c r="AU36" s="118"/>
      <c r="AV36" s="118"/>
      <c r="AW36" s="118"/>
      <c r="AX36" s="118"/>
      <c r="AY36" s="118"/>
      <c r="AZ36" s="118"/>
    </row>
    <row r="37" spans="1:52">
      <c r="A37" s="5" t="s">
        <v>7</v>
      </c>
      <c r="B37" s="7">
        <v>2486188</v>
      </c>
      <c r="C37" s="8" t="s">
        <v>56</v>
      </c>
      <c r="D37" s="9" t="s">
        <v>14</v>
      </c>
      <c r="E37" s="9" t="s">
        <v>52</v>
      </c>
      <c r="F37" s="10">
        <v>9.0972222222222218E-3</v>
      </c>
      <c r="G37" s="12"/>
      <c r="H37" s="117"/>
      <c r="I37" s="117"/>
      <c r="J37" s="118"/>
      <c r="K37" s="118"/>
      <c r="L37" s="118"/>
      <c r="M37" s="118"/>
      <c r="N37" s="118"/>
      <c r="O37" s="118"/>
      <c r="P37" s="118"/>
      <c r="Q37" s="118"/>
      <c r="R37" s="118"/>
      <c r="S37" s="118"/>
      <c r="T37" s="118"/>
      <c r="U37" s="118"/>
      <c r="V37" s="118"/>
      <c r="W37" s="118"/>
      <c r="X37" s="118"/>
      <c r="Y37" s="118"/>
      <c r="Z37" s="118"/>
      <c r="AA37" s="118"/>
      <c r="AB37" s="118"/>
      <c r="AC37" s="118"/>
      <c r="AD37" s="118"/>
      <c r="AE37" s="118"/>
      <c r="AF37" s="118"/>
      <c r="AG37" s="118"/>
      <c r="AH37" s="118"/>
      <c r="AI37" s="118"/>
      <c r="AJ37" s="118"/>
      <c r="AK37" s="118"/>
      <c r="AL37" s="118"/>
      <c r="AM37" s="118"/>
      <c r="AN37" s="118"/>
      <c r="AO37" s="118"/>
      <c r="AP37" s="118"/>
      <c r="AQ37" s="118"/>
      <c r="AR37" s="118"/>
      <c r="AS37" s="118"/>
      <c r="AT37" s="118"/>
      <c r="AU37" s="118"/>
      <c r="AV37" s="118"/>
      <c r="AW37" s="118"/>
      <c r="AX37" s="118"/>
      <c r="AY37" s="118"/>
      <c r="AZ37" s="118"/>
    </row>
    <row r="38" spans="1:52">
      <c r="A38" s="5" t="s">
        <v>7</v>
      </c>
      <c r="B38" s="7">
        <v>4363656</v>
      </c>
      <c r="C38" s="8" t="s">
        <v>57</v>
      </c>
      <c r="D38" s="9" t="s">
        <v>14</v>
      </c>
      <c r="E38" s="9" t="s">
        <v>52</v>
      </c>
      <c r="F38" s="10">
        <v>1.8622685185185187E-2</v>
      </c>
      <c r="G38" s="12"/>
      <c r="H38" s="117"/>
      <c r="I38" s="117"/>
      <c r="J38" s="118"/>
      <c r="K38" s="118"/>
      <c r="L38" s="118"/>
      <c r="M38" s="118"/>
      <c r="N38" s="118"/>
      <c r="O38" s="118"/>
      <c r="P38" s="118"/>
      <c r="Q38" s="118"/>
      <c r="R38" s="118"/>
      <c r="S38" s="118"/>
      <c r="T38" s="118"/>
      <c r="U38" s="118"/>
      <c r="V38" s="118"/>
      <c r="W38" s="118"/>
      <c r="X38" s="118"/>
      <c r="Y38" s="118"/>
      <c r="Z38" s="118"/>
      <c r="AA38" s="118"/>
      <c r="AB38" s="118"/>
      <c r="AC38" s="118"/>
      <c r="AD38" s="118"/>
      <c r="AE38" s="118"/>
      <c r="AF38" s="118"/>
      <c r="AG38" s="118"/>
      <c r="AH38" s="118"/>
      <c r="AI38" s="118"/>
      <c r="AJ38" s="118"/>
      <c r="AK38" s="118"/>
      <c r="AL38" s="118"/>
      <c r="AM38" s="118"/>
      <c r="AN38" s="118"/>
      <c r="AO38" s="118"/>
      <c r="AP38" s="118"/>
      <c r="AQ38" s="118"/>
      <c r="AR38" s="118"/>
      <c r="AS38" s="118"/>
      <c r="AT38" s="118"/>
      <c r="AU38" s="118"/>
      <c r="AV38" s="118"/>
      <c r="AW38" s="118"/>
      <c r="AX38" s="118"/>
      <c r="AY38" s="118"/>
      <c r="AZ38" s="118"/>
    </row>
    <row r="39" spans="1:52">
      <c r="A39" s="5" t="s">
        <v>7</v>
      </c>
      <c r="B39" s="7">
        <v>2450237</v>
      </c>
      <c r="C39" s="8" t="s">
        <v>58</v>
      </c>
      <c r="D39" s="9" t="s">
        <v>14</v>
      </c>
      <c r="E39" s="9" t="s">
        <v>52</v>
      </c>
      <c r="F39" s="10">
        <v>3.3125000000000002E-2</v>
      </c>
      <c r="G39" s="12"/>
      <c r="H39" s="117"/>
      <c r="I39" s="117"/>
      <c r="J39" s="118"/>
      <c r="K39" s="118"/>
      <c r="L39" s="118"/>
      <c r="M39" s="118"/>
      <c r="N39" s="118"/>
      <c r="O39" s="118"/>
      <c r="P39" s="118"/>
      <c r="Q39" s="118"/>
      <c r="R39" s="118"/>
      <c r="S39" s="118"/>
      <c r="T39" s="118"/>
      <c r="U39" s="118"/>
      <c r="V39" s="118"/>
      <c r="W39" s="118"/>
      <c r="X39" s="118"/>
      <c r="Y39" s="118"/>
      <c r="Z39" s="118"/>
      <c r="AA39" s="118"/>
      <c r="AB39" s="118"/>
      <c r="AC39" s="118"/>
      <c r="AD39" s="118"/>
      <c r="AE39" s="118"/>
      <c r="AF39" s="118"/>
      <c r="AG39" s="118"/>
      <c r="AH39" s="118"/>
      <c r="AI39" s="118"/>
      <c r="AJ39" s="118"/>
      <c r="AK39" s="118"/>
      <c r="AL39" s="118"/>
      <c r="AM39" s="118"/>
      <c r="AN39" s="118"/>
      <c r="AO39" s="118"/>
      <c r="AP39" s="118"/>
      <c r="AQ39" s="118"/>
      <c r="AR39" s="118"/>
      <c r="AS39" s="118"/>
      <c r="AT39" s="118"/>
      <c r="AU39" s="118"/>
      <c r="AV39" s="118"/>
      <c r="AW39" s="118"/>
      <c r="AX39" s="118"/>
      <c r="AY39" s="118"/>
      <c r="AZ39" s="118"/>
    </row>
    <row r="40" spans="1:52">
      <c r="A40" s="5" t="s">
        <v>7</v>
      </c>
      <c r="B40" s="7">
        <v>2499544</v>
      </c>
      <c r="C40" s="8" t="s">
        <v>59</v>
      </c>
      <c r="D40" s="9" t="s">
        <v>14</v>
      </c>
      <c r="E40" s="9" t="s">
        <v>52</v>
      </c>
      <c r="F40" s="10">
        <v>2.8518518518518519E-2</v>
      </c>
      <c r="G40" s="12"/>
      <c r="H40" s="117"/>
      <c r="I40" s="117"/>
      <c r="J40" s="118"/>
      <c r="K40" s="118"/>
      <c r="L40" s="118"/>
      <c r="M40" s="118"/>
      <c r="N40" s="118"/>
      <c r="O40" s="118"/>
      <c r="P40" s="118"/>
      <c r="Q40" s="118"/>
      <c r="R40" s="118"/>
      <c r="S40" s="118"/>
      <c r="T40" s="118"/>
      <c r="U40" s="118"/>
      <c r="V40" s="118"/>
      <c r="W40" s="118"/>
      <c r="X40" s="118"/>
      <c r="Y40" s="118"/>
      <c r="Z40" s="118"/>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118"/>
      <c r="AY40" s="118"/>
      <c r="AZ40" s="118"/>
    </row>
    <row r="41" spans="1:52">
      <c r="A41" s="5" t="s">
        <v>7</v>
      </c>
      <c r="B41" s="7">
        <v>4363658</v>
      </c>
      <c r="C41" s="8" t="s">
        <v>60</v>
      </c>
      <c r="D41" s="9" t="s">
        <v>14</v>
      </c>
      <c r="E41" s="9" t="s">
        <v>52</v>
      </c>
      <c r="F41" s="10">
        <v>2.1458333333333333E-2</v>
      </c>
      <c r="G41" s="12"/>
      <c r="H41" s="117"/>
      <c r="I41" s="117"/>
      <c r="J41" s="118"/>
      <c r="K41" s="118"/>
      <c r="L41" s="118"/>
      <c r="M41" s="118"/>
      <c r="N41" s="118"/>
      <c r="O41" s="118"/>
      <c r="P41" s="118"/>
      <c r="Q41" s="118"/>
      <c r="R41" s="118"/>
      <c r="S41" s="118"/>
      <c r="T41" s="118"/>
      <c r="U41" s="118"/>
      <c r="V41" s="118"/>
      <c r="W41" s="118"/>
      <c r="X41" s="118"/>
      <c r="Y41" s="118"/>
      <c r="Z41" s="118"/>
      <c r="AA41" s="118"/>
      <c r="AB41" s="118"/>
      <c r="AC41" s="118"/>
      <c r="AD41" s="118"/>
      <c r="AE41" s="118"/>
      <c r="AF41" s="118"/>
      <c r="AG41" s="118"/>
      <c r="AH41" s="118"/>
      <c r="AI41" s="118"/>
      <c r="AJ41" s="118"/>
      <c r="AK41" s="118"/>
      <c r="AL41" s="118"/>
      <c r="AM41" s="118"/>
      <c r="AN41" s="118"/>
      <c r="AO41" s="118"/>
      <c r="AP41" s="118"/>
      <c r="AQ41" s="118"/>
      <c r="AR41" s="118"/>
      <c r="AS41" s="118"/>
      <c r="AT41" s="118"/>
      <c r="AU41" s="118"/>
      <c r="AV41" s="118"/>
      <c r="AW41" s="118"/>
      <c r="AX41" s="118"/>
      <c r="AY41" s="118"/>
      <c r="AZ41" s="118"/>
    </row>
    <row r="42" spans="1:52">
      <c r="A42" s="5" t="s">
        <v>7</v>
      </c>
      <c r="B42" s="7">
        <v>2493052</v>
      </c>
      <c r="C42" s="8" t="s">
        <v>61</v>
      </c>
      <c r="D42" s="9" t="s">
        <v>14</v>
      </c>
      <c r="E42" s="9" t="s">
        <v>52</v>
      </c>
      <c r="F42" s="10">
        <v>7.1643518518518514E-3</v>
      </c>
      <c r="G42" s="12"/>
      <c r="H42" s="117"/>
      <c r="I42" s="117"/>
      <c r="J42" s="118"/>
      <c r="K42" s="118"/>
      <c r="L42" s="118"/>
      <c r="M42" s="118"/>
      <c r="N42" s="118"/>
      <c r="O42" s="118"/>
      <c r="P42" s="118"/>
      <c r="Q42" s="118"/>
      <c r="R42" s="118"/>
      <c r="S42" s="118"/>
      <c r="T42" s="118"/>
      <c r="U42" s="118"/>
      <c r="V42" s="118"/>
      <c r="W42" s="118"/>
      <c r="X42" s="118"/>
      <c r="Y42" s="118"/>
      <c r="Z42" s="118"/>
      <c r="AA42" s="118"/>
      <c r="AB42" s="118"/>
      <c r="AC42" s="118"/>
      <c r="AD42" s="118"/>
      <c r="AE42" s="118"/>
      <c r="AF42" s="118"/>
      <c r="AG42" s="118"/>
      <c r="AH42" s="118"/>
      <c r="AI42" s="118"/>
      <c r="AJ42" s="118"/>
      <c r="AK42" s="118"/>
      <c r="AL42" s="118"/>
      <c r="AM42" s="118"/>
      <c r="AN42" s="118"/>
      <c r="AO42" s="118"/>
      <c r="AP42" s="118"/>
      <c r="AQ42" s="118"/>
      <c r="AR42" s="118"/>
      <c r="AS42" s="118"/>
      <c r="AT42" s="118"/>
      <c r="AU42" s="118"/>
      <c r="AV42" s="118"/>
      <c r="AW42" s="118"/>
      <c r="AX42" s="118"/>
      <c r="AY42" s="118"/>
      <c r="AZ42" s="118"/>
    </row>
    <row r="43" spans="1:52">
      <c r="A43" s="5" t="s">
        <v>7</v>
      </c>
      <c r="B43" s="7">
        <v>2497067</v>
      </c>
      <c r="C43" s="8" t="s">
        <v>62</v>
      </c>
      <c r="D43" s="9" t="s">
        <v>14</v>
      </c>
      <c r="E43" s="9" t="s">
        <v>52</v>
      </c>
      <c r="F43" s="10">
        <v>5.324074074074074E-3</v>
      </c>
      <c r="G43" s="12"/>
      <c r="H43" s="117"/>
      <c r="I43" s="117"/>
      <c r="J43" s="118"/>
      <c r="K43" s="118"/>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118"/>
      <c r="AL43" s="118"/>
      <c r="AM43" s="118"/>
      <c r="AN43" s="118"/>
      <c r="AO43" s="118"/>
      <c r="AP43" s="118"/>
      <c r="AQ43" s="118"/>
      <c r="AR43" s="118"/>
      <c r="AS43" s="118"/>
      <c r="AT43" s="118"/>
      <c r="AU43" s="118"/>
      <c r="AV43" s="118"/>
      <c r="AW43" s="118"/>
      <c r="AX43" s="118"/>
      <c r="AY43" s="118"/>
      <c r="AZ43" s="118"/>
    </row>
    <row r="44" spans="1:52">
      <c r="A44" s="5" t="s">
        <v>7</v>
      </c>
      <c r="B44" s="7">
        <v>2495073</v>
      </c>
      <c r="C44" s="8" t="s">
        <v>63</v>
      </c>
      <c r="D44" s="9" t="s">
        <v>14</v>
      </c>
      <c r="E44" s="9" t="s">
        <v>52</v>
      </c>
      <c r="F44" s="10">
        <v>9.8263888888888897E-3</v>
      </c>
      <c r="G44" s="12"/>
      <c r="H44" s="117"/>
      <c r="I44" s="117"/>
      <c r="J44" s="118"/>
      <c r="K44" s="118"/>
      <c r="L44" s="118"/>
      <c r="M44" s="118"/>
      <c r="N44" s="118"/>
      <c r="O44" s="118"/>
      <c r="P44" s="118"/>
      <c r="Q44" s="118"/>
      <c r="R44" s="118"/>
      <c r="S44" s="118"/>
      <c r="T44" s="118"/>
      <c r="U44" s="118"/>
      <c r="V44" s="118"/>
      <c r="W44" s="118"/>
      <c r="X44" s="118"/>
      <c r="Y44" s="118"/>
      <c r="Z44" s="118"/>
      <c r="AA44" s="118"/>
      <c r="AB44" s="118"/>
      <c r="AC44" s="118"/>
      <c r="AD44" s="118"/>
      <c r="AE44" s="118"/>
      <c r="AF44" s="118"/>
      <c r="AG44" s="118"/>
      <c r="AH44" s="118"/>
      <c r="AI44" s="118"/>
      <c r="AJ44" s="118"/>
      <c r="AK44" s="118"/>
      <c r="AL44" s="118"/>
      <c r="AM44" s="118"/>
      <c r="AN44" s="118"/>
      <c r="AO44" s="118"/>
      <c r="AP44" s="118"/>
      <c r="AQ44" s="118"/>
      <c r="AR44" s="118"/>
      <c r="AS44" s="118"/>
      <c r="AT44" s="118"/>
      <c r="AU44" s="118"/>
      <c r="AV44" s="118"/>
      <c r="AW44" s="118"/>
      <c r="AX44" s="118"/>
      <c r="AY44" s="118"/>
      <c r="AZ44" s="118"/>
    </row>
    <row r="45" spans="1:52">
      <c r="A45" s="5" t="s">
        <v>7</v>
      </c>
      <c r="B45" s="7">
        <v>2497066</v>
      </c>
      <c r="C45" s="8" t="s">
        <v>64</v>
      </c>
      <c r="D45" s="9" t="s">
        <v>14</v>
      </c>
      <c r="E45" s="9" t="s">
        <v>52</v>
      </c>
      <c r="F45" s="10">
        <v>8.7847222222222215E-3</v>
      </c>
      <c r="G45" s="12"/>
      <c r="H45" s="117"/>
      <c r="I45" s="117"/>
      <c r="J45" s="118"/>
      <c r="K45" s="118"/>
      <c r="L45" s="118"/>
      <c r="M45" s="118"/>
      <c r="N45" s="118"/>
      <c r="O45" s="118"/>
      <c r="P45" s="118"/>
      <c r="Q45" s="118"/>
      <c r="R45" s="118"/>
      <c r="S45" s="118"/>
      <c r="T45" s="118"/>
      <c r="U45" s="118"/>
      <c r="V45" s="118"/>
      <c r="W45" s="118"/>
      <c r="X45" s="118"/>
      <c r="Y45" s="118"/>
      <c r="Z45" s="118"/>
      <c r="AA45" s="118"/>
      <c r="AB45" s="118"/>
      <c r="AC45" s="118"/>
      <c r="AD45" s="118"/>
      <c r="AE45" s="118"/>
      <c r="AF45" s="118"/>
      <c r="AG45" s="118"/>
      <c r="AH45" s="118"/>
      <c r="AI45" s="118"/>
      <c r="AJ45" s="118"/>
      <c r="AK45" s="118"/>
      <c r="AL45" s="118"/>
      <c r="AM45" s="118"/>
      <c r="AN45" s="118"/>
      <c r="AO45" s="118"/>
      <c r="AP45" s="118"/>
      <c r="AQ45" s="118"/>
      <c r="AR45" s="118"/>
      <c r="AS45" s="118"/>
      <c r="AT45" s="118"/>
      <c r="AU45" s="118"/>
      <c r="AV45" s="118"/>
      <c r="AW45" s="118"/>
      <c r="AX45" s="118"/>
      <c r="AY45" s="118"/>
      <c r="AZ45" s="118"/>
    </row>
    <row r="46" spans="1:52">
      <c r="A46" s="5" t="s">
        <v>7</v>
      </c>
      <c r="B46" s="7">
        <v>3928520</v>
      </c>
      <c r="C46" s="8" t="s">
        <v>65</v>
      </c>
      <c r="D46" s="9" t="s">
        <v>14</v>
      </c>
      <c r="E46" s="9" t="s">
        <v>66</v>
      </c>
      <c r="F46" s="10">
        <v>5.3078703703703704E-2</v>
      </c>
      <c r="G46" s="12"/>
      <c r="H46" s="117"/>
      <c r="I46" s="117"/>
      <c r="J46" s="118"/>
      <c r="K46" s="118"/>
      <c r="L46" s="118"/>
      <c r="M46" s="118"/>
      <c r="N46" s="118"/>
      <c r="O46" s="118"/>
      <c r="P46" s="118"/>
      <c r="Q46" s="118"/>
      <c r="R46" s="118"/>
      <c r="S46" s="118"/>
      <c r="T46" s="118"/>
      <c r="U46" s="118"/>
      <c r="V46" s="118"/>
      <c r="W46" s="118"/>
      <c r="X46" s="118"/>
      <c r="Y46" s="118"/>
      <c r="Z46" s="118"/>
      <c r="AA46" s="118"/>
      <c r="AB46" s="118"/>
      <c r="AC46" s="118"/>
      <c r="AD46" s="118"/>
      <c r="AE46" s="118"/>
      <c r="AF46" s="118"/>
      <c r="AG46" s="118"/>
      <c r="AH46" s="118"/>
      <c r="AI46" s="118"/>
      <c r="AJ46" s="118"/>
      <c r="AK46" s="118"/>
      <c r="AL46" s="118"/>
      <c r="AM46" s="118"/>
      <c r="AN46" s="118"/>
      <c r="AO46" s="118"/>
      <c r="AP46" s="118"/>
      <c r="AQ46" s="118"/>
      <c r="AR46" s="118"/>
      <c r="AS46" s="118"/>
      <c r="AT46" s="118"/>
      <c r="AU46" s="118"/>
      <c r="AV46" s="118"/>
      <c r="AW46" s="118"/>
      <c r="AX46" s="118"/>
      <c r="AY46" s="118"/>
      <c r="AZ46" s="118"/>
    </row>
    <row r="47" spans="1:52">
      <c r="A47" s="5" t="s">
        <v>7</v>
      </c>
      <c r="B47" s="7">
        <v>4400561</v>
      </c>
      <c r="C47" s="8" t="s">
        <v>67</v>
      </c>
      <c r="D47" s="9" t="s">
        <v>49</v>
      </c>
      <c r="E47" s="9" t="s">
        <v>66</v>
      </c>
      <c r="F47" s="10">
        <v>3.4861111111111114E-2</v>
      </c>
      <c r="G47" s="12"/>
      <c r="H47" s="117"/>
      <c r="I47" s="117"/>
      <c r="J47" s="118"/>
      <c r="K47" s="118"/>
      <c r="L47" s="118"/>
      <c r="M47" s="118"/>
      <c r="N47" s="118"/>
      <c r="O47" s="118"/>
      <c r="P47" s="118"/>
      <c r="Q47" s="118"/>
      <c r="R47" s="118"/>
      <c r="S47" s="118"/>
      <c r="T47" s="118"/>
      <c r="U47" s="118"/>
      <c r="V47" s="118"/>
      <c r="W47" s="118"/>
      <c r="X47" s="118"/>
      <c r="Y47" s="118"/>
      <c r="Z47" s="118"/>
      <c r="AA47" s="118"/>
      <c r="AB47" s="118"/>
      <c r="AC47" s="118"/>
      <c r="AD47" s="118"/>
      <c r="AE47" s="118"/>
      <c r="AF47" s="118"/>
      <c r="AG47" s="118"/>
      <c r="AH47" s="118"/>
      <c r="AI47" s="118"/>
      <c r="AJ47" s="118"/>
      <c r="AK47" s="118"/>
      <c r="AL47" s="118"/>
      <c r="AM47" s="118"/>
      <c r="AN47" s="118"/>
      <c r="AO47" s="118"/>
      <c r="AP47" s="118"/>
      <c r="AQ47" s="118"/>
      <c r="AR47" s="118"/>
      <c r="AS47" s="118"/>
      <c r="AT47" s="118"/>
      <c r="AU47" s="118"/>
      <c r="AV47" s="118"/>
      <c r="AW47" s="118"/>
      <c r="AX47" s="118"/>
      <c r="AY47" s="118"/>
      <c r="AZ47" s="118"/>
    </row>
    <row r="48" spans="1:52">
      <c r="A48" s="5" t="s">
        <v>7</v>
      </c>
      <c r="B48" s="7">
        <v>3085073</v>
      </c>
      <c r="C48" s="8" t="s">
        <v>68</v>
      </c>
      <c r="D48" s="9" t="s">
        <v>49</v>
      </c>
      <c r="E48" s="9" t="s">
        <v>69</v>
      </c>
      <c r="F48" s="10">
        <v>3.142361111111111E-2</v>
      </c>
      <c r="G48" s="12"/>
      <c r="H48" s="117"/>
      <c r="I48" s="117"/>
      <c r="J48" s="118"/>
      <c r="K48" s="118"/>
      <c r="L48" s="118"/>
      <c r="M48" s="118"/>
      <c r="N48" s="118"/>
      <c r="O48" s="118"/>
      <c r="P48" s="118"/>
      <c r="Q48" s="118"/>
      <c r="R48" s="118"/>
      <c r="S48" s="118"/>
      <c r="T48" s="118"/>
      <c r="U48" s="118"/>
      <c r="V48" s="118"/>
      <c r="W48" s="118"/>
      <c r="X48" s="118"/>
      <c r="Y48" s="118"/>
      <c r="Z48" s="118"/>
      <c r="AA48" s="118"/>
      <c r="AB48" s="118"/>
      <c r="AC48" s="118"/>
      <c r="AD48" s="118"/>
      <c r="AE48" s="118"/>
      <c r="AF48" s="118"/>
      <c r="AG48" s="118"/>
      <c r="AH48" s="118"/>
      <c r="AI48" s="118"/>
      <c r="AJ48" s="118"/>
      <c r="AK48" s="118"/>
      <c r="AL48" s="118"/>
      <c r="AM48" s="118"/>
      <c r="AN48" s="118"/>
      <c r="AO48" s="118"/>
      <c r="AP48" s="118"/>
      <c r="AQ48" s="118"/>
      <c r="AR48" s="118"/>
      <c r="AS48" s="118"/>
      <c r="AT48" s="118"/>
      <c r="AU48" s="118"/>
      <c r="AV48" s="118"/>
      <c r="AW48" s="118"/>
      <c r="AX48" s="118"/>
      <c r="AY48" s="118"/>
      <c r="AZ48" s="118"/>
    </row>
    <row r="49" spans="1:52">
      <c r="A49" s="5" t="s">
        <v>7</v>
      </c>
      <c r="B49" s="7">
        <v>2481306</v>
      </c>
      <c r="C49" s="8" t="s">
        <v>70</v>
      </c>
      <c r="D49" s="9" t="s">
        <v>49</v>
      </c>
      <c r="E49" s="9" t="s">
        <v>69</v>
      </c>
      <c r="F49" s="10">
        <v>3.0590277777777779E-2</v>
      </c>
      <c r="G49" s="12"/>
      <c r="H49" s="117"/>
      <c r="I49" s="117"/>
      <c r="J49" s="118"/>
      <c r="K49" s="118"/>
      <c r="L49" s="118"/>
      <c r="M49" s="118"/>
      <c r="N49" s="118"/>
      <c r="O49" s="118"/>
      <c r="P49" s="118"/>
      <c r="Q49" s="118"/>
      <c r="R49" s="118"/>
      <c r="S49" s="118"/>
      <c r="T49" s="118"/>
      <c r="U49" s="118"/>
      <c r="V49" s="118"/>
      <c r="W49" s="118"/>
      <c r="X49" s="118"/>
      <c r="Y49" s="118"/>
      <c r="Z49" s="118"/>
      <c r="AA49" s="118"/>
      <c r="AB49" s="118"/>
      <c r="AC49" s="118"/>
      <c r="AD49" s="118"/>
      <c r="AE49" s="118"/>
      <c r="AF49" s="118"/>
      <c r="AG49" s="118"/>
      <c r="AH49" s="118"/>
      <c r="AI49" s="118"/>
      <c r="AJ49" s="118"/>
      <c r="AK49" s="118"/>
      <c r="AL49" s="118"/>
      <c r="AM49" s="118"/>
      <c r="AN49" s="118"/>
      <c r="AO49" s="118"/>
      <c r="AP49" s="118"/>
      <c r="AQ49" s="118"/>
      <c r="AR49" s="118"/>
      <c r="AS49" s="118"/>
      <c r="AT49" s="118"/>
      <c r="AU49" s="118"/>
      <c r="AV49" s="118"/>
      <c r="AW49" s="118"/>
      <c r="AX49" s="118"/>
      <c r="AY49" s="118"/>
      <c r="AZ49" s="118"/>
    </row>
    <row r="50" spans="1:52">
      <c r="A50" s="5" t="s">
        <v>7</v>
      </c>
      <c r="B50" s="7">
        <v>5958160</v>
      </c>
      <c r="C50" s="8" t="s">
        <v>71</v>
      </c>
      <c r="D50" s="9" t="s">
        <v>49</v>
      </c>
      <c r="E50" s="9" t="s">
        <v>69</v>
      </c>
      <c r="F50" s="10">
        <v>3.4432870370370371E-2</v>
      </c>
      <c r="G50" s="12"/>
      <c r="H50" s="117"/>
      <c r="I50" s="117"/>
      <c r="J50" s="118"/>
      <c r="K50" s="118"/>
      <c r="L50" s="118"/>
      <c r="M50" s="118"/>
      <c r="N50" s="118"/>
      <c r="O50" s="118"/>
      <c r="P50" s="118"/>
      <c r="Q50" s="118"/>
      <c r="R50" s="118"/>
      <c r="S50" s="118"/>
      <c r="T50" s="118"/>
      <c r="U50" s="118"/>
      <c r="V50" s="118"/>
      <c r="W50" s="118"/>
      <c r="X50" s="118"/>
      <c r="Y50" s="118"/>
      <c r="Z50" s="118"/>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118"/>
      <c r="AY50" s="118"/>
      <c r="AZ50" s="118"/>
    </row>
    <row r="51" spans="1:52">
      <c r="A51" s="5" t="s">
        <v>7</v>
      </c>
      <c r="B51" s="7">
        <v>4431561</v>
      </c>
      <c r="C51" s="8" t="s">
        <v>72</v>
      </c>
      <c r="D51" s="9" t="s">
        <v>49</v>
      </c>
      <c r="E51" s="9" t="s">
        <v>69</v>
      </c>
      <c r="F51" s="10">
        <v>1.6273148148148148E-2</v>
      </c>
      <c r="G51" s="12"/>
      <c r="H51" s="117"/>
      <c r="I51" s="117"/>
      <c r="J51" s="118"/>
      <c r="K51" s="118"/>
      <c r="L51" s="118"/>
      <c r="M51" s="118"/>
      <c r="N51" s="118"/>
      <c r="O51" s="118"/>
      <c r="P51" s="118"/>
      <c r="Q51" s="118"/>
      <c r="R51" s="118"/>
      <c r="S51" s="118"/>
      <c r="T51" s="118"/>
      <c r="U51" s="118"/>
      <c r="V51" s="118"/>
      <c r="W51" s="118"/>
      <c r="X51" s="118"/>
      <c r="Y51" s="118"/>
      <c r="Z51" s="118"/>
      <c r="AA51" s="118"/>
      <c r="AB51" s="118"/>
      <c r="AC51" s="118"/>
      <c r="AD51" s="118"/>
      <c r="AE51" s="118"/>
      <c r="AF51" s="118"/>
      <c r="AG51" s="118"/>
      <c r="AH51" s="118"/>
      <c r="AI51" s="118"/>
      <c r="AJ51" s="118"/>
      <c r="AK51" s="118"/>
      <c r="AL51" s="118"/>
      <c r="AM51" s="118"/>
      <c r="AN51" s="118"/>
      <c r="AO51" s="118"/>
      <c r="AP51" s="118"/>
      <c r="AQ51" s="118"/>
      <c r="AR51" s="118"/>
      <c r="AS51" s="118"/>
      <c r="AT51" s="118"/>
      <c r="AU51" s="118"/>
      <c r="AV51" s="118"/>
      <c r="AW51" s="118"/>
      <c r="AX51" s="118"/>
      <c r="AY51" s="118"/>
      <c r="AZ51" s="118"/>
    </row>
    <row r="52" spans="1:52">
      <c r="A52" s="5" t="s">
        <v>7</v>
      </c>
      <c r="B52" s="7">
        <v>2452210</v>
      </c>
      <c r="C52" s="8" t="s">
        <v>73</v>
      </c>
      <c r="D52" s="9" t="s">
        <v>49</v>
      </c>
      <c r="E52" s="9" t="s">
        <v>69</v>
      </c>
      <c r="F52" s="10">
        <v>2.5694444444444443E-2</v>
      </c>
      <c r="G52" s="12"/>
      <c r="H52" s="117"/>
      <c r="I52" s="117"/>
      <c r="J52" s="118"/>
      <c r="K52" s="118"/>
      <c r="L52" s="118"/>
      <c r="M52" s="118"/>
      <c r="N52" s="118"/>
      <c r="O52" s="118"/>
      <c r="P52" s="118"/>
      <c r="Q52" s="118"/>
      <c r="R52" s="118"/>
      <c r="S52" s="118"/>
      <c r="T52" s="118"/>
      <c r="U52" s="118"/>
      <c r="V52" s="118"/>
      <c r="W52" s="118"/>
      <c r="X52" s="118"/>
      <c r="Y52" s="118"/>
      <c r="Z52" s="118"/>
      <c r="AA52" s="118"/>
      <c r="AB52" s="118"/>
      <c r="AC52" s="118"/>
      <c r="AD52" s="118"/>
      <c r="AE52" s="118"/>
      <c r="AF52" s="118"/>
      <c r="AG52" s="118"/>
      <c r="AH52" s="118"/>
      <c r="AI52" s="118"/>
      <c r="AJ52" s="118"/>
      <c r="AK52" s="118"/>
      <c r="AL52" s="118"/>
      <c r="AM52" s="118"/>
      <c r="AN52" s="118"/>
      <c r="AO52" s="118"/>
      <c r="AP52" s="118"/>
      <c r="AQ52" s="118"/>
      <c r="AR52" s="118"/>
      <c r="AS52" s="118"/>
      <c r="AT52" s="118"/>
      <c r="AU52" s="118"/>
      <c r="AV52" s="118"/>
      <c r="AW52" s="118"/>
      <c r="AX52" s="118"/>
      <c r="AY52" s="118"/>
      <c r="AZ52" s="118"/>
    </row>
    <row r="53" spans="1:52">
      <c r="A53" s="5" t="s">
        <v>7</v>
      </c>
      <c r="B53" s="7">
        <v>5952371</v>
      </c>
      <c r="C53" s="8" t="s">
        <v>74</v>
      </c>
      <c r="D53" s="9" t="s">
        <v>75</v>
      </c>
      <c r="E53" s="9" t="s">
        <v>69</v>
      </c>
      <c r="F53" s="10">
        <v>2.7337962962962963E-2</v>
      </c>
      <c r="G53" s="12"/>
      <c r="H53" s="117"/>
      <c r="I53" s="117"/>
      <c r="J53" s="118"/>
      <c r="K53" s="118"/>
      <c r="L53" s="118"/>
      <c r="M53" s="118"/>
      <c r="N53" s="118"/>
      <c r="O53" s="118"/>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M53" s="118"/>
      <c r="AN53" s="118"/>
      <c r="AO53" s="118"/>
      <c r="AP53" s="118"/>
      <c r="AQ53" s="118"/>
      <c r="AR53" s="118"/>
      <c r="AS53" s="118"/>
      <c r="AT53" s="118"/>
      <c r="AU53" s="118"/>
      <c r="AV53" s="118"/>
      <c r="AW53" s="118"/>
      <c r="AX53" s="118"/>
      <c r="AY53" s="118"/>
      <c r="AZ53" s="118"/>
    </row>
    <row r="54" spans="1:52">
      <c r="A54" s="5" t="s">
        <v>7</v>
      </c>
      <c r="B54" s="7">
        <v>3895082</v>
      </c>
      <c r="C54" s="8" t="s">
        <v>76</v>
      </c>
      <c r="D54" s="9" t="s">
        <v>75</v>
      </c>
      <c r="E54" s="9" t="s">
        <v>69</v>
      </c>
      <c r="F54" s="10">
        <v>2.2280092592592591E-2</v>
      </c>
      <c r="G54" s="12"/>
      <c r="H54" s="117"/>
      <c r="I54" s="117"/>
      <c r="J54" s="118"/>
      <c r="K54" s="118"/>
      <c r="L54" s="118"/>
      <c r="M54" s="118"/>
      <c r="N54" s="118"/>
      <c r="O54" s="118"/>
      <c r="P54" s="118"/>
      <c r="Q54" s="118"/>
      <c r="R54" s="118"/>
      <c r="S54" s="118"/>
      <c r="T54" s="118"/>
      <c r="U54" s="118"/>
      <c r="V54" s="118"/>
      <c r="W54" s="118"/>
      <c r="X54" s="118"/>
      <c r="Y54" s="118"/>
      <c r="Z54" s="118"/>
      <c r="AA54" s="118"/>
      <c r="AB54" s="118"/>
      <c r="AC54" s="118"/>
      <c r="AD54" s="118"/>
      <c r="AE54" s="118"/>
      <c r="AF54" s="118"/>
      <c r="AG54" s="118"/>
      <c r="AH54" s="118"/>
      <c r="AI54" s="118"/>
      <c r="AJ54" s="118"/>
      <c r="AK54" s="118"/>
      <c r="AL54" s="118"/>
      <c r="AM54" s="118"/>
      <c r="AN54" s="118"/>
      <c r="AO54" s="118"/>
      <c r="AP54" s="118"/>
      <c r="AQ54" s="118"/>
      <c r="AR54" s="118"/>
      <c r="AS54" s="118"/>
      <c r="AT54" s="118"/>
      <c r="AU54" s="118"/>
      <c r="AV54" s="118"/>
      <c r="AW54" s="118"/>
      <c r="AX54" s="118"/>
      <c r="AY54" s="118"/>
      <c r="AZ54" s="118"/>
    </row>
    <row r="55" spans="1:52">
      <c r="A55" s="5" t="s">
        <v>7</v>
      </c>
      <c r="B55" s="7">
        <v>4363250</v>
      </c>
      <c r="C55" s="8" t="s">
        <v>77</v>
      </c>
      <c r="D55" s="9" t="s">
        <v>49</v>
      </c>
      <c r="E55" s="9" t="s">
        <v>78</v>
      </c>
      <c r="F55" s="10">
        <v>2.5300925925925925E-2</v>
      </c>
      <c r="G55" s="12"/>
      <c r="H55" s="117"/>
      <c r="I55" s="117"/>
      <c r="J55" s="118"/>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18"/>
      <c r="AH55" s="118"/>
      <c r="AI55" s="118"/>
      <c r="AJ55" s="118"/>
      <c r="AK55" s="118"/>
      <c r="AL55" s="118"/>
      <c r="AM55" s="118"/>
      <c r="AN55" s="118"/>
      <c r="AO55" s="118"/>
      <c r="AP55" s="118"/>
      <c r="AQ55" s="118"/>
      <c r="AR55" s="118"/>
      <c r="AS55" s="118"/>
      <c r="AT55" s="118"/>
      <c r="AU55" s="118"/>
      <c r="AV55" s="118"/>
      <c r="AW55" s="118"/>
      <c r="AX55" s="118"/>
      <c r="AY55" s="118"/>
      <c r="AZ55" s="118"/>
    </row>
    <row r="56" spans="1:52">
      <c r="A56" s="5" t="s">
        <v>7</v>
      </c>
      <c r="B56" s="7">
        <v>5930039</v>
      </c>
      <c r="C56" s="8" t="s">
        <v>79</v>
      </c>
      <c r="D56" s="9" t="s">
        <v>75</v>
      </c>
      <c r="E56" s="9" t="s">
        <v>78</v>
      </c>
      <c r="F56" s="10">
        <v>2.4097222222222221E-2</v>
      </c>
      <c r="G56" s="12"/>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row>
    <row r="57" spans="1:52">
      <c r="A57" s="5" t="s">
        <v>80</v>
      </c>
      <c r="B57" s="6" t="s">
        <v>8</v>
      </c>
      <c r="C57" s="116" t="s">
        <v>9</v>
      </c>
      <c r="D57" s="6" t="s">
        <v>3</v>
      </c>
      <c r="E57" s="6" t="s">
        <v>10</v>
      </c>
      <c r="F57" s="6" t="s">
        <v>11</v>
      </c>
      <c r="G57" s="6" t="s">
        <v>12</v>
      </c>
      <c r="H57" s="117"/>
      <c r="I57" s="117"/>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row>
    <row r="58" spans="1:52">
      <c r="A58" s="5" t="s">
        <v>80</v>
      </c>
      <c r="B58" s="7">
        <v>5956083</v>
      </c>
      <c r="C58" s="8" t="s">
        <v>81</v>
      </c>
      <c r="D58" s="9" t="s">
        <v>14</v>
      </c>
      <c r="E58" s="9" t="s">
        <v>14</v>
      </c>
      <c r="F58" s="10">
        <v>1.8090277777777778E-2</v>
      </c>
      <c r="G58" s="8" t="s">
        <v>82</v>
      </c>
      <c r="H58" s="117"/>
      <c r="I58" s="117"/>
      <c r="J58" s="14"/>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row>
    <row r="59" spans="1:52">
      <c r="A59" s="5" t="s">
        <v>80</v>
      </c>
      <c r="B59" s="7">
        <v>4460132</v>
      </c>
      <c r="C59" s="8" t="s">
        <v>16</v>
      </c>
      <c r="D59" s="9" t="s">
        <v>14</v>
      </c>
      <c r="E59" s="9" t="s">
        <v>14</v>
      </c>
      <c r="F59" s="10">
        <v>2.0902777777777777E-2</v>
      </c>
      <c r="G59" s="8" t="s">
        <v>83</v>
      </c>
      <c r="H59" s="117"/>
      <c r="I59" s="117"/>
      <c r="J59" s="14"/>
      <c r="K59" s="14"/>
      <c r="L59" s="14"/>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row>
    <row r="60" spans="1:52">
      <c r="A60" s="5" t="s">
        <v>80</v>
      </c>
      <c r="B60" s="7">
        <v>3094278</v>
      </c>
      <c r="C60" s="8" t="s">
        <v>84</v>
      </c>
      <c r="D60" s="9" t="s">
        <v>14</v>
      </c>
      <c r="E60" s="9" t="s">
        <v>14</v>
      </c>
      <c r="F60" s="10">
        <v>9.6643518518518511E-3</v>
      </c>
      <c r="G60" s="8" t="s">
        <v>85</v>
      </c>
      <c r="H60" s="117"/>
      <c r="I60" s="117"/>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row>
    <row r="61" spans="1:52">
      <c r="A61" s="5" t="s">
        <v>80</v>
      </c>
      <c r="B61" s="7">
        <v>5935021</v>
      </c>
      <c r="C61" s="8" t="s">
        <v>86</v>
      </c>
      <c r="D61" s="9" t="s">
        <v>14</v>
      </c>
      <c r="E61" s="9" t="s">
        <v>14</v>
      </c>
      <c r="F61" s="10">
        <v>2.9826388888888888E-2</v>
      </c>
      <c r="G61" s="8" t="s">
        <v>87</v>
      </c>
      <c r="H61" s="117"/>
      <c r="I61" s="117"/>
      <c r="J61" s="118"/>
      <c r="K61" s="118"/>
      <c r="L61" s="118"/>
      <c r="M61" s="118"/>
      <c r="N61" s="118"/>
      <c r="O61" s="118"/>
      <c r="P61" s="118"/>
      <c r="Q61" s="118"/>
      <c r="R61" s="118"/>
      <c r="S61" s="118"/>
      <c r="T61" s="118"/>
      <c r="U61" s="118"/>
      <c r="V61" s="118"/>
      <c r="W61" s="118"/>
      <c r="X61" s="118"/>
      <c r="Y61" s="118"/>
      <c r="Z61" s="118"/>
      <c r="AA61" s="118"/>
      <c r="AB61" s="118"/>
      <c r="AC61" s="118"/>
      <c r="AD61" s="118"/>
      <c r="AE61" s="118"/>
      <c r="AF61" s="118"/>
      <c r="AG61" s="118"/>
      <c r="AH61" s="118"/>
      <c r="AI61" s="118"/>
      <c r="AJ61" s="118"/>
      <c r="AK61" s="118"/>
      <c r="AL61" s="118"/>
      <c r="AM61" s="118"/>
      <c r="AN61" s="118"/>
      <c r="AO61" s="118"/>
      <c r="AP61" s="118"/>
      <c r="AQ61" s="118"/>
      <c r="AR61" s="118"/>
      <c r="AS61" s="118"/>
      <c r="AT61" s="118"/>
      <c r="AU61" s="118"/>
      <c r="AV61" s="118"/>
      <c r="AW61" s="118"/>
      <c r="AX61" s="118"/>
      <c r="AY61" s="118"/>
      <c r="AZ61" s="118"/>
    </row>
    <row r="62" spans="1:52">
      <c r="A62" s="5" t="s">
        <v>80</v>
      </c>
      <c r="B62" s="7">
        <v>5908041</v>
      </c>
      <c r="C62" s="8" t="s">
        <v>88</v>
      </c>
      <c r="D62" s="9" t="s">
        <v>14</v>
      </c>
      <c r="E62" s="9" t="s">
        <v>14</v>
      </c>
      <c r="F62" s="10">
        <v>7.2106481481481483E-3</v>
      </c>
      <c r="G62" s="12"/>
      <c r="H62" s="117"/>
      <c r="I62" s="117"/>
      <c r="J62" s="118"/>
      <c r="K62" s="118"/>
      <c r="L62" s="118"/>
      <c r="M62" s="118"/>
      <c r="N62" s="118"/>
      <c r="O62" s="118"/>
      <c r="P62" s="118"/>
      <c r="Q62" s="118"/>
      <c r="R62" s="118"/>
      <c r="S62" s="118"/>
      <c r="T62" s="118"/>
      <c r="U62" s="118"/>
      <c r="V62" s="118"/>
      <c r="W62" s="118"/>
      <c r="X62" s="118"/>
      <c r="Y62" s="118"/>
      <c r="Z62" s="118"/>
      <c r="AA62" s="118"/>
      <c r="AB62" s="118"/>
      <c r="AC62" s="118"/>
      <c r="AD62" s="118"/>
      <c r="AE62" s="118"/>
      <c r="AF62" s="118"/>
      <c r="AG62" s="118"/>
      <c r="AH62" s="118"/>
      <c r="AI62" s="118"/>
      <c r="AJ62" s="118"/>
      <c r="AK62" s="118"/>
      <c r="AL62" s="118"/>
      <c r="AM62" s="118"/>
      <c r="AN62" s="118"/>
      <c r="AO62" s="118"/>
      <c r="AP62" s="118"/>
      <c r="AQ62" s="118"/>
      <c r="AR62" s="118"/>
      <c r="AS62" s="118"/>
      <c r="AT62" s="118"/>
      <c r="AU62" s="118"/>
      <c r="AV62" s="118"/>
      <c r="AW62" s="118"/>
      <c r="AX62" s="118"/>
      <c r="AY62" s="118"/>
      <c r="AZ62" s="118"/>
    </row>
    <row r="63" spans="1:52">
      <c r="A63" s="5" t="s">
        <v>80</v>
      </c>
      <c r="B63" s="7">
        <v>2506615</v>
      </c>
      <c r="C63" s="8" t="s">
        <v>89</v>
      </c>
      <c r="D63" s="9" t="s">
        <v>14</v>
      </c>
      <c r="E63" s="9" t="s">
        <v>14</v>
      </c>
      <c r="F63" s="10">
        <v>3.5868055555555556E-2</v>
      </c>
      <c r="G63" s="12"/>
      <c r="H63" s="117"/>
      <c r="I63" s="117"/>
      <c r="J63" s="118"/>
      <c r="K63" s="118"/>
      <c r="L63" s="118"/>
      <c r="M63" s="118"/>
      <c r="N63" s="118"/>
      <c r="O63" s="118"/>
      <c r="P63" s="118"/>
      <c r="Q63" s="118"/>
      <c r="R63" s="118"/>
      <c r="S63" s="118"/>
      <c r="T63" s="118"/>
      <c r="U63" s="118"/>
      <c r="V63" s="118"/>
      <c r="W63" s="118"/>
      <c r="X63" s="118"/>
      <c r="Y63" s="118"/>
      <c r="Z63" s="118"/>
      <c r="AA63" s="118"/>
      <c r="AB63" s="118"/>
      <c r="AC63" s="118"/>
      <c r="AD63" s="118"/>
      <c r="AE63" s="118"/>
      <c r="AF63" s="118"/>
      <c r="AG63" s="118"/>
      <c r="AH63" s="118"/>
      <c r="AI63" s="118"/>
      <c r="AJ63" s="118"/>
      <c r="AK63" s="118"/>
      <c r="AL63" s="118"/>
      <c r="AM63" s="118"/>
      <c r="AN63" s="118"/>
      <c r="AO63" s="118"/>
      <c r="AP63" s="118"/>
      <c r="AQ63" s="118"/>
      <c r="AR63" s="118"/>
      <c r="AS63" s="118"/>
      <c r="AT63" s="118"/>
      <c r="AU63" s="118"/>
      <c r="AV63" s="118"/>
      <c r="AW63" s="118"/>
      <c r="AX63" s="118"/>
      <c r="AY63" s="118"/>
      <c r="AZ63" s="118"/>
    </row>
    <row r="64" spans="1:52">
      <c r="A64" s="15" t="s">
        <v>80</v>
      </c>
      <c r="B64" s="7">
        <v>4429558</v>
      </c>
      <c r="C64" s="8" t="s">
        <v>90</v>
      </c>
      <c r="D64" s="9" t="s">
        <v>37</v>
      </c>
      <c r="E64" s="9" t="s">
        <v>14</v>
      </c>
      <c r="F64" s="10">
        <v>1.1435185185185185E-2</v>
      </c>
      <c r="G64" s="12"/>
      <c r="H64" s="117"/>
      <c r="I64" s="117"/>
      <c r="J64" s="118"/>
      <c r="K64" s="118"/>
      <c r="L64" s="118"/>
      <c r="M64" s="118"/>
      <c r="N64" s="118"/>
      <c r="O64" s="118"/>
      <c r="P64" s="118"/>
      <c r="Q64" s="118"/>
      <c r="R64" s="118"/>
      <c r="S64" s="118"/>
      <c r="T64" s="118"/>
      <c r="U64" s="118"/>
      <c r="V64" s="118"/>
      <c r="W64" s="118"/>
      <c r="X64" s="118"/>
      <c r="Y64" s="118"/>
      <c r="Z64" s="118"/>
      <c r="AA64" s="118"/>
      <c r="AB64" s="118"/>
      <c r="AC64" s="118"/>
      <c r="AD64" s="118"/>
      <c r="AE64" s="118"/>
      <c r="AF64" s="118"/>
      <c r="AG64" s="118"/>
      <c r="AH64" s="118"/>
      <c r="AI64" s="118"/>
      <c r="AJ64" s="118"/>
      <c r="AK64" s="118"/>
      <c r="AL64" s="118"/>
      <c r="AM64" s="118"/>
      <c r="AN64" s="118"/>
      <c r="AO64" s="118"/>
      <c r="AP64" s="118"/>
      <c r="AQ64" s="118"/>
      <c r="AR64" s="118"/>
      <c r="AS64" s="118"/>
      <c r="AT64" s="118"/>
      <c r="AU64" s="118"/>
      <c r="AV64" s="118"/>
      <c r="AW64" s="118"/>
      <c r="AX64" s="118"/>
      <c r="AY64" s="118"/>
      <c r="AZ64" s="118"/>
    </row>
    <row r="65" spans="1:52">
      <c r="A65" s="5" t="s">
        <v>80</v>
      </c>
      <c r="B65" s="7">
        <v>4362152</v>
      </c>
      <c r="C65" s="8" t="s">
        <v>91</v>
      </c>
      <c r="D65" s="9" t="s">
        <v>37</v>
      </c>
      <c r="E65" s="9" t="s">
        <v>14</v>
      </c>
      <c r="F65" s="10">
        <v>5.2546296296296299E-3</v>
      </c>
      <c r="G65" s="12"/>
      <c r="H65" s="117"/>
      <c r="I65" s="117"/>
      <c r="J65" s="118"/>
      <c r="K65" s="118"/>
      <c r="L65" s="118"/>
      <c r="M65" s="118"/>
      <c r="N65" s="118"/>
      <c r="O65" s="118"/>
      <c r="P65" s="118"/>
      <c r="Q65" s="118"/>
      <c r="R65" s="118"/>
      <c r="S65" s="118"/>
      <c r="T65" s="118"/>
      <c r="U65" s="118"/>
      <c r="V65" s="118"/>
      <c r="W65" s="118"/>
      <c r="X65" s="118"/>
      <c r="Y65" s="118"/>
      <c r="Z65" s="118"/>
      <c r="AA65" s="118"/>
      <c r="AB65" s="118"/>
      <c r="AC65" s="118"/>
      <c r="AD65" s="118"/>
      <c r="AE65" s="118"/>
      <c r="AF65" s="118"/>
      <c r="AG65" s="118"/>
      <c r="AH65" s="118"/>
      <c r="AI65" s="118"/>
      <c r="AJ65" s="118"/>
      <c r="AK65" s="118"/>
      <c r="AL65" s="118"/>
      <c r="AM65" s="118"/>
      <c r="AN65" s="118"/>
      <c r="AO65" s="118"/>
      <c r="AP65" s="118"/>
      <c r="AQ65" s="118"/>
      <c r="AR65" s="118"/>
      <c r="AS65" s="118"/>
      <c r="AT65" s="118"/>
      <c r="AU65" s="118"/>
      <c r="AV65" s="118"/>
      <c r="AW65" s="118"/>
      <c r="AX65" s="118"/>
      <c r="AY65" s="118"/>
      <c r="AZ65" s="118"/>
    </row>
    <row r="66" spans="1:52">
      <c r="A66" s="5" t="s">
        <v>80</v>
      </c>
      <c r="B66" s="7">
        <v>2449236</v>
      </c>
      <c r="C66" s="8" t="s">
        <v>92</v>
      </c>
      <c r="D66" s="9" t="s">
        <v>14</v>
      </c>
      <c r="E66" s="9" t="s">
        <v>52</v>
      </c>
      <c r="F66" s="10">
        <v>9.9189814814814817E-3</v>
      </c>
      <c r="G66" s="12"/>
      <c r="H66" s="117"/>
      <c r="I66" s="117"/>
      <c r="J66" s="118"/>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18"/>
      <c r="AH66" s="118"/>
      <c r="AI66" s="118"/>
      <c r="AJ66" s="118"/>
      <c r="AK66" s="118"/>
      <c r="AL66" s="118"/>
      <c r="AM66" s="118"/>
      <c r="AN66" s="118"/>
      <c r="AO66" s="118"/>
      <c r="AP66" s="118"/>
      <c r="AQ66" s="118"/>
      <c r="AR66" s="118"/>
      <c r="AS66" s="118"/>
      <c r="AT66" s="118"/>
      <c r="AU66" s="118"/>
      <c r="AV66" s="118"/>
      <c r="AW66" s="118"/>
      <c r="AX66" s="118"/>
      <c r="AY66" s="118"/>
      <c r="AZ66" s="118"/>
    </row>
    <row r="67" spans="1:52">
      <c r="A67" s="5" t="s">
        <v>80</v>
      </c>
      <c r="B67" s="7">
        <v>4457427</v>
      </c>
      <c r="C67" s="8" t="s">
        <v>55</v>
      </c>
      <c r="D67" s="9" t="s">
        <v>14</v>
      </c>
      <c r="E67" s="9" t="s">
        <v>52</v>
      </c>
      <c r="F67" s="10">
        <v>3.9664351851851853E-2</v>
      </c>
      <c r="G67" s="12"/>
      <c r="H67" s="117"/>
      <c r="I67" s="117"/>
      <c r="J67" s="118"/>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18"/>
      <c r="AH67" s="118"/>
      <c r="AI67" s="118"/>
      <c r="AJ67" s="118"/>
      <c r="AK67" s="118"/>
      <c r="AL67" s="118"/>
      <c r="AM67" s="118"/>
      <c r="AN67" s="118"/>
      <c r="AO67" s="118"/>
      <c r="AP67" s="118"/>
      <c r="AQ67" s="118"/>
      <c r="AR67" s="118"/>
      <c r="AS67" s="118"/>
      <c r="AT67" s="118"/>
      <c r="AU67" s="118"/>
      <c r="AV67" s="118"/>
      <c r="AW67" s="118"/>
      <c r="AX67" s="118"/>
      <c r="AY67" s="118"/>
      <c r="AZ67" s="118"/>
    </row>
    <row r="68" spans="1:52">
      <c r="A68" s="5" t="s">
        <v>80</v>
      </c>
      <c r="B68" s="7">
        <v>4484232</v>
      </c>
      <c r="C68" s="8" t="s">
        <v>93</v>
      </c>
      <c r="D68" s="9" t="s">
        <v>14</v>
      </c>
      <c r="E68" s="9" t="s">
        <v>52</v>
      </c>
      <c r="F68" s="10">
        <v>2.1527777777777778E-2</v>
      </c>
      <c r="G68" s="12"/>
      <c r="H68" s="117"/>
      <c r="I68" s="117"/>
      <c r="J68" s="118"/>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18"/>
      <c r="AH68" s="118"/>
      <c r="AI68" s="118"/>
      <c r="AJ68" s="118"/>
      <c r="AK68" s="118"/>
      <c r="AL68" s="118"/>
      <c r="AM68" s="118"/>
      <c r="AN68" s="118"/>
      <c r="AO68" s="118"/>
      <c r="AP68" s="118"/>
      <c r="AQ68" s="118"/>
      <c r="AR68" s="118"/>
      <c r="AS68" s="118"/>
      <c r="AT68" s="118"/>
      <c r="AU68" s="118"/>
      <c r="AV68" s="118"/>
      <c r="AW68" s="118"/>
      <c r="AX68" s="118"/>
      <c r="AY68" s="118"/>
      <c r="AZ68" s="118"/>
    </row>
    <row r="69" spans="1:52">
      <c r="A69" s="5" t="s">
        <v>80</v>
      </c>
      <c r="B69" s="7">
        <v>2448227</v>
      </c>
      <c r="C69" s="8" t="s">
        <v>94</v>
      </c>
      <c r="D69" s="9" t="s">
        <v>14</v>
      </c>
      <c r="E69" s="9" t="s">
        <v>52</v>
      </c>
      <c r="F69" s="10">
        <v>3.2384259259259258E-2</v>
      </c>
      <c r="G69" s="12"/>
      <c r="H69" s="117"/>
      <c r="I69" s="117"/>
      <c r="J69" s="118"/>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18"/>
      <c r="AH69" s="118"/>
      <c r="AI69" s="118"/>
      <c r="AJ69" s="118"/>
      <c r="AK69" s="118"/>
      <c r="AL69" s="118"/>
      <c r="AM69" s="118"/>
      <c r="AN69" s="118"/>
      <c r="AO69" s="118"/>
      <c r="AP69" s="118"/>
      <c r="AQ69" s="118"/>
      <c r="AR69" s="118"/>
      <c r="AS69" s="118"/>
      <c r="AT69" s="118"/>
      <c r="AU69" s="118"/>
      <c r="AV69" s="118"/>
      <c r="AW69" s="118"/>
      <c r="AX69" s="118"/>
      <c r="AY69" s="118"/>
      <c r="AZ69" s="118"/>
    </row>
    <row r="70" spans="1:52">
      <c r="A70" s="5" t="s">
        <v>80</v>
      </c>
      <c r="B70" s="7">
        <v>4358565</v>
      </c>
      <c r="C70" s="8" t="s">
        <v>95</v>
      </c>
      <c r="D70" s="9" t="s">
        <v>14</v>
      </c>
      <c r="E70" s="9" t="s">
        <v>52</v>
      </c>
      <c r="F70" s="10">
        <v>1.2488425925925925E-2</v>
      </c>
      <c r="G70" s="12"/>
      <c r="H70" s="117"/>
      <c r="I70" s="117"/>
      <c r="J70" s="118"/>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118"/>
      <c r="AY70" s="118"/>
      <c r="AZ70" s="118"/>
    </row>
    <row r="71" spans="1:52">
      <c r="A71" s="15" t="s">
        <v>80</v>
      </c>
      <c r="B71" s="7">
        <v>3080817</v>
      </c>
      <c r="C71" s="8" t="s">
        <v>96</v>
      </c>
      <c r="D71" s="9" t="s">
        <v>14</v>
      </c>
      <c r="E71" s="9" t="s">
        <v>52</v>
      </c>
      <c r="F71" s="10">
        <v>2.5150462962962961E-2</v>
      </c>
      <c r="G71" s="12"/>
      <c r="H71" s="117"/>
      <c r="I71" s="117"/>
      <c r="J71" s="118"/>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18"/>
      <c r="AH71" s="118"/>
      <c r="AI71" s="118"/>
      <c r="AJ71" s="118"/>
      <c r="AK71" s="118"/>
      <c r="AL71" s="118"/>
      <c r="AM71" s="118"/>
      <c r="AN71" s="118"/>
      <c r="AO71" s="118"/>
      <c r="AP71" s="118"/>
      <c r="AQ71" s="118"/>
      <c r="AR71" s="118"/>
      <c r="AS71" s="118"/>
      <c r="AT71" s="118"/>
      <c r="AU71" s="118"/>
      <c r="AV71" s="118"/>
      <c r="AW71" s="118"/>
      <c r="AX71" s="118"/>
      <c r="AY71" s="118"/>
      <c r="AZ71" s="118"/>
    </row>
    <row r="72" spans="1:52">
      <c r="A72" s="5" t="s">
        <v>80</v>
      </c>
      <c r="B72" s="7">
        <v>2478221</v>
      </c>
      <c r="C72" s="8" t="s">
        <v>97</v>
      </c>
      <c r="D72" s="9" t="s">
        <v>14</v>
      </c>
      <c r="E72" s="9" t="s">
        <v>52</v>
      </c>
      <c r="F72" s="10">
        <v>3.4675925925925923E-2</v>
      </c>
      <c r="G72" s="12"/>
      <c r="H72" s="117"/>
      <c r="I72" s="117"/>
      <c r="J72" s="118"/>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18"/>
      <c r="AH72" s="118"/>
      <c r="AI72" s="118"/>
      <c r="AJ72" s="118"/>
      <c r="AK72" s="118"/>
      <c r="AL72" s="118"/>
      <c r="AM72" s="118"/>
      <c r="AN72" s="118"/>
      <c r="AO72" s="118"/>
      <c r="AP72" s="118"/>
      <c r="AQ72" s="118"/>
      <c r="AR72" s="118"/>
      <c r="AS72" s="118"/>
      <c r="AT72" s="118"/>
      <c r="AU72" s="118"/>
      <c r="AV72" s="118"/>
      <c r="AW72" s="118"/>
      <c r="AX72" s="118"/>
      <c r="AY72" s="118"/>
      <c r="AZ72" s="118"/>
    </row>
    <row r="73" spans="1:52">
      <c r="A73" s="5" t="s">
        <v>80</v>
      </c>
      <c r="B73" s="7">
        <v>2497065</v>
      </c>
      <c r="C73" s="8" t="s">
        <v>98</v>
      </c>
      <c r="D73" s="9" t="s">
        <v>14</v>
      </c>
      <c r="E73" s="9" t="s">
        <v>52</v>
      </c>
      <c r="F73" s="10">
        <v>3.8888888888888888E-3</v>
      </c>
      <c r="G73" s="12"/>
      <c r="H73" s="117"/>
      <c r="I73" s="117"/>
      <c r="J73" s="118"/>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18"/>
      <c r="AH73" s="118"/>
      <c r="AI73" s="118"/>
      <c r="AJ73" s="118"/>
      <c r="AK73" s="118"/>
      <c r="AL73" s="118"/>
      <c r="AM73" s="118"/>
      <c r="AN73" s="118"/>
      <c r="AO73" s="118"/>
      <c r="AP73" s="118"/>
      <c r="AQ73" s="118"/>
      <c r="AR73" s="118"/>
      <c r="AS73" s="118"/>
      <c r="AT73" s="118"/>
      <c r="AU73" s="118"/>
      <c r="AV73" s="118"/>
      <c r="AW73" s="118"/>
      <c r="AX73" s="118"/>
      <c r="AY73" s="118"/>
      <c r="AZ73" s="118"/>
    </row>
    <row r="74" spans="1:52">
      <c r="A74" s="5" t="s">
        <v>80</v>
      </c>
      <c r="B74" s="7">
        <v>4359671</v>
      </c>
      <c r="C74" s="8" t="s">
        <v>99</v>
      </c>
      <c r="D74" s="9" t="s">
        <v>14</v>
      </c>
      <c r="E74" s="9" t="s">
        <v>52</v>
      </c>
      <c r="F74" s="10">
        <v>1.5081018518518518E-2</v>
      </c>
      <c r="G74" s="12"/>
      <c r="H74" s="117"/>
      <c r="I74" s="117"/>
      <c r="J74" s="118"/>
      <c r="K74" s="118"/>
      <c r="L74" s="118"/>
      <c r="M74" s="118"/>
      <c r="N74" s="118"/>
      <c r="O74" s="118"/>
      <c r="P74" s="118"/>
      <c r="Q74" s="118"/>
      <c r="R74" s="118"/>
      <c r="S74" s="118"/>
      <c r="T74" s="118"/>
      <c r="U74" s="118"/>
      <c r="V74" s="118"/>
      <c r="W74" s="118"/>
      <c r="X74" s="118"/>
      <c r="Y74" s="118"/>
      <c r="Z74" s="118"/>
      <c r="AA74" s="118"/>
      <c r="AB74" s="118"/>
      <c r="AC74" s="118"/>
      <c r="AD74" s="118"/>
      <c r="AE74" s="118"/>
      <c r="AF74" s="118"/>
      <c r="AG74" s="118"/>
      <c r="AH74" s="118"/>
      <c r="AI74" s="118"/>
      <c r="AJ74" s="118"/>
      <c r="AK74" s="118"/>
      <c r="AL74" s="118"/>
      <c r="AM74" s="118"/>
      <c r="AN74" s="118"/>
      <c r="AO74" s="118"/>
      <c r="AP74" s="118"/>
      <c r="AQ74" s="118"/>
      <c r="AR74" s="118"/>
      <c r="AS74" s="118"/>
      <c r="AT74" s="118"/>
      <c r="AU74" s="118"/>
      <c r="AV74" s="118"/>
      <c r="AW74" s="118"/>
      <c r="AX74" s="118"/>
      <c r="AY74" s="118"/>
      <c r="AZ74" s="118"/>
    </row>
    <row r="75" spans="1:52">
      <c r="A75" s="5" t="s">
        <v>80</v>
      </c>
      <c r="B75" s="7">
        <v>3087738</v>
      </c>
      <c r="C75" s="8" t="s">
        <v>100</v>
      </c>
      <c r="D75" s="9" t="s">
        <v>37</v>
      </c>
      <c r="E75" s="9" t="s">
        <v>66</v>
      </c>
      <c r="F75" s="10">
        <v>3.5960648148148151E-2</v>
      </c>
      <c r="G75" s="12"/>
      <c r="H75" s="117"/>
      <c r="I75" s="117"/>
      <c r="J75" s="117"/>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row>
    <row r="76" spans="1:52">
      <c r="A76" s="5" t="s">
        <v>80</v>
      </c>
      <c r="B76" s="7">
        <v>4400561</v>
      </c>
      <c r="C76" s="8" t="s">
        <v>67</v>
      </c>
      <c r="D76" s="9" t="s">
        <v>49</v>
      </c>
      <c r="E76" s="9" t="s">
        <v>66</v>
      </c>
      <c r="F76" s="10">
        <v>3.4861111111111114E-2</v>
      </c>
      <c r="G76" s="12"/>
      <c r="H76" s="117"/>
      <c r="I76" s="117"/>
      <c r="J76" s="117"/>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row>
    <row r="77" spans="1:52">
      <c r="A77" s="5" t="s">
        <v>80</v>
      </c>
      <c r="B77" s="7">
        <v>3898086</v>
      </c>
      <c r="C77" s="8" t="s">
        <v>101</v>
      </c>
      <c r="D77" s="9" t="s">
        <v>49</v>
      </c>
      <c r="E77" s="9" t="s">
        <v>69</v>
      </c>
      <c r="F77" s="10">
        <v>5.2199074074074075E-3</v>
      </c>
      <c r="G77" s="12"/>
      <c r="H77" s="117"/>
      <c r="I77" s="117"/>
      <c r="J77" s="117"/>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row>
    <row r="78" spans="1:52">
      <c r="A78" s="5" t="s">
        <v>80</v>
      </c>
      <c r="B78" s="7">
        <v>4368135</v>
      </c>
      <c r="C78" s="8" t="s">
        <v>102</v>
      </c>
      <c r="D78" s="9" t="s">
        <v>75</v>
      </c>
      <c r="E78" s="9" t="s">
        <v>78</v>
      </c>
      <c r="F78" s="10">
        <v>2.6053240740740741E-2</v>
      </c>
      <c r="G78" s="12"/>
      <c r="H78" s="117"/>
      <c r="I78" s="117"/>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row>
    <row r="79" spans="1:52">
      <c r="A79" s="5" t="s">
        <v>103</v>
      </c>
      <c r="B79" s="6" t="s">
        <v>8</v>
      </c>
      <c r="C79" s="116" t="s">
        <v>9</v>
      </c>
      <c r="D79" s="6" t="s">
        <v>3</v>
      </c>
      <c r="E79" s="6" t="s">
        <v>10</v>
      </c>
      <c r="F79" s="6" t="s">
        <v>11</v>
      </c>
      <c r="G79" s="6" t="s">
        <v>12</v>
      </c>
      <c r="H79" s="117"/>
      <c r="I79" s="117"/>
      <c r="J79" s="119"/>
      <c r="K79" s="119"/>
      <c r="L79" s="119"/>
      <c r="M79" s="119"/>
      <c r="N79" s="119"/>
      <c r="O79" s="119"/>
      <c r="P79" s="119"/>
      <c r="Q79" s="119"/>
      <c r="R79" s="119"/>
      <c r="S79" s="119"/>
      <c r="T79" s="119"/>
      <c r="U79" s="119"/>
      <c r="V79" s="119"/>
      <c r="W79" s="119"/>
      <c r="X79" s="119"/>
      <c r="Y79" s="119"/>
      <c r="Z79" s="119"/>
      <c r="AA79" s="119"/>
      <c r="AB79" s="119"/>
      <c r="AC79" s="119"/>
      <c r="AD79" s="119"/>
      <c r="AE79" s="119"/>
      <c r="AF79" s="119"/>
      <c r="AG79" s="119"/>
      <c r="AH79" s="119"/>
      <c r="AI79" s="119"/>
      <c r="AJ79" s="119"/>
      <c r="AK79" s="119"/>
      <c r="AL79" s="119"/>
      <c r="AM79" s="119"/>
      <c r="AN79" s="119"/>
      <c r="AO79" s="119"/>
      <c r="AP79" s="119"/>
      <c r="AQ79" s="119"/>
      <c r="AR79" s="119"/>
      <c r="AS79" s="119"/>
      <c r="AT79" s="119"/>
      <c r="AU79" s="119"/>
      <c r="AV79" s="119"/>
      <c r="AW79" s="119"/>
      <c r="AX79" s="119"/>
      <c r="AY79" s="119"/>
      <c r="AZ79" s="119"/>
    </row>
    <row r="80" spans="1:52">
      <c r="A80" s="5" t="s">
        <v>103</v>
      </c>
      <c r="B80" s="7">
        <v>4577112</v>
      </c>
      <c r="C80" s="8" t="s">
        <v>104</v>
      </c>
      <c r="D80" s="9" t="s">
        <v>14</v>
      </c>
      <c r="E80" s="9" t="s">
        <v>14</v>
      </c>
      <c r="F80" s="10">
        <v>1.5023148148148148E-2</v>
      </c>
      <c r="G80" s="8" t="s">
        <v>105</v>
      </c>
      <c r="H80" s="117"/>
      <c r="I80" s="117"/>
      <c r="J80" s="119"/>
      <c r="K80" s="119"/>
      <c r="L80" s="119"/>
      <c r="M80" s="119"/>
      <c r="N80" s="119"/>
      <c r="O80" s="119"/>
      <c r="P80" s="119"/>
      <c r="Q80" s="119"/>
      <c r="R80" s="119"/>
      <c r="S80" s="119"/>
      <c r="T80" s="119"/>
      <c r="U80" s="119"/>
      <c r="V80" s="119"/>
      <c r="W80" s="119"/>
      <c r="X80" s="119"/>
      <c r="Y80" s="119"/>
      <c r="Z80" s="119"/>
      <c r="AA80" s="119"/>
      <c r="AB80" s="119"/>
      <c r="AC80" s="119"/>
      <c r="AD80" s="119"/>
      <c r="AE80" s="119"/>
      <c r="AF80" s="119"/>
      <c r="AG80" s="119"/>
      <c r="AH80" s="119"/>
      <c r="AI80" s="119"/>
      <c r="AJ80" s="119"/>
      <c r="AK80" s="119"/>
      <c r="AL80" s="119"/>
      <c r="AM80" s="119"/>
      <c r="AN80" s="119"/>
      <c r="AO80" s="119"/>
      <c r="AP80" s="119"/>
      <c r="AQ80" s="119"/>
      <c r="AR80" s="119"/>
      <c r="AS80" s="119"/>
      <c r="AT80" s="119"/>
      <c r="AU80" s="119"/>
      <c r="AV80" s="119"/>
      <c r="AW80" s="119"/>
      <c r="AX80" s="119"/>
      <c r="AY80" s="119"/>
      <c r="AZ80" s="119"/>
    </row>
    <row r="81" spans="1:52">
      <c r="A81" s="5" t="s">
        <v>103</v>
      </c>
      <c r="B81" s="7">
        <v>2716023</v>
      </c>
      <c r="C81" s="8" t="s">
        <v>106</v>
      </c>
      <c r="D81" s="9" t="s">
        <v>14</v>
      </c>
      <c r="E81" s="9" t="s">
        <v>14</v>
      </c>
      <c r="F81" s="10">
        <v>4.0520833333333332E-2</v>
      </c>
      <c r="G81" s="8" t="s">
        <v>107</v>
      </c>
      <c r="H81" s="117"/>
      <c r="I81" s="117"/>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row>
    <row r="82" spans="1:52">
      <c r="A82" s="5" t="s">
        <v>103</v>
      </c>
      <c r="B82" s="7">
        <v>5906038</v>
      </c>
      <c r="C82" s="8" t="s">
        <v>108</v>
      </c>
      <c r="D82" s="9" t="s">
        <v>14</v>
      </c>
      <c r="E82" s="9" t="s">
        <v>14</v>
      </c>
      <c r="F82" s="10">
        <v>8.2870370370370372E-3</v>
      </c>
      <c r="G82" s="8" t="s">
        <v>109</v>
      </c>
      <c r="H82" s="117"/>
      <c r="I82" s="117"/>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19"/>
      <c r="AG82" s="119"/>
      <c r="AH82" s="119"/>
      <c r="AI82" s="119"/>
      <c r="AJ82" s="119"/>
      <c r="AK82" s="119"/>
      <c r="AL82" s="119"/>
      <c r="AM82" s="119"/>
      <c r="AN82" s="119"/>
      <c r="AO82" s="119"/>
      <c r="AP82" s="119"/>
      <c r="AQ82" s="119"/>
      <c r="AR82" s="119"/>
      <c r="AS82" s="119"/>
      <c r="AT82" s="119"/>
      <c r="AU82" s="119"/>
      <c r="AV82" s="119"/>
      <c r="AW82" s="119"/>
      <c r="AX82" s="119"/>
      <c r="AY82" s="119"/>
      <c r="AZ82" s="119"/>
    </row>
    <row r="83" spans="1:52">
      <c r="A83" s="5" t="s">
        <v>103</v>
      </c>
      <c r="B83" s="7">
        <v>3809072</v>
      </c>
      <c r="C83" s="8" t="s">
        <v>110</v>
      </c>
      <c r="D83" s="9" t="s">
        <v>14</v>
      </c>
      <c r="E83" s="9" t="s">
        <v>14</v>
      </c>
      <c r="F83" s="10">
        <v>1.1678240740740741E-2</v>
      </c>
      <c r="G83" s="8" t="s">
        <v>111</v>
      </c>
      <c r="H83" s="117"/>
      <c r="I83" s="117"/>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row>
    <row r="84" spans="1:52">
      <c r="A84" s="5" t="s">
        <v>103</v>
      </c>
      <c r="B84" s="7">
        <v>3907079</v>
      </c>
      <c r="C84" s="8" t="s">
        <v>112</v>
      </c>
      <c r="D84" s="9" t="s">
        <v>14</v>
      </c>
      <c r="E84" s="9" t="s">
        <v>14</v>
      </c>
      <c r="F84" s="10">
        <v>1.8530092592592591E-2</v>
      </c>
      <c r="G84" s="8" t="s">
        <v>113</v>
      </c>
      <c r="H84" s="117"/>
      <c r="I84" s="117"/>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19"/>
      <c r="AG84" s="119"/>
      <c r="AH84" s="119"/>
      <c r="AI84" s="119"/>
      <c r="AJ84" s="119"/>
      <c r="AK84" s="119"/>
      <c r="AL84" s="119"/>
      <c r="AM84" s="119"/>
      <c r="AN84" s="119"/>
      <c r="AO84" s="119"/>
      <c r="AP84" s="119"/>
      <c r="AQ84" s="119"/>
      <c r="AR84" s="119"/>
      <c r="AS84" s="119"/>
      <c r="AT84" s="119"/>
      <c r="AU84" s="119"/>
      <c r="AV84" s="119"/>
      <c r="AW84" s="119"/>
      <c r="AX84" s="119"/>
      <c r="AY84" s="119"/>
      <c r="AZ84" s="119"/>
    </row>
    <row r="85" spans="1:52">
      <c r="A85" s="5" t="s">
        <v>103</v>
      </c>
      <c r="B85" s="7">
        <v>3810137</v>
      </c>
      <c r="C85" s="8" t="s">
        <v>114</v>
      </c>
      <c r="D85" s="9" t="s">
        <v>14</v>
      </c>
      <c r="E85" s="9" t="s">
        <v>14</v>
      </c>
      <c r="F85" s="10">
        <v>2.5787037037037035E-2</v>
      </c>
      <c r="G85" s="8" t="s">
        <v>115</v>
      </c>
      <c r="H85" s="117"/>
      <c r="I85" s="117"/>
      <c r="J85" s="119"/>
      <c r="K85" s="119"/>
      <c r="L85" s="119"/>
      <c r="M85" s="119"/>
      <c r="N85" s="119"/>
      <c r="O85" s="119"/>
      <c r="P85" s="119"/>
      <c r="Q85" s="119"/>
      <c r="R85" s="119"/>
      <c r="S85" s="119"/>
      <c r="T85" s="119"/>
      <c r="U85" s="119"/>
      <c r="V85" s="119"/>
      <c r="W85" s="119"/>
      <c r="X85" s="119"/>
      <c r="Y85" s="119"/>
      <c r="Z85" s="119"/>
      <c r="AA85" s="119"/>
      <c r="AB85" s="119"/>
      <c r="AC85" s="119"/>
      <c r="AD85" s="119"/>
      <c r="AE85" s="119"/>
      <c r="AF85" s="119"/>
      <c r="AG85" s="119"/>
      <c r="AH85" s="119"/>
      <c r="AI85" s="119"/>
      <c r="AJ85" s="119"/>
      <c r="AK85" s="119"/>
      <c r="AL85" s="119"/>
      <c r="AM85" s="119"/>
      <c r="AN85" s="119"/>
      <c r="AO85" s="119"/>
      <c r="AP85" s="119"/>
      <c r="AQ85" s="119"/>
      <c r="AR85" s="119"/>
      <c r="AS85" s="119"/>
      <c r="AT85" s="119"/>
      <c r="AU85" s="119"/>
      <c r="AV85" s="119"/>
      <c r="AW85" s="119"/>
      <c r="AX85" s="119"/>
      <c r="AY85" s="119"/>
      <c r="AZ85" s="119"/>
    </row>
    <row r="86" spans="1:52">
      <c r="A86" s="5" t="s">
        <v>103</v>
      </c>
      <c r="B86" s="7">
        <v>3899150</v>
      </c>
      <c r="C86" s="8" t="s">
        <v>116</v>
      </c>
      <c r="D86" s="9" t="s">
        <v>14</v>
      </c>
      <c r="E86" s="9" t="s">
        <v>14</v>
      </c>
      <c r="F86" s="10">
        <v>4.1145833333333333E-2</v>
      </c>
      <c r="G86" s="8" t="s">
        <v>117</v>
      </c>
      <c r="H86" s="117"/>
      <c r="I86" s="117"/>
      <c r="J86" s="119"/>
      <c r="K86" s="119"/>
      <c r="L86" s="119"/>
      <c r="M86" s="119"/>
      <c r="N86" s="119"/>
      <c r="O86" s="119"/>
      <c r="P86" s="119"/>
      <c r="Q86" s="119"/>
      <c r="R86" s="119"/>
      <c r="S86" s="119"/>
      <c r="T86" s="119"/>
      <c r="U86" s="119"/>
      <c r="V86" s="119"/>
      <c r="W86" s="119"/>
      <c r="X86" s="119"/>
      <c r="Y86" s="119"/>
      <c r="Z86" s="119"/>
      <c r="AA86" s="119"/>
      <c r="AB86" s="119"/>
      <c r="AC86" s="119"/>
      <c r="AD86" s="119"/>
      <c r="AE86" s="119"/>
      <c r="AF86" s="119"/>
      <c r="AG86" s="119"/>
      <c r="AH86" s="119"/>
      <c r="AI86" s="119"/>
      <c r="AJ86" s="119"/>
      <c r="AK86" s="119"/>
      <c r="AL86" s="119"/>
      <c r="AM86" s="119"/>
      <c r="AN86" s="119"/>
      <c r="AO86" s="119"/>
      <c r="AP86" s="119"/>
      <c r="AQ86" s="119"/>
      <c r="AR86" s="119"/>
      <c r="AS86" s="119"/>
      <c r="AT86" s="119"/>
      <c r="AU86" s="119"/>
      <c r="AV86" s="119"/>
      <c r="AW86" s="119"/>
      <c r="AX86" s="119"/>
      <c r="AY86" s="119"/>
      <c r="AZ86" s="119"/>
    </row>
    <row r="87" spans="1:52">
      <c r="A87" s="5" t="s">
        <v>103</v>
      </c>
      <c r="B87" s="7">
        <v>4434625</v>
      </c>
      <c r="C87" s="8" t="s">
        <v>118</v>
      </c>
      <c r="D87" s="9" t="s">
        <v>37</v>
      </c>
      <c r="E87" s="9" t="s">
        <v>14</v>
      </c>
      <c r="F87" s="10">
        <v>4.6388888888888889E-2</v>
      </c>
      <c r="G87" s="8" t="s">
        <v>119</v>
      </c>
      <c r="H87" s="117"/>
      <c r="I87" s="117"/>
      <c r="J87" s="119"/>
      <c r="K87" s="119"/>
      <c r="L87" s="119"/>
      <c r="M87" s="119"/>
      <c r="N87" s="119"/>
      <c r="O87" s="119"/>
      <c r="P87" s="119"/>
      <c r="Q87" s="119"/>
      <c r="R87" s="119"/>
      <c r="S87" s="119"/>
      <c r="T87" s="119"/>
      <c r="U87" s="119"/>
      <c r="V87" s="119"/>
      <c r="W87" s="119"/>
      <c r="X87" s="119"/>
      <c r="Y87" s="119"/>
      <c r="Z87" s="119"/>
      <c r="AA87" s="119"/>
      <c r="AB87" s="119"/>
      <c r="AC87" s="119"/>
      <c r="AD87" s="119"/>
      <c r="AE87" s="119"/>
      <c r="AF87" s="119"/>
      <c r="AG87" s="119"/>
      <c r="AH87" s="119"/>
      <c r="AI87" s="119"/>
      <c r="AJ87" s="119"/>
      <c r="AK87" s="119"/>
      <c r="AL87" s="119"/>
      <c r="AM87" s="119"/>
      <c r="AN87" s="119"/>
      <c r="AO87" s="119"/>
      <c r="AP87" s="119"/>
      <c r="AQ87" s="119"/>
      <c r="AR87" s="119"/>
      <c r="AS87" s="119"/>
      <c r="AT87" s="119"/>
      <c r="AU87" s="119"/>
      <c r="AV87" s="119"/>
      <c r="AW87" s="119"/>
      <c r="AX87" s="119"/>
      <c r="AY87" s="119"/>
      <c r="AZ87" s="119"/>
    </row>
    <row r="88" spans="1:52">
      <c r="A88" s="5" t="s">
        <v>103</v>
      </c>
      <c r="B88" s="7">
        <v>4427627</v>
      </c>
      <c r="C88" s="8" t="s">
        <v>120</v>
      </c>
      <c r="D88" s="9" t="s">
        <v>37</v>
      </c>
      <c r="E88" s="9" t="s">
        <v>14</v>
      </c>
      <c r="F88" s="10">
        <v>1.3310185185185185E-2</v>
      </c>
      <c r="G88" s="8" t="s">
        <v>121</v>
      </c>
      <c r="H88" s="117"/>
      <c r="I88" s="117"/>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row>
    <row r="89" spans="1:52">
      <c r="A89" s="5" t="s">
        <v>103</v>
      </c>
      <c r="B89" s="7">
        <v>4434626</v>
      </c>
      <c r="C89" s="8" t="s">
        <v>122</v>
      </c>
      <c r="D89" s="9" t="s">
        <v>37</v>
      </c>
      <c r="E89" s="9" t="s">
        <v>14</v>
      </c>
      <c r="F89" s="10">
        <v>4.9733796296296297E-2</v>
      </c>
      <c r="G89" s="8" t="s">
        <v>123</v>
      </c>
      <c r="H89" s="117"/>
      <c r="I89" s="117"/>
      <c r="J89" s="119"/>
      <c r="K89" s="119"/>
      <c r="L89" s="119"/>
      <c r="M89" s="119"/>
      <c r="N89" s="119"/>
      <c r="O89" s="119"/>
      <c r="P89" s="119"/>
      <c r="Q89" s="119"/>
      <c r="R89" s="119"/>
      <c r="S89" s="119"/>
      <c r="T89" s="119"/>
      <c r="U89" s="119"/>
      <c r="V89" s="119"/>
      <c r="W89" s="119"/>
      <c r="X89" s="119"/>
      <c r="Y89" s="119"/>
      <c r="Z89" s="119"/>
      <c r="AA89" s="119"/>
      <c r="AB89" s="119"/>
      <c r="AC89" s="119"/>
      <c r="AD89" s="119"/>
      <c r="AE89" s="119"/>
      <c r="AF89" s="119"/>
      <c r="AG89" s="119"/>
      <c r="AH89" s="119"/>
      <c r="AI89" s="119"/>
      <c r="AJ89" s="119"/>
      <c r="AK89" s="119"/>
      <c r="AL89" s="119"/>
      <c r="AM89" s="119"/>
      <c r="AN89" s="119"/>
      <c r="AO89" s="119"/>
      <c r="AP89" s="119"/>
      <c r="AQ89" s="119"/>
      <c r="AR89" s="119"/>
      <c r="AS89" s="119"/>
      <c r="AT89" s="119"/>
      <c r="AU89" s="119"/>
      <c r="AV89" s="119"/>
      <c r="AW89" s="119"/>
      <c r="AX89" s="119"/>
      <c r="AY89" s="119"/>
      <c r="AZ89" s="119"/>
    </row>
    <row r="90" spans="1:52">
      <c r="A90" s="5" t="s">
        <v>103</v>
      </c>
      <c r="B90" s="9">
        <v>5958162</v>
      </c>
      <c r="C90" s="8" t="s">
        <v>124</v>
      </c>
      <c r="D90" s="9" t="s">
        <v>49</v>
      </c>
      <c r="E90" s="9" t="s">
        <v>14</v>
      </c>
      <c r="F90" s="10">
        <v>2.8171296296296295E-2</v>
      </c>
      <c r="G90" s="8" t="s">
        <v>125</v>
      </c>
      <c r="H90" s="117"/>
      <c r="I90" s="117"/>
      <c r="J90" s="119"/>
      <c r="K90" s="119"/>
      <c r="L90" s="119"/>
      <c r="M90" s="119"/>
      <c r="N90" s="119"/>
      <c r="O90" s="119"/>
      <c r="P90" s="119"/>
      <c r="Q90" s="119"/>
      <c r="R90" s="119"/>
      <c r="S90" s="119"/>
      <c r="T90" s="119"/>
      <c r="U90" s="119"/>
      <c r="V90" s="119"/>
      <c r="W90" s="119"/>
      <c r="X90" s="119"/>
      <c r="Y90" s="119"/>
      <c r="Z90" s="119"/>
      <c r="AA90" s="119"/>
      <c r="AB90" s="119"/>
      <c r="AC90" s="119"/>
      <c r="AD90" s="119"/>
      <c r="AE90" s="119"/>
      <c r="AF90" s="119"/>
      <c r="AG90" s="119"/>
      <c r="AH90" s="119"/>
      <c r="AI90" s="119"/>
      <c r="AJ90" s="119"/>
      <c r="AK90" s="119"/>
      <c r="AL90" s="119"/>
      <c r="AM90" s="119"/>
      <c r="AN90" s="119"/>
      <c r="AO90" s="119"/>
      <c r="AP90" s="119"/>
      <c r="AQ90" s="119"/>
      <c r="AR90" s="119"/>
      <c r="AS90" s="119"/>
      <c r="AT90" s="119"/>
      <c r="AU90" s="119"/>
      <c r="AV90" s="119"/>
      <c r="AW90" s="119"/>
      <c r="AX90" s="119"/>
      <c r="AY90" s="119"/>
      <c r="AZ90" s="119"/>
    </row>
    <row r="91" spans="1:52">
      <c r="A91" s="5" t="s">
        <v>103</v>
      </c>
      <c r="B91" s="7">
        <v>3849000</v>
      </c>
      <c r="C91" s="8" t="s">
        <v>126</v>
      </c>
      <c r="D91" s="9" t="s">
        <v>49</v>
      </c>
      <c r="E91" s="9" t="s">
        <v>14</v>
      </c>
      <c r="F91" s="10">
        <v>3.9224537037037037E-2</v>
      </c>
      <c r="G91" s="12"/>
      <c r="H91" s="117"/>
      <c r="I91" s="117"/>
      <c r="J91" s="119"/>
      <c r="K91" s="119"/>
      <c r="L91" s="119"/>
      <c r="M91" s="119"/>
      <c r="N91" s="119"/>
      <c r="O91" s="119"/>
      <c r="P91" s="119"/>
      <c r="Q91" s="119"/>
      <c r="R91" s="119"/>
      <c r="S91" s="119"/>
      <c r="T91" s="119"/>
      <c r="U91" s="119"/>
      <c r="V91" s="119"/>
      <c r="W91" s="119"/>
      <c r="X91" s="119"/>
      <c r="Y91" s="119"/>
      <c r="Z91" s="119"/>
      <c r="AA91" s="119"/>
      <c r="AB91" s="119"/>
      <c r="AC91" s="119"/>
      <c r="AD91" s="119"/>
      <c r="AE91" s="119"/>
      <c r="AF91" s="119"/>
      <c r="AG91" s="119"/>
      <c r="AH91" s="119"/>
      <c r="AI91" s="119"/>
      <c r="AJ91" s="119"/>
      <c r="AK91" s="119"/>
      <c r="AL91" s="119"/>
      <c r="AM91" s="119"/>
      <c r="AN91" s="119"/>
      <c r="AO91" s="119"/>
      <c r="AP91" s="119"/>
      <c r="AQ91" s="119"/>
      <c r="AR91" s="119"/>
      <c r="AS91" s="119"/>
      <c r="AT91" s="119"/>
      <c r="AU91" s="119"/>
      <c r="AV91" s="119"/>
      <c r="AW91" s="119"/>
      <c r="AX91" s="119"/>
      <c r="AY91" s="119"/>
      <c r="AZ91" s="119"/>
    </row>
    <row r="92" spans="1:52">
      <c r="A92" s="5" t="s">
        <v>103</v>
      </c>
      <c r="B92" s="7">
        <v>3899080</v>
      </c>
      <c r="C92" s="8" t="s">
        <v>127</v>
      </c>
      <c r="D92" s="9" t="s">
        <v>49</v>
      </c>
      <c r="E92" s="9" t="s">
        <v>14</v>
      </c>
      <c r="F92" s="10">
        <v>3.0532407407407407E-2</v>
      </c>
      <c r="G92" s="12"/>
      <c r="H92" s="117"/>
      <c r="I92" s="117"/>
      <c r="J92" s="119"/>
      <c r="K92" s="119"/>
      <c r="L92" s="119"/>
      <c r="M92" s="119"/>
      <c r="N92" s="119"/>
      <c r="O92" s="119"/>
      <c r="P92" s="119"/>
      <c r="Q92" s="119"/>
      <c r="R92" s="119"/>
      <c r="S92" s="119"/>
      <c r="T92" s="119"/>
      <c r="U92" s="119"/>
      <c r="V92" s="119"/>
      <c r="W92" s="119"/>
      <c r="X92" s="119"/>
      <c r="Y92" s="119"/>
      <c r="Z92" s="119"/>
      <c r="AA92" s="119"/>
      <c r="AB92" s="119"/>
      <c r="AC92" s="119"/>
      <c r="AD92" s="119"/>
      <c r="AE92" s="119"/>
      <c r="AF92" s="119"/>
      <c r="AG92" s="119"/>
      <c r="AH92" s="119"/>
      <c r="AI92" s="119"/>
      <c r="AJ92" s="119"/>
      <c r="AK92" s="119"/>
      <c r="AL92" s="119"/>
      <c r="AM92" s="119"/>
      <c r="AN92" s="119"/>
      <c r="AO92" s="119"/>
      <c r="AP92" s="119"/>
      <c r="AQ92" s="119"/>
      <c r="AR92" s="119"/>
      <c r="AS92" s="119"/>
      <c r="AT92" s="119"/>
      <c r="AU92" s="119"/>
      <c r="AV92" s="119"/>
      <c r="AW92" s="119"/>
      <c r="AX92" s="119"/>
      <c r="AY92" s="119"/>
      <c r="AZ92" s="119"/>
    </row>
    <row r="93" spans="1:52">
      <c r="A93" s="5" t="s">
        <v>103</v>
      </c>
      <c r="B93" s="7">
        <v>5915237</v>
      </c>
      <c r="C93" s="8" t="s">
        <v>128</v>
      </c>
      <c r="D93" s="9" t="s">
        <v>49</v>
      </c>
      <c r="E93" s="9" t="s">
        <v>14</v>
      </c>
      <c r="F93" s="10">
        <v>1.8113425925925925E-2</v>
      </c>
      <c r="G93" s="12"/>
      <c r="H93" s="117"/>
      <c r="I93" s="117"/>
      <c r="J93" s="119"/>
      <c r="K93" s="119"/>
      <c r="L93" s="119"/>
      <c r="M93" s="119"/>
      <c r="N93" s="119"/>
      <c r="O93" s="119"/>
      <c r="P93" s="119"/>
      <c r="Q93" s="119"/>
      <c r="R93" s="119"/>
      <c r="S93" s="119"/>
      <c r="T93" s="119"/>
      <c r="U93" s="119"/>
      <c r="V93" s="119"/>
      <c r="W93" s="119"/>
      <c r="X93" s="119"/>
      <c r="Y93" s="119"/>
      <c r="Z93" s="119"/>
      <c r="AA93" s="119"/>
      <c r="AB93" s="119"/>
      <c r="AC93" s="119"/>
      <c r="AD93" s="119"/>
      <c r="AE93" s="119"/>
      <c r="AF93" s="119"/>
      <c r="AG93" s="119"/>
      <c r="AH93" s="119"/>
      <c r="AI93" s="119"/>
      <c r="AJ93" s="119"/>
      <c r="AK93" s="119"/>
      <c r="AL93" s="119"/>
      <c r="AM93" s="119"/>
      <c r="AN93" s="119"/>
      <c r="AO93" s="119"/>
      <c r="AP93" s="119"/>
      <c r="AQ93" s="119"/>
      <c r="AR93" s="119"/>
      <c r="AS93" s="119"/>
      <c r="AT93" s="119"/>
      <c r="AU93" s="119"/>
      <c r="AV93" s="119"/>
      <c r="AW93" s="119"/>
      <c r="AX93" s="119"/>
      <c r="AY93" s="119"/>
      <c r="AZ93" s="119"/>
    </row>
    <row r="94" spans="1:52">
      <c r="A94" s="5" t="s">
        <v>103</v>
      </c>
      <c r="B94" s="7">
        <v>3913143</v>
      </c>
      <c r="C94" s="8" t="s">
        <v>129</v>
      </c>
      <c r="D94" s="9" t="s">
        <v>49</v>
      </c>
      <c r="E94" s="9" t="s">
        <v>14</v>
      </c>
      <c r="F94" s="10">
        <v>2.3981481481481482E-2</v>
      </c>
      <c r="G94" s="12"/>
      <c r="H94" s="117"/>
      <c r="I94" s="117"/>
      <c r="J94" s="119"/>
      <c r="K94" s="119"/>
      <c r="L94" s="119"/>
      <c r="M94" s="119"/>
      <c r="N94" s="119"/>
      <c r="O94" s="119"/>
      <c r="P94" s="119"/>
      <c r="Q94" s="119"/>
      <c r="R94" s="119"/>
      <c r="S94" s="119"/>
      <c r="T94" s="119"/>
      <c r="U94" s="119"/>
      <c r="V94" s="119"/>
      <c r="W94" s="119"/>
      <c r="X94" s="119"/>
      <c r="Y94" s="119"/>
      <c r="Z94" s="119"/>
      <c r="AA94" s="119"/>
      <c r="AB94" s="119"/>
      <c r="AC94" s="119"/>
      <c r="AD94" s="119"/>
      <c r="AE94" s="119"/>
      <c r="AF94" s="119"/>
      <c r="AG94" s="119"/>
      <c r="AH94" s="119"/>
      <c r="AI94" s="119"/>
      <c r="AJ94" s="119"/>
      <c r="AK94" s="119"/>
      <c r="AL94" s="119"/>
      <c r="AM94" s="119"/>
      <c r="AN94" s="119"/>
      <c r="AO94" s="119"/>
      <c r="AP94" s="119"/>
      <c r="AQ94" s="119"/>
      <c r="AR94" s="119"/>
      <c r="AS94" s="119"/>
      <c r="AT94" s="119"/>
      <c r="AU94" s="119"/>
      <c r="AV94" s="119"/>
      <c r="AW94" s="119"/>
      <c r="AX94" s="119"/>
      <c r="AY94" s="119"/>
      <c r="AZ94" s="119"/>
    </row>
    <row r="95" spans="1:52">
      <c r="A95" s="5" t="s">
        <v>103</v>
      </c>
      <c r="B95" s="7">
        <v>3900102</v>
      </c>
      <c r="C95" s="8" t="s">
        <v>130</v>
      </c>
      <c r="D95" s="9" t="s">
        <v>49</v>
      </c>
      <c r="E95" s="9" t="s">
        <v>14</v>
      </c>
      <c r="F95" s="10">
        <v>7.3726851851851852E-3</v>
      </c>
      <c r="G95" s="12"/>
      <c r="H95" s="117"/>
      <c r="I95" s="117"/>
      <c r="J95" s="119"/>
      <c r="K95" s="119"/>
      <c r="L95" s="119"/>
      <c r="M95" s="119"/>
      <c r="N95" s="119"/>
      <c r="O95" s="119"/>
      <c r="P95" s="119"/>
      <c r="Q95" s="119"/>
      <c r="R95" s="119"/>
      <c r="S95" s="119"/>
      <c r="T95" s="119"/>
      <c r="U95" s="119"/>
      <c r="V95" s="119"/>
      <c r="W95" s="119"/>
      <c r="X95" s="119"/>
      <c r="Y95" s="119"/>
      <c r="Z95" s="119"/>
      <c r="AA95" s="119"/>
      <c r="AB95" s="119"/>
      <c r="AC95" s="119"/>
      <c r="AD95" s="119"/>
      <c r="AE95" s="119"/>
      <c r="AF95" s="119"/>
      <c r="AG95" s="119"/>
      <c r="AH95" s="119"/>
      <c r="AI95" s="119"/>
      <c r="AJ95" s="119"/>
      <c r="AK95" s="119"/>
      <c r="AL95" s="119"/>
      <c r="AM95" s="119"/>
      <c r="AN95" s="119"/>
      <c r="AO95" s="119"/>
      <c r="AP95" s="119"/>
      <c r="AQ95" s="119"/>
      <c r="AR95" s="119"/>
      <c r="AS95" s="119"/>
      <c r="AT95" s="119"/>
      <c r="AU95" s="119"/>
      <c r="AV95" s="119"/>
      <c r="AW95" s="119"/>
      <c r="AX95" s="119"/>
      <c r="AY95" s="119"/>
      <c r="AZ95" s="119"/>
    </row>
    <row r="96" spans="1:52">
      <c r="A96" s="5" t="s">
        <v>103</v>
      </c>
      <c r="B96" s="7">
        <v>2014558</v>
      </c>
      <c r="C96" s="8" t="s">
        <v>131</v>
      </c>
      <c r="D96" s="9" t="s">
        <v>49</v>
      </c>
      <c r="E96" s="9" t="s">
        <v>14</v>
      </c>
      <c r="F96" s="10">
        <v>4.238425925925926E-2</v>
      </c>
      <c r="G96" s="12"/>
      <c r="H96" s="117"/>
      <c r="I96" s="117"/>
      <c r="J96" s="119"/>
      <c r="K96" s="119"/>
      <c r="L96" s="119"/>
      <c r="M96" s="119"/>
      <c r="N96" s="119"/>
      <c r="O96" s="119"/>
      <c r="P96" s="119"/>
      <c r="Q96" s="119"/>
      <c r="R96" s="119"/>
      <c r="S96" s="119"/>
      <c r="T96" s="119"/>
      <c r="U96" s="119"/>
      <c r="V96" s="119"/>
      <c r="W96" s="119"/>
      <c r="X96" s="119"/>
      <c r="Y96" s="119"/>
      <c r="Z96" s="119"/>
      <c r="AA96" s="119"/>
      <c r="AB96" s="119"/>
      <c r="AC96" s="119"/>
      <c r="AD96" s="119"/>
      <c r="AE96" s="119"/>
      <c r="AF96" s="119"/>
      <c r="AG96" s="119"/>
      <c r="AH96" s="119"/>
      <c r="AI96" s="119"/>
      <c r="AJ96" s="119"/>
      <c r="AK96" s="119"/>
      <c r="AL96" s="119"/>
      <c r="AM96" s="119"/>
      <c r="AN96" s="119"/>
      <c r="AO96" s="119"/>
      <c r="AP96" s="119"/>
      <c r="AQ96" s="119"/>
      <c r="AR96" s="119"/>
      <c r="AS96" s="119"/>
      <c r="AT96" s="119"/>
      <c r="AU96" s="119"/>
      <c r="AV96" s="119"/>
      <c r="AW96" s="119"/>
      <c r="AX96" s="119"/>
      <c r="AY96" s="119"/>
      <c r="AZ96" s="119"/>
    </row>
    <row r="97" spans="1:52">
      <c r="A97" s="5" t="s">
        <v>103</v>
      </c>
      <c r="B97" s="7">
        <v>2014558</v>
      </c>
      <c r="C97" s="8" t="s">
        <v>131</v>
      </c>
      <c r="D97" s="9" t="s">
        <v>49</v>
      </c>
      <c r="E97" s="9" t="s">
        <v>14</v>
      </c>
      <c r="F97" s="10">
        <v>4.238425925925926E-2</v>
      </c>
      <c r="G97" s="12"/>
      <c r="H97" s="117"/>
      <c r="I97" s="117"/>
      <c r="J97" s="119"/>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c r="AT97" s="119"/>
      <c r="AU97" s="119"/>
      <c r="AV97" s="119"/>
      <c r="AW97" s="119"/>
      <c r="AX97" s="119"/>
      <c r="AY97" s="119"/>
      <c r="AZ97" s="119"/>
    </row>
    <row r="98" spans="1:52">
      <c r="A98" s="5" t="s">
        <v>103</v>
      </c>
      <c r="B98" s="7">
        <v>5912209</v>
      </c>
      <c r="C98" s="8" t="s">
        <v>132</v>
      </c>
      <c r="D98" s="9" t="s">
        <v>49</v>
      </c>
      <c r="E98" s="9" t="s">
        <v>14</v>
      </c>
      <c r="F98" s="10">
        <v>1.0104166666666666E-2</v>
      </c>
      <c r="G98" s="12"/>
      <c r="H98" s="117"/>
      <c r="I98" s="117"/>
      <c r="J98" s="119"/>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c r="AT98" s="119"/>
      <c r="AU98" s="119"/>
      <c r="AV98" s="119"/>
      <c r="AW98" s="119"/>
      <c r="AX98" s="119"/>
      <c r="AY98" s="119"/>
      <c r="AZ98" s="119"/>
    </row>
    <row r="99" spans="1:52">
      <c r="A99" s="5" t="s">
        <v>103</v>
      </c>
      <c r="B99" s="7">
        <v>3937343</v>
      </c>
      <c r="C99" s="8" t="s">
        <v>133</v>
      </c>
      <c r="D99" s="9" t="s">
        <v>49</v>
      </c>
      <c r="E99" s="9" t="s">
        <v>14</v>
      </c>
      <c r="F99" s="10">
        <v>2.9212962962962961E-2</v>
      </c>
      <c r="G99" s="12"/>
      <c r="H99" s="117"/>
      <c r="I99" s="117"/>
      <c r="J99" s="119"/>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c r="AT99" s="119"/>
      <c r="AU99" s="119"/>
      <c r="AV99" s="119"/>
      <c r="AW99" s="119"/>
      <c r="AX99" s="119"/>
      <c r="AY99" s="119"/>
      <c r="AZ99" s="119"/>
    </row>
    <row r="100" spans="1:52">
      <c r="A100" s="5" t="s">
        <v>103</v>
      </c>
      <c r="B100" s="7">
        <v>4413433</v>
      </c>
      <c r="C100" s="8" t="s">
        <v>134</v>
      </c>
      <c r="D100" s="9" t="s">
        <v>14</v>
      </c>
      <c r="E100" s="9" t="s">
        <v>52</v>
      </c>
      <c r="F100" s="10">
        <v>4.0034722222222222E-2</v>
      </c>
      <c r="G100" s="12"/>
      <c r="H100" s="117"/>
      <c r="I100" s="117"/>
      <c r="J100" s="119"/>
      <c r="K100" s="119"/>
      <c r="L100" s="119"/>
      <c r="M100" s="119"/>
      <c r="N100" s="119"/>
      <c r="O100" s="119"/>
      <c r="P100" s="119"/>
      <c r="Q100" s="119"/>
      <c r="R100" s="119"/>
      <c r="S100" s="119"/>
      <c r="T100" s="119"/>
      <c r="U100" s="119"/>
      <c r="V100" s="119"/>
      <c r="W100" s="119"/>
      <c r="X100" s="119"/>
      <c r="Y100" s="119"/>
      <c r="Z100" s="119"/>
      <c r="AA100" s="119"/>
      <c r="AB100" s="119"/>
      <c r="AC100" s="119"/>
      <c r="AD100" s="119"/>
      <c r="AE100" s="119"/>
      <c r="AF100" s="119"/>
      <c r="AG100" s="119"/>
      <c r="AH100" s="119"/>
      <c r="AI100" s="119"/>
      <c r="AJ100" s="119"/>
      <c r="AK100" s="119"/>
      <c r="AL100" s="119"/>
      <c r="AM100" s="119"/>
      <c r="AN100" s="119"/>
      <c r="AO100" s="119"/>
      <c r="AP100" s="119"/>
      <c r="AQ100" s="119"/>
      <c r="AR100" s="119"/>
      <c r="AS100" s="119"/>
      <c r="AT100" s="119"/>
      <c r="AU100" s="119"/>
      <c r="AV100" s="119"/>
      <c r="AW100" s="119"/>
      <c r="AX100" s="119"/>
      <c r="AY100" s="119"/>
      <c r="AZ100" s="119"/>
    </row>
    <row r="101" spans="1:52">
      <c r="A101" s="5" t="s">
        <v>103</v>
      </c>
      <c r="B101" s="7">
        <v>2494079</v>
      </c>
      <c r="C101" s="8" t="s">
        <v>135</v>
      </c>
      <c r="D101" s="9" t="s">
        <v>14</v>
      </c>
      <c r="E101" s="9" t="s">
        <v>52</v>
      </c>
      <c r="F101" s="10">
        <v>6.4583333333333333E-3</v>
      </c>
      <c r="G101" s="12"/>
      <c r="H101" s="117"/>
      <c r="I101" s="117"/>
      <c r="J101" s="119"/>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c r="AT101" s="119"/>
      <c r="AU101" s="119"/>
      <c r="AV101" s="119"/>
      <c r="AW101" s="119"/>
      <c r="AX101" s="119"/>
      <c r="AY101" s="119"/>
      <c r="AZ101" s="119"/>
    </row>
    <row r="102" spans="1:52">
      <c r="A102" s="5" t="s">
        <v>103</v>
      </c>
      <c r="B102" s="7">
        <v>3336045</v>
      </c>
      <c r="C102" s="8" t="s">
        <v>136</v>
      </c>
      <c r="D102" s="9" t="s">
        <v>49</v>
      </c>
      <c r="E102" s="9" t="s">
        <v>52</v>
      </c>
      <c r="F102" s="10">
        <v>3.0671296296296297E-2</v>
      </c>
      <c r="G102" s="12"/>
      <c r="H102" s="117"/>
      <c r="I102" s="117"/>
      <c r="J102" s="119"/>
      <c r="K102" s="119"/>
      <c r="L102" s="119"/>
      <c r="M102" s="119"/>
      <c r="N102" s="119"/>
      <c r="O102" s="119"/>
      <c r="P102" s="119"/>
      <c r="Q102" s="119"/>
      <c r="R102" s="119"/>
      <c r="S102" s="119"/>
      <c r="T102" s="119"/>
      <c r="U102" s="119"/>
      <c r="V102" s="119"/>
      <c r="W102" s="119"/>
      <c r="X102" s="119"/>
      <c r="Y102" s="119"/>
      <c r="Z102" s="119"/>
      <c r="AA102" s="119"/>
      <c r="AB102" s="119"/>
      <c r="AC102" s="119"/>
      <c r="AD102" s="119"/>
      <c r="AE102" s="119"/>
      <c r="AF102" s="119"/>
      <c r="AG102" s="119"/>
      <c r="AH102" s="119"/>
      <c r="AI102" s="119"/>
      <c r="AJ102" s="119"/>
      <c r="AK102" s="119"/>
      <c r="AL102" s="119"/>
      <c r="AM102" s="119"/>
      <c r="AN102" s="119"/>
      <c r="AO102" s="119"/>
      <c r="AP102" s="119"/>
      <c r="AQ102" s="119"/>
      <c r="AR102" s="119"/>
      <c r="AS102" s="119"/>
      <c r="AT102" s="119"/>
      <c r="AU102" s="119"/>
      <c r="AV102" s="119"/>
      <c r="AW102" s="119"/>
      <c r="AX102" s="119"/>
      <c r="AY102" s="119"/>
      <c r="AZ102" s="119"/>
    </row>
    <row r="103" spans="1:52">
      <c r="A103" s="5" t="s">
        <v>103</v>
      </c>
      <c r="B103" s="7">
        <v>4400561</v>
      </c>
      <c r="C103" s="8" t="s">
        <v>67</v>
      </c>
      <c r="D103" s="9" t="s">
        <v>49</v>
      </c>
      <c r="E103" s="9" t="s">
        <v>66</v>
      </c>
      <c r="F103" s="10">
        <v>3.4861111111111114E-2</v>
      </c>
      <c r="G103" s="12"/>
      <c r="H103" s="117"/>
      <c r="I103" s="117"/>
      <c r="J103" s="119"/>
      <c r="K103" s="119"/>
      <c r="L103" s="119"/>
      <c r="M103" s="119"/>
      <c r="N103" s="119"/>
      <c r="O103" s="119"/>
      <c r="P103" s="119"/>
      <c r="Q103" s="119"/>
      <c r="R103" s="119"/>
      <c r="S103" s="119"/>
      <c r="T103" s="119"/>
      <c r="U103" s="119"/>
      <c r="V103" s="119"/>
      <c r="W103" s="119"/>
      <c r="X103" s="119"/>
      <c r="Y103" s="119"/>
      <c r="Z103" s="119"/>
      <c r="AA103" s="119"/>
      <c r="AB103" s="119"/>
      <c r="AC103" s="119"/>
      <c r="AD103" s="119"/>
      <c r="AE103" s="119"/>
      <c r="AF103" s="119"/>
      <c r="AG103" s="119"/>
      <c r="AH103" s="119"/>
      <c r="AI103" s="119"/>
      <c r="AJ103" s="119"/>
      <c r="AK103" s="119"/>
      <c r="AL103" s="119"/>
      <c r="AM103" s="119"/>
      <c r="AN103" s="119"/>
      <c r="AO103" s="119"/>
      <c r="AP103" s="119"/>
      <c r="AQ103" s="119"/>
      <c r="AR103" s="119"/>
      <c r="AS103" s="119"/>
      <c r="AT103" s="119"/>
      <c r="AU103" s="119"/>
      <c r="AV103" s="119"/>
      <c r="AW103" s="119"/>
      <c r="AX103" s="119"/>
      <c r="AY103" s="119"/>
      <c r="AZ103" s="119"/>
    </row>
    <row r="104" spans="1:52">
      <c r="A104" s="5" t="s">
        <v>103</v>
      </c>
      <c r="B104" s="7">
        <v>4358080</v>
      </c>
      <c r="C104" s="8" t="s">
        <v>137</v>
      </c>
      <c r="D104" s="9" t="s">
        <v>49</v>
      </c>
      <c r="E104" s="9" t="s">
        <v>66</v>
      </c>
      <c r="F104" s="10">
        <v>3.1678240740740743E-2</v>
      </c>
      <c r="G104" s="12"/>
      <c r="H104" s="117"/>
      <c r="I104" s="117"/>
      <c r="J104" s="118"/>
      <c r="K104" s="118"/>
      <c r="L104" s="118"/>
      <c r="M104" s="118"/>
      <c r="N104" s="118"/>
      <c r="O104" s="118"/>
      <c r="P104" s="118"/>
      <c r="Q104" s="118"/>
      <c r="R104" s="118"/>
      <c r="S104" s="118"/>
      <c r="T104" s="118"/>
      <c r="U104" s="118"/>
      <c r="V104" s="118"/>
      <c r="W104" s="118"/>
      <c r="X104" s="118"/>
      <c r="Y104" s="118"/>
      <c r="Z104" s="118"/>
      <c r="AA104" s="118"/>
      <c r="AB104" s="118"/>
      <c r="AC104" s="118"/>
      <c r="AD104" s="118"/>
      <c r="AE104" s="118"/>
      <c r="AF104" s="118"/>
      <c r="AG104" s="118"/>
      <c r="AH104" s="118"/>
      <c r="AI104" s="118"/>
      <c r="AJ104" s="118"/>
      <c r="AK104" s="118"/>
      <c r="AL104" s="118"/>
      <c r="AM104" s="118"/>
      <c r="AN104" s="118"/>
      <c r="AO104" s="118"/>
      <c r="AP104" s="118"/>
      <c r="AQ104" s="118"/>
      <c r="AR104" s="118"/>
      <c r="AS104" s="118"/>
      <c r="AT104" s="118"/>
      <c r="AU104" s="118"/>
      <c r="AV104" s="118"/>
      <c r="AW104" s="118"/>
      <c r="AX104" s="118"/>
      <c r="AY104" s="118"/>
      <c r="AZ104" s="118"/>
    </row>
    <row r="105" spans="1:52">
      <c r="A105" s="5" t="s">
        <v>103</v>
      </c>
      <c r="B105" s="7">
        <v>3249059</v>
      </c>
      <c r="C105" s="8" t="s">
        <v>138</v>
      </c>
      <c r="D105" s="9" t="s">
        <v>49</v>
      </c>
      <c r="E105" s="9" t="s">
        <v>66</v>
      </c>
      <c r="F105" s="10">
        <v>4.417824074074074E-2</v>
      </c>
      <c r="G105" s="12"/>
      <c r="H105" s="117"/>
      <c r="I105" s="117"/>
      <c r="J105" s="119"/>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c r="AT105" s="119"/>
      <c r="AU105" s="119"/>
      <c r="AV105" s="119"/>
      <c r="AW105" s="119"/>
      <c r="AX105" s="119"/>
      <c r="AY105" s="119"/>
      <c r="AZ105" s="119"/>
    </row>
    <row r="106" spans="1:52">
      <c r="A106" s="5" t="s">
        <v>103</v>
      </c>
      <c r="B106" s="7">
        <v>4403485</v>
      </c>
      <c r="C106" s="8" t="s">
        <v>139</v>
      </c>
      <c r="D106" s="9" t="s">
        <v>49</v>
      </c>
      <c r="E106" s="9" t="s">
        <v>66</v>
      </c>
      <c r="F106" s="10">
        <v>4.4097222222222225E-2</v>
      </c>
      <c r="G106" s="12"/>
      <c r="H106" s="117"/>
      <c r="I106" s="117"/>
      <c r="J106" s="119"/>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c r="AT106" s="119"/>
      <c r="AU106" s="119"/>
      <c r="AV106" s="119"/>
      <c r="AW106" s="119"/>
      <c r="AX106" s="119"/>
      <c r="AY106" s="119"/>
      <c r="AZ106" s="119"/>
    </row>
    <row r="107" spans="1:52">
      <c r="A107" s="5" t="s">
        <v>103</v>
      </c>
      <c r="B107" s="7">
        <v>4407069</v>
      </c>
      <c r="C107" s="8" t="s">
        <v>140</v>
      </c>
      <c r="D107" s="9" t="s">
        <v>49</v>
      </c>
      <c r="E107" s="9" t="s">
        <v>66</v>
      </c>
      <c r="F107" s="10">
        <v>3.4270833333333334E-2</v>
      </c>
      <c r="G107" s="12"/>
      <c r="H107" s="117"/>
      <c r="I107" s="117"/>
      <c r="J107" s="118"/>
      <c r="K107" s="118"/>
      <c r="L107" s="118"/>
      <c r="M107" s="118"/>
      <c r="N107" s="118"/>
      <c r="O107" s="118"/>
      <c r="P107" s="118"/>
      <c r="Q107" s="118"/>
      <c r="R107" s="118"/>
      <c r="S107" s="118"/>
      <c r="T107" s="118"/>
      <c r="U107" s="118"/>
      <c r="V107" s="118"/>
      <c r="W107" s="118"/>
      <c r="X107" s="118"/>
      <c r="Y107" s="118"/>
      <c r="Z107" s="118"/>
      <c r="AA107" s="118"/>
      <c r="AB107" s="118"/>
      <c r="AC107" s="118"/>
      <c r="AD107" s="118"/>
      <c r="AE107" s="118"/>
      <c r="AF107" s="118"/>
      <c r="AG107" s="118"/>
      <c r="AH107" s="118"/>
      <c r="AI107" s="118"/>
      <c r="AJ107" s="118"/>
      <c r="AK107" s="118"/>
      <c r="AL107" s="118"/>
      <c r="AM107" s="118"/>
      <c r="AN107" s="118"/>
      <c r="AO107" s="118"/>
      <c r="AP107" s="118"/>
      <c r="AQ107" s="118"/>
      <c r="AR107" s="118"/>
      <c r="AS107" s="118"/>
      <c r="AT107" s="118"/>
      <c r="AU107" s="118"/>
      <c r="AV107" s="118"/>
      <c r="AW107" s="118"/>
      <c r="AX107" s="118"/>
      <c r="AY107" s="118"/>
      <c r="AZ107" s="118"/>
    </row>
    <row r="108" spans="1:52">
      <c r="A108" s="5" t="s">
        <v>103</v>
      </c>
      <c r="B108" s="7">
        <v>2833089</v>
      </c>
      <c r="C108" s="8" t="s">
        <v>141</v>
      </c>
      <c r="D108" s="9" t="s">
        <v>49</v>
      </c>
      <c r="E108" s="9" t="s">
        <v>66</v>
      </c>
      <c r="F108" s="10">
        <v>4.5914351851851852E-2</v>
      </c>
      <c r="G108" s="12"/>
      <c r="H108" s="117"/>
      <c r="I108" s="117"/>
      <c r="J108" s="118"/>
      <c r="K108" s="118"/>
      <c r="L108" s="118"/>
      <c r="M108" s="118"/>
      <c r="N108" s="118"/>
      <c r="O108" s="118"/>
      <c r="P108" s="118"/>
      <c r="Q108" s="118"/>
      <c r="R108" s="118"/>
      <c r="S108" s="118"/>
      <c r="T108" s="118"/>
      <c r="U108" s="118"/>
      <c r="V108" s="118"/>
      <c r="W108" s="118"/>
      <c r="X108" s="118"/>
      <c r="Y108" s="118"/>
      <c r="Z108" s="118"/>
      <c r="AA108" s="118"/>
      <c r="AB108" s="118"/>
      <c r="AC108" s="118"/>
      <c r="AD108" s="118"/>
      <c r="AE108" s="118"/>
      <c r="AF108" s="118"/>
      <c r="AG108" s="118"/>
      <c r="AH108" s="118"/>
      <c r="AI108" s="118"/>
      <c r="AJ108" s="118"/>
      <c r="AK108" s="118"/>
      <c r="AL108" s="118"/>
      <c r="AM108" s="118"/>
      <c r="AN108" s="118"/>
      <c r="AO108" s="118"/>
      <c r="AP108" s="118"/>
      <c r="AQ108" s="118"/>
      <c r="AR108" s="118"/>
      <c r="AS108" s="118"/>
      <c r="AT108" s="118"/>
      <c r="AU108" s="118"/>
      <c r="AV108" s="118"/>
      <c r="AW108" s="118"/>
      <c r="AX108" s="118"/>
      <c r="AY108" s="118"/>
      <c r="AZ108" s="118"/>
    </row>
    <row r="109" spans="1:52">
      <c r="A109" s="5" t="s">
        <v>103</v>
      </c>
      <c r="B109" s="7">
        <v>3897054</v>
      </c>
      <c r="C109" s="8" t="s">
        <v>142</v>
      </c>
      <c r="D109" s="9" t="s">
        <v>49</v>
      </c>
      <c r="E109" s="9" t="s">
        <v>66</v>
      </c>
      <c r="F109" s="10">
        <v>2.3101851851851853E-2</v>
      </c>
      <c r="G109" s="12"/>
      <c r="H109" s="117"/>
      <c r="I109" s="117"/>
      <c r="J109" s="118"/>
      <c r="K109" s="118"/>
      <c r="L109" s="118"/>
      <c r="M109" s="118"/>
      <c r="N109" s="118"/>
      <c r="O109" s="118"/>
      <c r="P109" s="118"/>
      <c r="Q109" s="118"/>
      <c r="R109" s="118"/>
      <c r="S109" s="118"/>
      <c r="T109" s="118"/>
      <c r="U109" s="118"/>
      <c r="V109" s="118"/>
      <c r="W109" s="118"/>
      <c r="X109" s="118"/>
      <c r="Y109" s="118"/>
      <c r="Z109" s="118"/>
      <c r="AA109" s="118"/>
      <c r="AB109" s="118"/>
      <c r="AC109" s="118"/>
      <c r="AD109" s="118"/>
      <c r="AE109" s="118"/>
      <c r="AF109" s="118"/>
      <c r="AG109" s="118"/>
      <c r="AH109" s="118"/>
      <c r="AI109" s="118"/>
      <c r="AJ109" s="118"/>
      <c r="AK109" s="118"/>
      <c r="AL109" s="118"/>
      <c r="AM109" s="118"/>
      <c r="AN109" s="118"/>
      <c r="AO109" s="118"/>
      <c r="AP109" s="118"/>
      <c r="AQ109" s="118"/>
      <c r="AR109" s="118"/>
      <c r="AS109" s="118"/>
      <c r="AT109" s="118"/>
      <c r="AU109" s="118"/>
      <c r="AV109" s="118"/>
      <c r="AW109" s="118"/>
      <c r="AX109" s="118"/>
      <c r="AY109" s="118"/>
      <c r="AZ109" s="118"/>
    </row>
    <row r="110" spans="1:52">
      <c r="A110" s="5" t="s">
        <v>103</v>
      </c>
      <c r="B110" s="7">
        <v>3098533</v>
      </c>
      <c r="C110" s="8" t="s">
        <v>143</v>
      </c>
      <c r="D110" s="9" t="s">
        <v>49</v>
      </c>
      <c r="E110" s="9" t="s">
        <v>66</v>
      </c>
      <c r="F110" s="10">
        <v>4.8425925925925928E-2</v>
      </c>
      <c r="G110" s="12"/>
      <c r="H110" s="117"/>
      <c r="I110" s="117"/>
      <c r="J110" s="118"/>
      <c r="K110" s="118"/>
      <c r="L110" s="118"/>
      <c r="M110" s="118"/>
      <c r="N110" s="118"/>
      <c r="O110" s="118"/>
      <c r="P110" s="118"/>
      <c r="Q110" s="118"/>
      <c r="R110" s="118"/>
      <c r="S110" s="118"/>
      <c r="T110" s="118"/>
      <c r="U110" s="118"/>
      <c r="V110" s="118"/>
      <c r="W110" s="118"/>
      <c r="X110" s="118"/>
      <c r="Y110" s="118"/>
      <c r="Z110" s="118"/>
      <c r="AA110" s="118"/>
      <c r="AB110" s="118"/>
      <c r="AC110" s="118"/>
      <c r="AD110" s="118"/>
      <c r="AE110" s="118"/>
      <c r="AF110" s="118"/>
      <c r="AG110" s="118"/>
      <c r="AH110" s="118"/>
      <c r="AI110" s="118"/>
      <c r="AJ110" s="118"/>
      <c r="AK110" s="118"/>
      <c r="AL110" s="118"/>
      <c r="AM110" s="118"/>
      <c r="AN110" s="118"/>
      <c r="AO110" s="118"/>
      <c r="AP110" s="118"/>
      <c r="AQ110" s="118"/>
      <c r="AR110" s="118"/>
      <c r="AS110" s="118"/>
      <c r="AT110" s="118"/>
      <c r="AU110" s="118"/>
      <c r="AV110" s="118"/>
      <c r="AW110" s="118"/>
      <c r="AX110" s="118"/>
      <c r="AY110" s="118"/>
      <c r="AZ110" s="118"/>
    </row>
    <row r="111" spans="1:52">
      <c r="A111" s="5" t="s">
        <v>103</v>
      </c>
      <c r="B111" s="7">
        <v>3902149</v>
      </c>
      <c r="C111" s="8" t="s">
        <v>144</v>
      </c>
      <c r="D111" s="9" t="s">
        <v>49</v>
      </c>
      <c r="E111" s="9" t="s">
        <v>66</v>
      </c>
      <c r="F111" s="10">
        <v>4.0474537037037038E-2</v>
      </c>
      <c r="G111" s="12"/>
      <c r="H111" s="117"/>
      <c r="I111" s="117"/>
      <c r="J111" s="118"/>
      <c r="K111" s="118"/>
      <c r="L111" s="118"/>
      <c r="M111" s="118"/>
      <c r="N111" s="118"/>
      <c r="O111" s="118"/>
      <c r="P111" s="118"/>
      <c r="Q111" s="118"/>
      <c r="R111" s="118"/>
      <c r="S111" s="118"/>
      <c r="T111" s="118"/>
      <c r="U111" s="118"/>
      <c r="V111" s="118"/>
      <c r="W111" s="118"/>
      <c r="X111" s="118"/>
      <c r="Y111" s="118"/>
      <c r="Z111" s="118"/>
      <c r="AA111" s="118"/>
      <c r="AB111" s="118"/>
      <c r="AC111" s="118"/>
      <c r="AD111" s="118"/>
      <c r="AE111" s="118"/>
      <c r="AF111" s="118"/>
      <c r="AG111" s="118"/>
      <c r="AH111" s="118"/>
      <c r="AI111" s="118"/>
      <c r="AJ111" s="118"/>
      <c r="AK111" s="118"/>
      <c r="AL111" s="118"/>
      <c r="AM111" s="118"/>
      <c r="AN111" s="118"/>
      <c r="AO111" s="118"/>
      <c r="AP111" s="118"/>
      <c r="AQ111" s="118"/>
      <c r="AR111" s="118"/>
      <c r="AS111" s="118"/>
      <c r="AT111" s="118"/>
      <c r="AU111" s="118"/>
      <c r="AV111" s="118"/>
      <c r="AW111" s="118"/>
      <c r="AX111" s="118"/>
      <c r="AY111" s="118"/>
      <c r="AZ111" s="118"/>
    </row>
    <row r="112" spans="1:52">
      <c r="A112" s="5" t="s">
        <v>103</v>
      </c>
      <c r="B112" s="7">
        <v>2491190</v>
      </c>
      <c r="C112" s="8" t="s">
        <v>145</v>
      </c>
      <c r="D112" s="9" t="s">
        <v>37</v>
      </c>
      <c r="E112" s="9" t="s">
        <v>69</v>
      </c>
      <c r="F112" s="10">
        <v>2.8796296296296296E-2</v>
      </c>
      <c r="G112" s="12"/>
      <c r="H112" s="117"/>
      <c r="I112" s="117"/>
      <c r="J112" s="118"/>
      <c r="K112" s="118"/>
      <c r="L112" s="118"/>
      <c r="M112" s="118"/>
      <c r="N112" s="118"/>
      <c r="O112" s="118"/>
      <c r="P112" s="118"/>
      <c r="Q112" s="118"/>
      <c r="R112" s="118"/>
      <c r="S112" s="118"/>
      <c r="T112" s="118"/>
      <c r="U112" s="118"/>
      <c r="V112" s="118"/>
      <c r="W112" s="118"/>
      <c r="X112" s="118"/>
      <c r="Y112" s="118"/>
      <c r="Z112" s="118"/>
      <c r="AA112" s="118"/>
      <c r="AB112" s="118"/>
      <c r="AC112" s="118"/>
      <c r="AD112" s="118"/>
      <c r="AE112" s="118"/>
      <c r="AF112" s="118"/>
      <c r="AG112" s="118"/>
      <c r="AH112" s="118"/>
      <c r="AI112" s="118"/>
      <c r="AJ112" s="118"/>
      <c r="AK112" s="118"/>
      <c r="AL112" s="118"/>
      <c r="AM112" s="118"/>
      <c r="AN112" s="118"/>
      <c r="AO112" s="118"/>
      <c r="AP112" s="118"/>
      <c r="AQ112" s="118"/>
      <c r="AR112" s="118"/>
      <c r="AS112" s="118"/>
      <c r="AT112" s="118"/>
      <c r="AU112" s="118"/>
      <c r="AV112" s="118"/>
      <c r="AW112" s="118"/>
      <c r="AX112" s="118"/>
      <c r="AY112" s="118"/>
      <c r="AZ112" s="118"/>
    </row>
    <row r="113" spans="1:52">
      <c r="A113" s="5" t="s">
        <v>103</v>
      </c>
      <c r="B113" s="7">
        <v>2492064</v>
      </c>
      <c r="C113" s="8" t="s">
        <v>146</v>
      </c>
      <c r="D113" s="9" t="s">
        <v>49</v>
      </c>
      <c r="E113" s="9" t="s">
        <v>69</v>
      </c>
      <c r="F113" s="10">
        <v>2.2870370370370371E-2</v>
      </c>
      <c r="G113" s="12"/>
      <c r="H113" s="117"/>
      <c r="I113" s="117"/>
      <c r="J113" s="118"/>
      <c r="K113" s="118"/>
      <c r="L113" s="118"/>
      <c r="M113" s="118"/>
      <c r="N113" s="118"/>
      <c r="O113" s="118"/>
      <c r="P113" s="118"/>
      <c r="Q113" s="118"/>
      <c r="R113" s="118"/>
      <c r="S113" s="118"/>
      <c r="T113" s="118"/>
      <c r="U113" s="118"/>
      <c r="V113" s="118"/>
      <c r="W113" s="118"/>
      <c r="X113" s="118"/>
      <c r="Y113" s="118"/>
      <c r="Z113" s="118"/>
      <c r="AA113" s="118"/>
      <c r="AB113" s="118"/>
      <c r="AC113" s="118"/>
      <c r="AD113" s="118"/>
      <c r="AE113" s="118"/>
      <c r="AF113" s="118"/>
      <c r="AG113" s="118"/>
      <c r="AH113" s="118"/>
      <c r="AI113" s="118"/>
      <c r="AJ113" s="118"/>
      <c r="AK113" s="118"/>
      <c r="AL113" s="118"/>
      <c r="AM113" s="118"/>
      <c r="AN113" s="118"/>
      <c r="AO113" s="118"/>
      <c r="AP113" s="118"/>
      <c r="AQ113" s="118"/>
      <c r="AR113" s="118"/>
      <c r="AS113" s="118"/>
      <c r="AT113" s="118"/>
      <c r="AU113" s="118"/>
      <c r="AV113" s="118"/>
      <c r="AW113" s="118"/>
      <c r="AX113" s="118"/>
      <c r="AY113" s="118"/>
      <c r="AZ113" s="118"/>
    </row>
    <row r="114" spans="1:52">
      <c r="A114" s="5" t="s">
        <v>103</v>
      </c>
      <c r="B114" s="7">
        <v>3837113</v>
      </c>
      <c r="C114" s="8" t="s">
        <v>147</v>
      </c>
      <c r="D114" s="9" t="s">
        <v>49</v>
      </c>
      <c r="E114" s="9" t="s">
        <v>69</v>
      </c>
      <c r="F114" s="10">
        <v>3.5034722222222224E-2</v>
      </c>
      <c r="G114" s="12"/>
      <c r="H114" s="117"/>
      <c r="I114" s="117"/>
      <c r="J114" s="16"/>
      <c r="K114" s="16"/>
      <c r="L114" s="16"/>
      <c r="M114" s="16"/>
      <c r="N114" s="16"/>
      <c r="O114" s="16"/>
      <c r="P114" s="16"/>
      <c r="Q114" s="16"/>
      <c r="R114" s="16"/>
      <c r="S114" s="16"/>
      <c r="T114" s="16"/>
      <c r="U114" s="16"/>
      <c r="V114" s="16"/>
      <c r="W114" s="16"/>
      <c r="X114" s="16"/>
      <c r="Y114" s="16"/>
      <c r="Z114" s="16"/>
      <c r="AA114" s="16"/>
      <c r="AB114" s="16"/>
      <c r="AC114" s="16"/>
      <c r="AD114" s="16"/>
      <c r="AE114" s="16"/>
      <c r="AF114" s="16"/>
      <c r="AG114" s="16"/>
      <c r="AH114" s="16"/>
      <c r="AI114" s="16"/>
      <c r="AJ114" s="16"/>
      <c r="AK114" s="16"/>
      <c r="AL114" s="16"/>
      <c r="AM114" s="16"/>
      <c r="AN114" s="16"/>
      <c r="AO114" s="16"/>
      <c r="AP114" s="16"/>
      <c r="AQ114" s="16"/>
      <c r="AR114" s="16"/>
      <c r="AS114" s="16"/>
      <c r="AT114" s="16"/>
      <c r="AU114" s="16"/>
      <c r="AV114" s="16"/>
      <c r="AW114" s="16"/>
      <c r="AX114" s="16"/>
      <c r="AY114" s="16"/>
      <c r="AZ114" s="16"/>
    </row>
    <row r="115" spans="1:52">
      <c r="A115" s="5" t="s">
        <v>103</v>
      </c>
      <c r="B115" s="7">
        <v>3894056</v>
      </c>
      <c r="C115" s="8" t="s">
        <v>148</v>
      </c>
      <c r="D115" s="9" t="s">
        <v>49</v>
      </c>
      <c r="E115" s="9" t="s">
        <v>69</v>
      </c>
      <c r="F115" s="10">
        <v>3.6377314814814814E-2</v>
      </c>
      <c r="G115" s="12"/>
      <c r="H115" s="117"/>
      <c r="I115" s="117"/>
      <c r="J115" s="16"/>
      <c r="K115" s="16"/>
      <c r="L115" s="16"/>
      <c r="M115" s="16"/>
      <c r="N115" s="16"/>
      <c r="O115" s="16"/>
      <c r="P115" s="16"/>
      <c r="Q115" s="16"/>
      <c r="R115" s="16"/>
      <c r="S115" s="16"/>
      <c r="T115" s="16"/>
      <c r="U115" s="16"/>
      <c r="V115" s="16"/>
      <c r="W115" s="16"/>
      <c r="X115" s="16"/>
      <c r="Y115" s="16"/>
      <c r="Z115" s="16"/>
      <c r="AA115" s="16"/>
      <c r="AB115" s="16"/>
      <c r="AC115" s="16"/>
      <c r="AD115" s="16"/>
      <c r="AE115" s="16"/>
      <c r="AF115" s="16"/>
      <c r="AG115" s="16"/>
      <c r="AH115" s="16"/>
      <c r="AI115" s="16"/>
      <c r="AJ115" s="16"/>
      <c r="AK115" s="16"/>
      <c r="AL115" s="16"/>
      <c r="AM115" s="16"/>
      <c r="AN115" s="16"/>
      <c r="AO115" s="16"/>
      <c r="AP115" s="16"/>
      <c r="AQ115" s="16"/>
      <c r="AR115" s="16"/>
      <c r="AS115" s="16"/>
      <c r="AT115" s="16"/>
      <c r="AU115" s="16"/>
      <c r="AV115" s="16"/>
      <c r="AW115" s="16"/>
      <c r="AX115" s="16"/>
      <c r="AY115" s="16"/>
      <c r="AZ115" s="16"/>
    </row>
    <row r="116" spans="1:52">
      <c r="A116" s="5" t="s">
        <v>103</v>
      </c>
      <c r="B116" s="7">
        <v>4409033</v>
      </c>
      <c r="C116" s="8" t="s">
        <v>149</v>
      </c>
      <c r="D116" s="9" t="s">
        <v>49</v>
      </c>
      <c r="E116" s="9" t="s">
        <v>69</v>
      </c>
      <c r="F116" s="10">
        <v>3.0706018518518518E-2</v>
      </c>
      <c r="G116" s="12"/>
      <c r="H116" s="117"/>
      <c r="I116" s="117"/>
      <c r="J116" s="117"/>
      <c r="K116" s="117"/>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row>
    <row r="117" spans="1:52">
      <c r="A117" s="5" t="s">
        <v>103</v>
      </c>
      <c r="B117" s="7">
        <v>3067977</v>
      </c>
      <c r="C117" s="8" t="s">
        <v>150</v>
      </c>
      <c r="D117" s="9" t="s">
        <v>49</v>
      </c>
      <c r="E117" s="9" t="s">
        <v>69</v>
      </c>
      <c r="F117" s="10">
        <v>2.6944444444444444E-2</v>
      </c>
      <c r="G117" s="12"/>
      <c r="H117" s="117"/>
      <c r="I117" s="117"/>
      <c r="J117" s="117"/>
      <c r="K117" s="117"/>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row>
    <row r="118" spans="1:52">
      <c r="A118" s="5" t="s">
        <v>103</v>
      </c>
      <c r="B118" s="7">
        <v>4359494</v>
      </c>
      <c r="C118" s="8" t="s">
        <v>151</v>
      </c>
      <c r="D118" s="9" t="s">
        <v>49</v>
      </c>
      <c r="E118" s="9" t="s">
        <v>69</v>
      </c>
      <c r="F118" s="10">
        <v>4.943287037037037E-2</v>
      </c>
      <c r="G118" s="12"/>
      <c r="H118" s="117"/>
      <c r="I118" s="117"/>
      <c r="J118" s="117"/>
      <c r="K118" s="117"/>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row>
    <row r="119" spans="1:52">
      <c r="A119" s="5" t="s">
        <v>103</v>
      </c>
      <c r="B119" s="7">
        <v>3257048</v>
      </c>
      <c r="C119" s="8" t="s">
        <v>152</v>
      </c>
      <c r="D119" s="9" t="s">
        <v>49</v>
      </c>
      <c r="E119" s="9" t="s">
        <v>69</v>
      </c>
      <c r="F119" s="10">
        <v>2.9618055555555557E-2</v>
      </c>
      <c r="G119" s="12"/>
      <c r="H119" s="117"/>
      <c r="I119" s="117"/>
      <c r="J119" s="117"/>
      <c r="K119" s="117"/>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7"/>
      <c r="AH119" s="117"/>
      <c r="AI119" s="117"/>
      <c r="AJ119" s="117"/>
      <c r="AK119" s="117"/>
      <c r="AL119" s="117"/>
      <c r="AM119" s="117"/>
      <c r="AN119" s="117"/>
      <c r="AO119" s="117"/>
      <c r="AP119" s="117"/>
      <c r="AQ119" s="117"/>
      <c r="AR119" s="117"/>
      <c r="AS119" s="117"/>
      <c r="AT119" s="117"/>
      <c r="AU119" s="117"/>
      <c r="AV119" s="117"/>
      <c r="AW119" s="117"/>
      <c r="AX119" s="117"/>
      <c r="AY119" s="117"/>
      <c r="AZ119" s="117"/>
    </row>
    <row r="120" spans="1:52">
      <c r="A120" s="5" t="s">
        <v>103</v>
      </c>
      <c r="B120" s="7">
        <v>2825260</v>
      </c>
      <c r="C120" s="8" t="s">
        <v>153</v>
      </c>
      <c r="D120" s="9" t="s">
        <v>49</v>
      </c>
      <c r="E120" s="9" t="s">
        <v>69</v>
      </c>
      <c r="F120" s="10">
        <v>3.4907407407407408E-2</v>
      </c>
      <c r="G120" s="12"/>
      <c r="H120" s="117"/>
      <c r="I120" s="117"/>
      <c r="J120" s="117"/>
      <c r="K120" s="117"/>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7"/>
      <c r="AH120" s="117"/>
      <c r="AI120" s="117"/>
      <c r="AJ120" s="117"/>
      <c r="AK120" s="117"/>
      <c r="AL120" s="117"/>
      <c r="AM120" s="117"/>
      <c r="AN120" s="117"/>
      <c r="AO120" s="117"/>
      <c r="AP120" s="117"/>
      <c r="AQ120" s="117"/>
      <c r="AR120" s="117"/>
      <c r="AS120" s="117"/>
      <c r="AT120" s="117"/>
      <c r="AU120" s="117"/>
      <c r="AV120" s="117"/>
      <c r="AW120" s="117"/>
      <c r="AX120" s="117"/>
      <c r="AY120" s="117"/>
      <c r="AZ120" s="117"/>
    </row>
    <row r="121" spans="1:52">
      <c r="A121" s="5" t="s">
        <v>103</v>
      </c>
      <c r="B121" s="7">
        <v>2833087</v>
      </c>
      <c r="C121" s="8" t="s">
        <v>154</v>
      </c>
      <c r="D121" s="9" t="s">
        <v>49</v>
      </c>
      <c r="E121" s="9" t="s">
        <v>69</v>
      </c>
      <c r="F121" s="10">
        <v>4.7615740740740743E-2</v>
      </c>
      <c r="G121" s="12"/>
      <c r="H121" s="117"/>
      <c r="I121" s="117"/>
      <c r="J121" s="117"/>
      <c r="K121" s="117"/>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7"/>
      <c r="AH121" s="117"/>
      <c r="AI121" s="117"/>
      <c r="AJ121" s="117"/>
      <c r="AK121" s="117"/>
      <c r="AL121" s="117"/>
      <c r="AM121" s="117"/>
      <c r="AN121" s="117"/>
      <c r="AO121" s="117"/>
      <c r="AP121" s="117"/>
      <c r="AQ121" s="117"/>
      <c r="AR121" s="117"/>
      <c r="AS121" s="117"/>
      <c r="AT121" s="117"/>
      <c r="AU121" s="117"/>
      <c r="AV121" s="117"/>
      <c r="AW121" s="117"/>
      <c r="AX121" s="117"/>
      <c r="AY121" s="117"/>
      <c r="AZ121" s="117"/>
    </row>
    <row r="122" spans="1:52">
      <c r="A122" s="5" t="s">
        <v>103</v>
      </c>
      <c r="B122" s="7">
        <v>4409422</v>
      </c>
      <c r="C122" s="8" t="s">
        <v>155</v>
      </c>
      <c r="D122" s="9" t="s">
        <v>49</v>
      </c>
      <c r="E122" s="9" t="s">
        <v>69</v>
      </c>
      <c r="F122" s="10">
        <v>4.0219907407407406E-2</v>
      </c>
      <c r="G122" s="12"/>
      <c r="H122" s="117"/>
      <c r="I122" s="117"/>
      <c r="J122" s="117"/>
      <c r="K122" s="117"/>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7"/>
      <c r="AH122" s="117"/>
      <c r="AI122" s="117"/>
      <c r="AJ122" s="117"/>
      <c r="AK122" s="117"/>
      <c r="AL122" s="117"/>
      <c r="AM122" s="117"/>
      <c r="AN122" s="117"/>
      <c r="AO122" s="117"/>
      <c r="AP122" s="117"/>
      <c r="AQ122" s="117"/>
      <c r="AR122" s="117"/>
      <c r="AS122" s="117"/>
      <c r="AT122" s="117"/>
      <c r="AU122" s="117"/>
      <c r="AV122" s="117"/>
      <c r="AW122" s="117"/>
      <c r="AX122" s="117"/>
      <c r="AY122" s="117"/>
      <c r="AZ122" s="117"/>
    </row>
    <row r="123" spans="1:52">
      <c r="A123" s="5" t="s">
        <v>103</v>
      </c>
      <c r="B123" s="7">
        <v>5982057</v>
      </c>
      <c r="C123" s="8" t="s">
        <v>156</v>
      </c>
      <c r="D123" s="9" t="s">
        <v>49</v>
      </c>
      <c r="E123" s="9" t="s">
        <v>69</v>
      </c>
      <c r="F123" s="10">
        <v>2.6782407407407408E-2</v>
      </c>
      <c r="G123" s="12"/>
      <c r="H123" s="117"/>
      <c r="I123" s="117"/>
      <c r="J123" s="117"/>
      <c r="K123" s="117"/>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7"/>
      <c r="AH123" s="117"/>
      <c r="AI123" s="117"/>
      <c r="AJ123" s="117"/>
      <c r="AK123" s="117"/>
      <c r="AL123" s="117"/>
      <c r="AM123" s="117"/>
      <c r="AN123" s="117"/>
      <c r="AO123" s="117"/>
      <c r="AP123" s="117"/>
      <c r="AQ123" s="117"/>
      <c r="AR123" s="117"/>
      <c r="AS123" s="117"/>
      <c r="AT123" s="117"/>
      <c r="AU123" s="117"/>
      <c r="AV123" s="117"/>
      <c r="AW123" s="117"/>
      <c r="AX123" s="117"/>
      <c r="AY123" s="117"/>
      <c r="AZ123" s="117"/>
    </row>
    <row r="124" spans="1:52">
      <c r="A124" s="5" t="s">
        <v>103</v>
      </c>
      <c r="B124" s="7">
        <v>5907048</v>
      </c>
      <c r="C124" s="8" t="s">
        <v>157</v>
      </c>
      <c r="D124" s="9" t="s">
        <v>49</v>
      </c>
      <c r="E124" s="9" t="s">
        <v>69</v>
      </c>
      <c r="F124" s="10">
        <v>3.5856481481481482E-2</v>
      </c>
      <c r="G124" s="12"/>
      <c r="H124" s="117"/>
      <c r="I124" s="117"/>
      <c r="J124" s="117"/>
      <c r="K124" s="117"/>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c r="AJ124" s="117"/>
      <c r="AK124" s="117"/>
      <c r="AL124" s="117"/>
      <c r="AM124" s="117"/>
      <c r="AN124" s="117"/>
      <c r="AO124" s="117"/>
      <c r="AP124" s="117"/>
      <c r="AQ124" s="117"/>
      <c r="AR124" s="117"/>
      <c r="AS124" s="117"/>
      <c r="AT124" s="117"/>
      <c r="AU124" s="117"/>
      <c r="AV124" s="117"/>
      <c r="AW124" s="117"/>
      <c r="AX124" s="117"/>
      <c r="AY124" s="117"/>
      <c r="AZ124" s="117"/>
    </row>
    <row r="125" spans="1:52">
      <c r="A125" s="5" t="s">
        <v>103</v>
      </c>
      <c r="B125" s="7">
        <v>3080636</v>
      </c>
      <c r="C125" s="8" t="s">
        <v>158</v>
      </c>
      <c r="D125" s="9" t="s">
        <v>49</v>
      </c>
      <c r="E125" s="9" t="s">
        <v>69</v>
      </c>
      <c r="F125" s="10">
        <v>3.7789351851851852E-2</v>
      </c>
      <c r="G125" s="12"/>
      <c r="H125" s="117"/>
      <c r="I125" s="117"/>
      <c r="J125" s="119"/>
      <c r="K125" s="119"/>
      <c r="L125" s="119"/>
      <c r="M125" s="119"/>
      <c r="N125" s="119"/>
      <c r="O125" s="119"/>
      <c r="P125" s="119"/>
      <c r="Q125" s="119"/>
      <c r="R125" s="119"/>
      <c r="S125" s="119"/>
      <c r="T125" s="119"/>
      <c r="U125" s="119"/>
      <c r="V125" s="119"/>
      <c r="W125" s="119"/>
      <c r="X125" s="119"/>
      <c r="Y125" s="119"/>
      <c r="Z125" s="119"/>
      <c r="AA125" s="119"/>
      <c r="AB125" s="119"/>
      <c r="AC125" s="119"/>
      <c r="AD125" s="119"/>
      <c r="AE125" s="119"/>
      <c r="AF125" s="119"/>
      <c r="AG125" s="119"/>
      <c r="AH125" s="119"/>
      <c r="AI125" s="119"/>
      <c r="AJ125" s="119"/>
      <c r="AK125" s="119"/>
      <c r="AL125" s="119"/>
      <c r="AM125" s="119"/>
      <c r="AN125" s="119"/>
      <c r="AO125" s="119"/>
      <c r="AP125" s="119"/>
      <c r="AQ125" s="119"/>
      <c r="AR125" s="119"/>
      <c r="AS125" s="119"/>
      <c r="AT125" s="119"/>
      <c r="AU125" s="119"/>
      <c r="AV125" s="119"/>
      <c r="AW125" s="119"/>
      <c r="AX125" s="119"/>
      <c r="AY125" s="119"/>
      <c r="AZ125" s="119"/>
    </row>
    <row r="126" spans="1:52">
      <c r="A126" s="5" t="s">
        <v>103</v>
      </c>
      <c r="B126" s="7">
        <v>3896071</v>
      </c>
      <c r="C126" s="8" t="s">
        <v>159</v>
      </c>
      <c r="D126" s="9" t="s">
        <v>160</v>
      </c>
      <c r="E126" s="9" t="s">
        <v>69</v>
      </c>
      <c r="F126" s="10">
        <v>4.4791666666666667E-2</v>
      </c>
      <c r="G126" s="12"/>
      <c r="H126" s="117"/>
      <c r="I126" s="117"/>
      <c r="J126" s="119"/>
      <c r="K126" s="119"/>
      <c r="L126" s="119"/>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119"/>
      <c r="AJ126" s="119"/>
      <c r="AK126" s="119"/>
      <c r="AL126" s="119"/>
      <c r="AM126" s="119"/>
      <c r="AN126" s="119"/>
      <c r="AO126" s="119"/>
      <c r="AP126" s="119"/>
      <c r="AQ126" s="119"/>
      <c r="AR126" s="119"/>
      <c r="AS126" s="119"/>
      <c r="AT126" s="119"/>
      <c r="AU126" s="119"/>
      <c r="AV126" s="119"/>
      <c r="AW126" s="119"/>
      <c r="AX126" s="119"/>
      <c r="AY126" s="119"/>
      <c r="AZ126" s="119"/>
    </row>
    <row r="127" spans="1:52">
      <c r="A127" s="5" t="s">
        <v>103</v>
      </c>
      <c r="B127" s="7">
        <v>4368135</v>
      </c>
      <c r="C127" s="8" t="s">
        <v>102</v>
      </c>
      <c r="D127" s="9" t="s">
        <v>75</v>
      </c>
      <c r="E127" s="9" t="s">
        <v>78</v>
      </c>
      <c r="F127" s="10">
        <v>2.6053240740740741E-2</v>
      </c>
      <c r="G127" s="12"/>
      <c r="H127" s="117"/>
      <c r="I127" s="117"/>
      <c r="J127" s="119"/>
      <c r="K127" s="119"/>
      <c r="L127" s="119"/>
      <c r="M127" s="119"/>
      <c r="N127" s="119"/>
      <c r="O127" s="119"/>
      <c r="P127" s="119"/>
      <c r="Q127" s="119"/>
      <c r="R127" s="119"/>
      <c r="S127" s="119"/>
      <c r="T127" s="119"/>
      <c r="U127" s="119"/>
      <c r="V127" s="119"/>
      <c r="W127" s="119"/>
      <c r="X127" s="119"/>
      <c r="Y127" s="119"/>
      <c r="Z127" s="119"/>
      <c r="AA127" s="119"/>
      <c r="AB127" s="119"/>
      <c r="AC127" s="119"/>
      <c r="AD127" s="119"/>
      <c r="AE127" s="119"/>
      <c r="AF127" s="119"/>
      <c r="AG127" s="119"/>
      <c r="AH127" s="119"/>
      <c r="AI127" s="119"/>
      <c r="AJ127" s="119"/>
      <c r="AK127" s="119"/>
      <c r="AL127" s="119"/>
      <c r="AM127" s="119"/>
      <c r="AN127" s="119"/>
      <c r="AO127" s="119"/>
      <c r="AP127" s="119"/>
      <c r="AQ127" s="119"/>
      <c r="AR127" s="119"/>
      <c r="AS127" s="119"/>
      <c r="AT127" s="119"/>
      <c r="AU127" s="119"/>
      <c r="AV127" s="119"/>
      <c r="AW127" s="119"/>
      <c r="AX127" s="119"/>
      <c r="AY127" s="119"/>
      <c r="AZ127" s="119"/>
    </row>
    <row r="128" spans="1:52">
      <c r="A128" s="5" t="s">
        <v>161</v>
      </c>
      <c r="B128" s="6" t="s">
        <v>8</v>
      </c>
      <c r="C128" s="116" t="s">
        <v>9</v>
      </c>
      <c r="D128" s="6" t="s">
        <v>3</v>
      </c>
      <c r="E128" s="6" t="s">
        <v>10</v>
      </c>
      <c r="F128" s="6" t="s">
        <v>11</v>
      </c>
      <c r="G128" s="6" t="s">
        <v>12</v>
      </c>
      <c r="H128" s="117"/>
      <c r="I128" s="117"/>
      <c r="J128" s="119"/>
      <c r="K128" s="119"/>
      <c r="L128" s="119"/>
      <c r="M128" s="119"/>
      <c r="N128" s="119"/>
      <c r="O128" s="119"/>
      <c r="P128" s="119"/>
      <c r="Q128" s="119"/>
      <c r="R128" s="119"/>
      <c r="S128" s="119"/>
      <c r="T128" s="119"/>
      <c r="U128" s="119"/>
      <c r="V128" s="119"/>
      <c r="W128" s="119"/>
      <c r="X128" s="119"/>
      <c r="Y128" s="119"/>
      <c r="Z128" s="119"/>
      <c r="AA128" s="119"/>
      <c r="AB128" s="119"/>
      <c r="AC128" s="119"/>
      <c r="AD128" s="119"/>
      <c r="AE128" s="119"/>
      <c r="AF128" s="119"/>
      <c r="AG128" s="119"/>
      <c r="AH128" s="119"/>
      <c r="AI128" s="119"/>
      <c r="AJ128" s="119"/>
      <c r="AK128" s="119"/>
      <c r="AL128" s="119"/>
      <c r="AM128" s="119"/>
      <c r="AN128" s="119"/>
      <c r="AO128" s="119"/>
      <c r="AP128" s="119"/>
      <c r="AQ128" s="119"/>
      <c r="AR128" s="119"/>
      <c r="AS128" s="119"/>
      <c r="AT128" s="119"/>
      <c r="AU128" s="119"/>
      <c r="AV128" s="119"/>
      <c r="AW128" s="119"/>
      <c r="AX128" s="119"/>
      <c r="AY128" s="119"/>
      <c r="AZ128" s="119"/>
    </row>
    <row r="129" spans="1:52">
      <c r="A129" s="5" t="s">
        <v>161</v>
      </c>
      <c r="B129" s="7">
        <v>3830193</v>
      </c>
      <c r="C129" s="8" t="s">
        <v>162</v>
      </c>
      <c r="D129" s="9" t="s">
        <v>14</v>
      </c>
      <c r="E129" s="9" t="s">
        <v>14</v>
      </c>
      <c r="F129" s="10">
        <v>6.4687499999999995E-2</v>
      </c>
      <c r="G129" s="8" t="s">
        <v>163</v>
      </c>
      <c r="H129" s="117"/>
      <c r="I129" s="117"/>
      <c r="J129" s="119"/>
      <c r="K129" s="119"/>
      <c r="L129" s="119"/>
      <c r="M129" s="119"/>
      <c r="N129" s="119"/>
      <c r="O129" s="119"/>
      <c r="P129" s="119"/>
      <c r="Q129" s="119"/>
      <c r="R129" s="119"/>
      <c r="S129" s="119"/>
      <c r="T129" s="119"/>
      <c r="U129" s="119"/>
      <c r="V129" s="119"/>
      <c r="W129" s="119"/>
      <c r="X129" s="119"/>
      <c r="Y129" s="119"/>
      <c r="Z129" s="119"/>
      <c r="AA129" s="119"/>
      <c r="AB129" s="119"/>
      <c r="AC129" s="119"/>
      <c r="AD129" s="119"/>
      <c r="AE129" s="119"/>
      <c r="AF129" s="119"/>
      <c r="AG129" s="119"/>
      <c r="AH129" s="119"/>
      <c r="AI129" s="119"/>
      <c r="AJ129" s="119"/>
      <c r="AK129" s="119"/>
      <c r="AL129" s="119"/>
      <c r="AM129" s="119"/>
      <c r="AN129" s="119"/>
      <c r="AO129" s="119"/>
      <c r="AP129" s="119"/>
      <c r="AQ129" s="119"/>
      <c r="AR129" s="119"/>
      <c r="AS129" s="119"/>
      <c r="AT129" s="119"/>
      <c r="AU129" s="119"/>
      <c r="AV129" s="119"/>
      <c r="AW129" s="119"/>
      <c r="AX129" s="119"/>
      <c r="AY129" s="119"/>
      <c r="AZ129" s="119"/>
    </row>
    <row r="130" spans="1:52">
      <c r="A130" s="5" t="s">
        <v>161</v>
      </c>
      <c r="B130" s="7">
        <v>4362445</v>
      </c>
      <c r="C130" s="8" t="s">
        <v>164</v>
      </c>
      <c r="D130" s="9" t="s">
        <v>14</v>
      </c>
      <c r="E130" s="9" t="s">
        <v>14</v>
      </c>
      <c r="F130" s="10">
        <v>5.5034722222222221E-2</v>
      </c>
      <c r="G130" s="8" t="s">
        <v>165</v>
      </c>
      <c r="H130" s="117"/>
      <c r="I130" s="1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row>
    <row r="131" spans="1:52">
      <c r="A131" s="15" t="s">
        <v>161</v>
      </c>
      <c r="B131" s="7">
        <v>2703238</v>
      </c>
      <c r="C131" s="8" t="s">
        <v>166</v>
      </c>
      <c r="D131" s="9" t="s">
        <v>14</v>
      </c>
      <c r="E131" s="9" t="s">
        <v>14</v>
      </c>
      <c r="F131" s="10">
        <v>2.9374999999999998E-2</v>
      </c>
      <c r="G131" s="8" t="s">
        <v>167</v>
      </c>
      <c r="H131" s="117"/>
      <c r="I131" s="1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row>
    <row r="132" spans="1:52">
      <c r="A132" s="15" t="s">
        <v>161</v>
      </c>
      <c r="B132" s="7">
        <v>3872038</v>
      </c>
      <c r="C132" s="8" t="s">
        <v>168</v>
      </c>
      <c r="D132" s="9" t="s">
        <v>14</v>
      </c>
      <c r="E132" s="9" t="s">
        <v>14</v>
      </c>
      <c r="F132" s="10">
        <v>1.7777777777777778E-2</v>
      </c>
      <c r="G132" s="8" t="s">
        <v>111</v>
      </c>
      <c r="H132" s="117"/>
      <c r="I132" s="1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row>
    <row r="133" spans="1:52">
      <c r="A133" s="15" t="s">
        <v>161</v>
      </c>
      <c r="B133" s="7">
        <v>5903085</v>
      </c>
      <c r="C133" s="8" t="s">
        <v>169</v>
      </c>
      <c r="D133" s="9" t="s">
        <v>14</v>
      </c>
      <c r="E133" s="9" t="s">
        <v>14</v>
      </c>
      <c r="F133" s="10">
        <v>5.4861111111111109E-3</v>
      </c>
      <c r="G133" s="8" t="s">
        <v>170</v>
      </c>
      <c r="H133" s="117"/>
      <c r="I133" s="1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row>
    <row r="134" spans="1:52">
      <c r="A134" s="15" t="s">
        <v>161</v>
      </c>
      <c r="B134" s="7">
        <v>3809071</v>
      </c>
      <c r="C134" s="8" t="s">
        <v>171</v>
      </c>
      <c r="D134" s="9" t="s">
        <v>14</v>
      </c>
      <c r="E134" s="9" t="s">
        <v>14</v>
      </c>
      <c r="F134" s="10">
        <v>6.2152777777777779E-3</v>
      </c>
      <c r="G134" s="12"/>
      <c r="H134" s="117"/>
      <c r="I134" s="1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row>
    <row r="135" spans="1:52">
      <c r="A135" s="15" t="s">
        <v>161</v>
      </c>
      <c r="B135" s="7">
        <v>4483345</v>
      </c>
      <c r="C135" s="8" t="s">
        <v>172</v>
      </c>
      <c r="D135" s="9" t="s">
        <v>14</v>
      </c>
      <c r="E135" s="9" t="s">
        <v>14</v>
      </c>
      <c r="F135" s="10">
        <v>6.4236111111111108E-3</v>
      </c>
      <c r="G135" s="12"/>
      <c r="H135" s="117"/>
      <c r="I135" s="1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row>
    <row r="136" spans="1:52">
      <c r="A136" s="15" t="s">
        <v>161</v>
      </c>
      <c r="B136" s="7">
        <v>3934165</v>
      </c>
      <c r="C136" s="8" t="s">
        <v>173</v>
      </c>
      <c r="D136" s="9" t="s">
        <v>14</v>
      </c>
      <c r="E136" s="9" t="s">
        <v>14</v>
      </c>
      <c r="F136" s="10">
        <v>8.6805555555555559E-3</v>
      </c>
      <c r="G136" s="12"/>
      <c r="H136" s="117"/>
      <c r="I136" s="1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row>
    <row r="137" spans="1:52">
      <c r="A137" s="15" t="s">
        <v>161</v>
      </c>
      <c r="B137" s="7">
        <v>3907079</v>
      </c>
      <c r="C137" s="8" t="s">
        <v>112</v>
      </c>
      <c r="D137" s="9" t="s">
        <v>14</v>
      </c>
      <c r="E137" s="9" t="s">
        <v>14</v>
      </c>
      <c r="F137" s="10">
        <v>1.8530092592592591E-2</v>
      </c>
      <c r="G137" s="12"/>
      <c r="H137" s="117"/>
      <c r="I137" s="1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row>
    <row r="138" spans="1:52">
      <c r="A138" s="5" t="s">
        <v>161</v>
      </c>
      <c r="B138" s="7">
        <v>3810137</v>
      </c>
      <c r="C138" s="8" t="s">
        <v>114</v>
      </c>
      <c r="D138" s="9" t="s">
        <v>14</v>
      </c>
      <c r="E138" s="9" t="s">
        <v>14</v>
      </c>
      <c r="F138" s="10">
        <v>2.5787037037037035E-2</v>
      </c>
      <c r="G138" s="12"/>
      <c r="H138" s="117"/>
      <c r="I138" s="1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row>
    <row r="139" spans="1:52">
      <c r="A139" s="5" t="s">
        <v>161</v>
      </c>
      <c r="B139" s="7">
        <v>4402593</v>
      </c>
      <c r="C139" s="8" t="s">
        <v>174</v>
      </c>
      <c r="D139" s="9" t="s">
        <v>14</v>
      </c>
      <c r="E139" s="9" t="s">
        <v>14</v>
      </c>
      <c r="F139" s="10">
        <v>2.508101851851852E-2</v>
      </c>
      <c r="G139" s="12"/>
      <c r="H139" s="117"/>
      <c r="I139" s="117"/>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row>
    <row r="140" spans="1:52">
      <c r="A140" s="5" t="s">
        <v>161</v>
      </c>
      <c r="B140" s="7">
        <v>4362368</v>
      </c>
      <c r="C140" s="8" t="s">
        <v>175</v>
      </c>
      <c r="D140" s="9" t="s">
        <v>14</v>
      </c>
      <c r="E140" s="9" t="s">
        <v>14</v>
      </c>
      <c r="F140" s="10">
        <v>1.951388888888889E-2</v>
      </c>
      <c r="G140" s="12"/>
      <c r="H140" s="117"/>
      <c r="I140" s="117"/>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row>
    <row r="141" spans="1:52">
      <c r="A141" s="5" t="s">
        <v>161</v>
      </c>
      <c r="B141" s="7">
        <v>5933016</v>
      </c>
      <c r="C141" s="8" t="s">
        <v>176</v>
      </c>
      <c r="D141" s="9" t="s">
        <v>14</v>
      </c>
      <c r="E141" s="9" t="s">
        <v>14</v>
      </c>
      <c r="F141" s="10">
        <v>9.2129629629629627E-3</v>
      </c>
      <c r="G141" s="12"/>
      <c r="H141" s="117"/>
      <c r="I141" s="117"/>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row>
    <row r="142" spans="1:52">
      <c r="A142" s="5" t="s">
        <v>161</v>
      </c>
      <c r="B142" s="7">
        <v>2825258</v>
      </c>
      <c r="C142" s="8" t="s">
        <v>177</v>
      </c>
      <c r="D142" s="9" t="s">
        <v>14</v>
      </c>
      <c r="E142" s="9" t="s">
        <v>14</v>
      </c>
      <c r="F142" s="10">
        <v>1.7962962962962962E-2</v>
      </c>
      <c r="G142" s="12"/>
      <c r="H142" s="117"/>
      <c r="I142" s="117"/>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18"/>
      <c r="AT142" s="118"/>
      <c r="AU142" s="118"/>
      <c r="AV142" s="118"/>
      <c r="AW142" s="118"/>
      <c r="AX142" s="118"/>
      <c r="AY142" s="118"/>
      <c r="AZ142" s="118"/>
    </row>
    <row r="143" spans="1:52">
      <c r="A143" s="5" t="s">
        <v>161</v>
      </c>
      <c r="B143" s="7">
        <v>4434626</v>
      </c>
      <c r="C143" s="8" t="s">
        <v>122</v>
      </c>
      <c r="D143" s="9" t="s">
        <v>37</v>
      </c>
      <c r="E143" s="9" t="s">
        <v>14</v>
      </c>
      <c r="F143" s="10">
        <v>4.9733796296296297E-2</v>
      </c>
      <c r="G143" s="12"/>
      <c r="H143" s="117"/>
      <c r="I143" s="117"/>
      <c r="J143" s="118"/>
      <c r="K143" s="118"/>
      <c r="L143" s="118"/>
      <c r="M143" s="118"/>
      <c r="N143" s="118"/>
      <c r="O143" s="118"/>
      <c r="P143" s="118"/>
      <c r="Q143" s="118"/>
      <c r="R143" s="118"/>
      <c r="S143" s="118"/>
      <c r="T143" s="118"/>
      <c r="U143" s="118"/>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18"/>
      <c r="AT143" s="118"/>
      <c r="AU143" s="118"/>
      <c r="AV143" s="118"/>
      <c r="AW143" s="118"/>
      <c r="AX143" s="118"/>
      <c r="AY143" s="118"/>
      <c r="AZ143" s="118"/>
    </row>
    <row r="144" spans="1:52">
      <c r="A144" s="5" t="s">
        <v>161</v>
      </c>
      <c r="B144" s="7">
        <v>3268128</v>
      </c>
      <c r="C144" s="8" t="s">
        <v>178</v>
      </c>
      <c r="D144" s="9" t="s">
        <v>37</v>
      </c>
      <c r="E144" s="9" t="s">
        <v>14</v>
      </c>
      <c r="F144" s="10">
        <v>1.9594907407407408E-2</v>
      </c>
      <c r="G144" s="12"/>
      <c r="H144" s="117"/>
      <c r="I144" s="117"/>
      <c r="J144" s="118"/>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18"/>
      <c r="AT144" s="118"/>
      <c r="AU144" s="118"/>
      <c r="AV144" s="118"/>
      <c r="AW144" s="118"/>
      <c r="AX144" s="118"/>
      <c r="AY144" s="118"/>
      <c r="AZ144" s="118"/>
    </row>
    <row r="145" spans="1:52">
      <c r="A145" s="15" t="s">
        <v>161</v>
      </c>
      <c r="B145" s="7">
        <v>3816071</v>
      </c>
      <c r="C145" s="8" t="s">
        <v>179</v>
      </c>
      <c r="D145" s="9" t="s">
        <v>49</v>
      </c>
      <c r="E145" s="9" t="s">
        <v>14</v>
      </c>
      <c r="F145" s="10">
        <v>2.7650462962962963E-2</v>
      </c>
      <c r="G145" s="12"/>
      <c r="H145" s="117"/>
      <c r="I145" s="117"/>
      <c r="J145" s="118"/>
      <c r="K145" s="118"/>
      <c r="L145" s="118"/>
      <c r="M145" s="118"/>
      <c r="N145" s="118"/>
      <c r="O145" s="118"/>
      <c r="P145" s="118"/>
      <c r="Q145" s="118"/>
      <c r="R145" s="118"/>
      <c r="S145" s="118"/>
      <c r="T145" s="118"/>
      <c r="U145" s="118"/>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18"/>
      <c r="AT145" s="118"/>
      <c r="AU145" s="118"/>
      <c r="AV145" s="118"/>
      <c r="AW145" s="118"/>
      <c r="AX145" s="118"/>
      <c r="AY145" s="118"/>
      <c r="AZ145" s="118"/>
    </row>
    <row r="146" spans="1:52">
      <c r="A146" s="5" t="s">
        <v>161</v>
      </c>
      <c r="B146" s="7">
        <v>3937343</v>
      </c>
      <c r="C146" s="8" t="s">
        <v>133</v>
      </c>
      <c r="D146" s="9" t="s">
        <v>49</v>
      </c>
      <c r="E146" s="9" t="s">
        <v>14</v>
      </c>
      <c r="F146" s="10">
        <v>2.9212962962962961E-2</v>
      </c>
      <c r="G146" s="12"/>
      <c r="H146" s="117"/>
      <c r="I146" s="117"/>
      <c r="J146" s="118"/>
      <c r="K146" s="118"/>
      <c r="L146" s="118"/>
      <c r="M146" s="118"/>
      <c r="N146" s="118"/>
      <c r="O146" s="118"/>
      <c r="P146" s="118"/>
      <c r="Q146" s="118"/>
      <c r="R146" s="118"/>
      <c r="S146" s="118"/>
      <c r="T146" s="118"/>
      <c r="U146" s="118"/>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18"/>
      <c r="AT146" s="118"/>
      <c r="AU146" s="118"/>
      <c r="AV146" s="118"/>
      <c r="AW146" s="118"/>
      <c r="AX146" s="118"/>
      <c r="AY146" s="118"/>
      <c r="AZ146" s="118"/>
    </row>
    <row r="147" spans="1:52">
      <c r="A147" s="15" t="s">
        <v>161</v>
      </c>
      <c r="B147" s="7">
        <v>2114108</v>
      </c>
      <c r="C147" s="8" t="s">
        <v>180</v>
      </c>
      <c r="D147" s="9" t="s">
        <v>14</v>
      </c>
      <c r="E147" s="9" t="s">
        <v>52</v>
      </c>
      <c r="F147" s="10">
        <v>4.6342592592592595E-2</v>
      </c>
      <c r="G147" s="12"/>
      <c r="H147" s="117"/>
      <c r="I147" s="117"/>
      <c r="J147" s="118"/>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18"/>
      <c r="AT147" s="118"/>
      <c r="AU147" s="118"/>
      <c r="AV147" s="118"/>
      <c r="AW147" s="118"/>
      <c r="AX147" s="118"/>
      <c r="AY147" s="118"/>
      <c r="AZ147" s="118"/>
    </row>
    <row r="148" spans="1:52">
      <c r="A148" s="5" t="s">
        <v>161</v>
      </c>
      <c r="B148" s="7">
        <v>2481309</v>
      </c>
      <c r="C148" s="8" t="s">
        <v>181</v>
      </c>
      <c r="D148" s="9" t="s">
        <v>14</v>
      </c>
      <c r="E148" s="9" t="s">
        <v>52</v>
      </c>
      <c r="F148" s="10">
        <v>2.4120370370370372E-2</v>
      </c>
      <c r="G148" s="12"/>
      <c r="H148" s="117"/>
      <c r="I148" s="117"/>
      <c r="J148" s="118"/>
      <c r="K148" s="118"/>
      <c r="L148" s="118"/>
      <c r="M148" s="118"/>
      <c r="N148" s="118"/>
      <c r="O148" s="118"/>
      <c r="P148" s="118"/>
      <c r="Q148" s="118"/>
      <c r="R148" s="118"/>
      <c r="S148" s="118"/>
      <c r="T148" s="118"/>
      <c r="U148" s="118"/>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18"/>
      <c r="AT148" s="118"/>
      <c r="AU148" s="118"/>
      <c r="AV148" s="118"/>
      <c r="AW148" s="118"/>
      <c r="AX148" s="118"/>
      <c r="AY148" s="118"/>
      <c r="AZ148" s="118"/>
    </row>
    <row r="149" spans="1:52">
      <c r="A149" s="15" t="s">
        <v>161</v>
      </c>
      <c r="B149" s="7">
        <v>2485176</v>
      </c>
      <c r="C149" s="8" t="s">
        <v>182</v>
      </c>
      <c r="D149" s="9" t="s">
        <v>14</v>
      </c>
      <c r="E149" s="9" t="s">
        <v>52</v>
      </c>
      <c r="F149" s="10">
        <v>6.6666666666666671E-3</v>
      </c>
      <c r="G149" s="12"/>
      <c r="H149" s="117"/>
      <c r="I149" s="117"/>
      <c r="J149" s="118"/>
      <c r="K149" s="118"/>
      <c r="L149" s="118"/>
      <c r="M149" s="118"/>
      <c r="N149" s="118"/>
      <c r="O149" s="118"/>
      <c r="P149" s="118"/>
      <c r="Q149" s="118"/>
      <c r="R149" s="118"/>
      <c r="S149" s="118"/>
      <c r="T149" s="118"/>
      <c r="U149" s="118"/>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18"/>
      <c r="AT149" s="118"/>
      <c r="AU149" s="118"/>
      <c r="AV149" s="118"/>
      <c r="AW149" s="118"/>
      <c r="AX149" s="118"/>
      <c r="AY149" s="118"/>
      <c r="AZ149" s="118"/>
    </row>
    <row r="150" spans="1:52">
      <c r="A150" s="5" t="s">
        <v>161</v>
      </c>
      <c r="B150" s="7">
        <v>2479344</v>
      </c>
      <c r="C150" s="8" t="s">
        <v>183</v>
      </c>
      <c r="D150" s="9" t="s">
        <v>14</v>
      </c>
      <c r="E150" s="9" t="s">
        <v>52</v>
      </c>
      <c r="F150" s="10">
        <v>2.4166666666666666E-2</v>
      </c>
      <c r="G150" s="12"/>
      <c r="H150" s="117"/>
      <c r="I150" s="117"/>
      <c r="J150" s="118"/>
      <c r="K150" s="118"/>
      <c r="L150" s="118"/>
      <c r="M150" s="118"/>
      <c r="N150" s="118"/>
      <c r="O150" s="118"/>
      <c r="P150" s="118"/>
      <c r="Q150" s="118"/>
      <c r="R150" s="118"/>
      <c r="S150" s="118"/>
      <c r="T150" s="118"/>
      <c r="U150" s="118"/>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18"/>
      <c r="AT150" s="118"/>
      <c r="AU150" s="118"/>
      <c r="AV150" s="118"/>
      <c r="AW150" s="118"/>
      <c r="AX150" s="118"/>
      <c r="AY150" s="118"/>
      <c r="AZ150" s="118"/>
    </row>
    <row r="151" spans="1:52">
      <c r="A151" s="5" t="s">
        <v>161</v>
      </c>
      <c r="B151" s="7">
        <v>3087084</v>
      </c>
      <c r="C151" s="8" t="s">
        <v>184</v>
      </c>
      <c r="D151" s="9" t="s">
        <v>37</v>
      </c>
      <c r="E151" s="9" t="s">
        <v>52</v>
      </c>
      <c r="F151" s="10">
        <v>1.1412037037037037E-2</v>
      </c>
      <c r="G151" s="12"/>
      <c r="H151" s="117"/>
      <c r="I151" s="117"/>
      <c r="J151" s="118"/>
      <c r="K151" s="118"/>
      <c r="L151" s="118"/>
      <c r="M151" s="118"/>
      <c r="N151" s="118"/>
      <c r="O151" s="118"/>
      <c r="P151" s="118"/>
      <c r="Q151" s="118"/>
      <c r="R151" s="118"/>
      <c r="S151" s="118"/>
      <c r="T151" s="118"/>
      <c r="U151" s="118"/>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18"/>
      <c r="AT151" s="118"/>
      <c r="AU151" s="118"/>
      <c r="AV151" s="118"/>
      <c r="AW151" s="118"/>
      <c r="AX151" s="118"/>
      <c r="AY151" s="118"/>
      <c r="AZ151" s="118"/>
    </row>
    <row r="152" spans="1:52">
      <c r="A152" s="15" t="s">
        <v>161</v>
      </c>
      <c r="B152" s="7">
        <v>2452246</v>
      </c>
      <c r="C152" s="8" t="s">
        <v>185</v>
      </c>
      <c r="D152" s="9" t="s">
        <v>14</v>
      </c>
      <c r="E152" s="9" t="s">
        <v>66</v>
      </c>
      <c r="F152" s="10">
        <v>3.5127314814814813E-2</v>
      </c>
      <c r="G152" s="12"/>
      <c r="H152" s="117"/>
      <c r="I152" s="117"/>
      <c r="J152" s="118"/>
      <c r="K152" s="118"/>
      <c r="L152" s="118"/>
      <c r="M152" s="118"/>
      <c r="N152" s="118"/>
      <c r="O152" s="118"/>
      <c r="P152" s="118"/>
      <c r="Q152" s="118"/>
      <c r="R152" s="118"/>
      <c r="S152" s="118"/>
      <c r="T152" s="118"/>
      <c r="U152" s="118"/>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18"/>
      <c r="AT152" s="118"/>
      <c r="AU152" s="118"/>
      <c r="AV152" s="118"/>
      <c r="AW152" s="118"/>
      <c r="AX152" s="118"/>
      <c r="AY152" s="118"/>
      <c r="AZ152" s="118"/>
    </row>
    <row r="153" spans="1:52">
      <c r="A153" s="5" t="s">
        <v>161</v>
      </c>
      <c r="B153" s="7">
        <v>2449328</v>
      </c>
      <c r="C153" s="8" t="s">
        <v>186</v>
      </c>
      <c r="D153" s="9" t="s">
        <v>14</v>
      </c>
      <c r="E153" s="9" t="s">
        <v>66</v>
      </c>
      <c r="F153" s="10">
        <v>3.3831018518518517E-2</v>
      </c>
      <c r="G153" s="12"/>
      <c r="H153" s="117"/>
      <c r="I153" s="117"/>
      <c r="J153" s="118"/>
      <c r="K153" s="118"/>
      <c r="L153" s="118"/>
      <c r="M153" s="118"/>
      <c r="N153" s="118"/>
      <c r="O153" s="118"/>
      <c r="P153" s="118"/>
      <c r="Q153" s="118"/>
      <c r="R153" s="118"/>
      <c r="S153" s="118"/>
      <c r="T153" s="118"/>
      <c r="U153" s="118"/>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18"/>
      <c r="AT153" s="118"/>
      <c r="AU153" s="118"/>
      <c r="AV153" s="118"/>
      <c r="AW153" s="118"/>
      <c r="AX153" s="118"/>
      <c r="AY153" s="118"/>
      <c r="AZ153" s="118"/>
    </row>
    <row r="154" spans="1:52">
      <c r="A154" s="5" t="s">
        <v>161</v>
      </c>
      <c r="B154" s="7">
        <v>3021639</v>
      </c>
      <c r="C154" s="8" t="s">
        <v>187</v>
      </c>
      <c r="D154" s="9" t="s">
        <v>37</v>
      </c>
      <c r="E154" s="9" t="s">
        <v>69</v>
      </c>
      <c r="F154" s="10">
        <v>1.2280092592592592E-2</v>
      </c>
      <c r="G154" s="12"/>
      <c r="H154" s="117"/>
      <c r="I154" s="117"/>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c r="AJ154" s="117"/>
      <c r="AK154" s="117"/>
      <c r="AL154" s="117"/>
      <c r="AM154" s="117"/>
      <c r="AN154" s="117"/>
      <c r="AO154" s="117"/>
      <c r="AP154" s="117"/>
      <c r="AQ154" s="117"/>
      <c r="AR154" s="117"/>
      <c r="AS154" s="117"/>
      <c r="AT154" s="117"/>
      <c r="AU154" s="117"/>
      <c r="AV154" s="117"/>
      <c r="AW154" s="117"/>
      <c r="AX154" s="117"/>
      <c r="AY154" s="117"/>
      <c r="AZ154" s="117"/>
    </row>
    <row r="155" spans="1:52">
      <c r="A155" s="5" t="s">
        <v>161</v>
      </c>
      <c r="B155" s="7">
        <v>4230805</v>
      </c>
      <c r="C155" s="8" t="s">
        <v>188</v>
      </c>
      <c r="D155" s="9" t="s">
        <v>37</v>
      </c>
      <c r="E155" s="9" t="s">
        <v>69</v>
      </c>
      <c r="F155" s="10">
        <v>4.5127314814814815E-2</v>
      </c>
      <c r="G155" s="12"/>
      <c r="H155" s="117"/>
      <c r="I155" s="117"/>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row>
    <row r="156" spans="1:52">
      <c r="A156" s="5" t="s">
        <v>161</v>
      </c>
      <c r="B156" s="7">
        <v>2704110</v>
      </c>
      <c r="C156" s="8" t="s">
        <v>189</v>
      </c>
      <c r="D156" s="9" t="s">
        <v>49</v>
      </c>
      <c r="E156" s="9" t="s">
        <v>69</v>
      </c>
      <c r="F156" s="10">
        <v>2.6192129629629631E-2</v>
      </c>
      <c r="G156" s="12"/>
      <c r="H156" s="117"/>
      <c r="I156" s="117"/>
      <c r="J156" s="119"/>
      <c r="K156" s="119"/>
      <c r="L156" s="119"/>
      <c r="M156" s="119"/>
      <c r="N156" s="119"/>
      <c r="O156" s="119"/>
      <c r="P156" s="119"/>
      <c r="Q156" s="119"/>
      <c r="R156" s="119"/>
      <c r="S156" s="119"/>
      <c r="T156" s="119"/>
      <c r="U156" s="119"/>
      <c r="V156" s="119"/>
      <c r="W156" s="119"/>
      <c r="X156" s="119"/>
      <c r="Y156" s="119"/>
      <c r="Z156" s="119"/>
      <c r="AA156" s="119"/>
      <c r="AB156" s="119"/>
      <c r="AC156" s="119"/>
      <c r="AD156" s="119"/>
      <c r="AE156" s="119"/>
      <c r="AF156" s="119"/>
      <c r="AG156" s="119"/>
      <c r="AH156" s="119"/>
      <c r="AI156" s="119"/>
      <c r="AJ156" s="119"/>
      <c r="AK156" s="119"/>
      <c r="AL156" s="119"/>
      <c r="AM156" s="119"/>
      <c r="AN156" s="119"/>
      <c r="AO156" s="119"/>
      <c r="AP156" s="119"/>
      <c r="AQ156" s="119"/>
      <c r="AR156" s="119"/>
      <c r="AS156" s="119"/>
      <c r="AT156" s="119"/>
      <c r="AU156" s="119"/>
      <c r="AV156" s="119"/>
      <c r="AW156" s="119"/>
      <c r="AX156" s="119"/>
      <c r="AY156" s="119"/>
      <c r="AZ156" s="119"/>
    </row>
    <row r="157" spans="1:52">
      <c r="A157" s="5" t="s">
        <v>161</v>
      </c>
      <c r="B157" s="7">
        <v>4530099</v>
      </c>
      <c r="C157" s="8" t="s">
        <v>190</v>
      </c>
      <c r="D157" s="9" t="s">
        <v>49</v>
      </c>
      <c r="E157" s="9" t="s">
        <v>69</v>
      </c>
      <c r="F157" s="10">
        <v>2.2604166666666668E-2</v>
      </c>
      <c r="G157" s="12"/>
      <c r="H157" s="117"/>
      <c r="I157" s="117"/>
      <c r="J157" s="119"/>
      <c r="K157" s="119"/>
      <c r="L157" s="119"/>
      <c r="M157" s="119"/>
      <c r="N157" s="119"/>
      <c r="O157" s="119"/>
      <c r="P157" s="119"/>
      <c r="Q157" s="119"/>
      <c r="R157" s="119"/>
      <c r="S157" s="119"/>
      <c r="T157" s="119"/>
      <c r="U157" s="119"/>
      <c r="V157" s="119"/>
      <c r="W157" s="119"/>
      <c r="X157" s="119"/>
      <c r="Y157" s="119"/>
      <c r="Z157" s="119"/>
      <c r="AA157" s="119"/>
      <c r="AB157" s="119"/>
      <c r="AC157" s="119"/>
      <c r="AD157" s="119"/>
      <c r="AE157" s="119"/>
      <c r="AF157" s="119"/>
      <c r="AG157" s="119"/>
      <c r="AH157" s="119"/>
      <c r="AI157" s="119"/>
      <c r="AJ157" s="119"/>
      <c r="AK157" s="119"/>
      <c r="AL157" s="119"/>
      <c r="AM157" s="119"/>
      <c r="AN157" s="119"/>
      <c r="AO157" s="119"/>
      <c r="AP157" s="119"/>
      <c r="AQ157" s="119"/>
      <c r="AR157" s="119"/>
      <c r="AS157" s="119"/>
      <c r="AT157" s="119"/>
      <c r="AU157" s="119"/>
      <c r="AV157" s="119"/>
      <c r="AW157" s="119"/>
      <c r="AX157" s="119"/>
      <c r="AY157" s="119"/>
      <c r="AZ157" s="119"/>
    </row>
    <row r="158" spans="1:52">
      <c r="A158" s="5" t="s">
        <v>161</v>
      </c>
      <c r="B158" s="7">
        <v>3895082</v>
      </c>
      <c r="C158" s="8" t="s">
        <v>76</v>
      </c>
      <c r="D158" s="9" t="s">
        <v>75</v>
      </c>
      <c r="E158" s="9" t="s">
        <v>69</v>
      </c>
      <c r="F158" s="10">
        <v>2.2280092592592591E-2</v>
      </c>
      <c r="G158" s="12"/>
      <c r="H158" s="117"/>
      <c r="I158" s="117"/>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row>
    <row r="159" spans="1:52">
      <c r="A159" s="15" t="s">
        <v>161</v>
      </c>
      <c r="B159" s="7">
        <v>2421832</v>
      </c>
      <c r="C159" s="8" t="s">
        <v>191</v>
      </c>
      <c r="D159" s="9" t="s">
        <v>75</v>
      </c>
      <c r="E159" s="9" t="s">
        <v>69</v>
      </c>
      <c r="F159" s="10">
        <v>3.4293981481481481E-2</v>
      </c>
      <c r="G159" s="12"/>
      <c r="H159" s="117"/>
      <c r="I159" s="117"/>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row>
    <row r="160" spans="1:52">
      <c r="A160" s="5" t="s">
        <v>161</v>
      </c>
      <c r="B160" s="7">
        <v>3270043</v>
      </c>
      <c r="C160" s="8" t="s">
        <v>192</v>
      </c>
      <c r="D160" s="9" t="s">
        <v>49</v>
      </c>
      <c r="E160" s="9" t="s">
        <v>78</v>
      </c>
      <c r="F160" s="10">
        <v>2.7453703703703702E-2</v>
      </c>
      <c r="G160" s="12"/>
      <c r="H160" s="117"/>
      <c r="I160" s="117"/>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row>
    <row r="161" spans="1:52">
      <c r="A161" s="5" t="s">
        <v>193</v>
      </c>
      <c r="B161" s="6" t="s">
        <v>8</v>
      </c>
      <c r="C161" s="116" t="s">
        <v>9</v>
      </c>
      <c r="D161" s="6" t="s">
        <v>3</v>
      </c>
      <c r="E161" s="6" t="s">
        <v>10</v>
      </c>
      <c r="F161" s="6" t="s">
        <v>11</v>
      </c>
      <c r="G161" s="6" t="s">
        <v>12</v>
      </c>
      <c r="H161" s="117"/>
      <c r="I161" s="117"/>
      <c r="J161" s="11"/>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row>
    <row r="162" spans="1:52">
      <c r="A162" s="5" t="s">
        <v>193</v>
      </c>
      <c r="B162" s="7">
        <v>3093326</v>
      </c>
      <c r="C162" s="8" t="s">
        <v>194</v>
      </c>
      <c r="D162" s="9" t="s">
        <v>14</v>
      </c>
      <c r="E162" s="9" t="s">
        <v>14</v>
      </c>
      <c r="F162" s="10">
        <v>1.9166666666666665E-2</v>
      </c>
      <c r="G162" s="8" t="s">
        <v>195</v>
      </c>
      <c r="H162" s="117"/>
      <c r="I162" s="117"/>
      <c r="J162" s="1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row>
    <row r="163" spans="1:52">
      <c r="A163" s="5" t="s">
        <v>193</v>
      </c>
      <c r="B163" s="7">
        <v>5959433</v>
      </c>
      <c r="C163" s="8" t="s">
        <v>196</v>
      </c>
      <c r="D163" s="9" t="s">
        <v>14</v>
      </c>
      <c r="E163" s="9" t="s">
        <v>14</v>
      </c>
      <c r="F163" s="10">
        <v>0.12907407407407406</v>
      </c>
      <c r="G163" s="8" t="s">
        <v>197</v>
      </c>
      <c r="H163" s="117"/>
      <c r="I163" s="117"/>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row>
    <row r="164" spans="1:52">
      <c r="A164" s="5" t="s">
        <v>193</v>
      </c>
      <c r="B164" s="7">
        <v>5926361</v>
      </c>
      <c r="C164" s="8" t="s">
        <v>198</v>
      </c>
      <c r="D164" s="9" t="s">
        <v>14</v>
      </c>
      <c r="E164" s="9" t="s">
        <v>14</v>
      </c>
      <c r="F164" s="10">
        <v>1.1863425925925927E-2</v>
      </c>
      <c r="G164" s="8" t="s">
        <v>199</v>
      </c>
      <c r="H164" s="117"/>
      <c r="I164" s="117"/>
      <c r="J164" s="11"/>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row>
    <row r="165" spans="1:52">
      <c r="A165" s="5" t="s">
        <v>193</v>
      </c>
      <c r="B165" s="7">
        <v>3812151</v>
      </c>
      <c r="C165" s="8" t="s">
        <v>200</v>
      </c>
      <c r="D165" s="9" t="s">
        <v>14</v>
      </c>
      <c r="E165" s="9" t="s">
        <v>14</v>
      </c>
      <c r="F165" s="10">
        <v>4.4479166666666667E-2</v>
      </c>
      <c r="G165" s="8" t="s">
        <v>201</v>
      </c>
      <c r="H165" s="117"/>
      <c r="I165" s="117"/>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row>
    <row r="166" spans="1:52">
      <c r="A166" s="5" t="s">
        <v>193</v>
      </c>
      <c r="B166" s="7">
        <v>5956232</v>
      </c>
      <c r="C166" s="8" t="s">
        <v>202</v>
      </c>
      <c r="D166" s="9" t="s">
        <v>14</v>
      </c>
      <c r="E166" s="9" t="s">
        <v>14</v>
      </c>
      <c r="F166" s="10">
        <v>2.5324074074074075E-2</v>
      </c>
      <c r="G166" s="8" t="s">
        <v>203</v>
      </c>
      <c r="H166" s="117"/>
      <c r="I166" s="117"/>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row>
    <row r="167" spans="1:52">
      <c r="A167" s="5" t="s">
        <v>193</v>
      </c>
      <c r="B167" s="7">
        <v>4508418</v>
      </c>
      <c r="C167" s="8" t="s">
        <v>204</v>
      </c>
      <c r="D167" s="9" t="s">
        <v>14</v>
      </c>
      <c r="E167" s="9" t="s">
        <v>14</v>
      </c>
      <c r="F167" s="10">
        <v>5.1319444444444445E-2</v>
      </c>
      <c r="G167" s="8" t="s">
        <v>205</v>
      </c>
      <c r="H167" s="117"/>
      <c r="I167" s="117"/>
      <c r="J167" s="18"/>
      <c r="K167" s="18"/>
      <c r="L167" s="18"/>
      <c r="M167" s="18"/>
      <c r="N167" s="18"/>
      <c r="O167" s="18"/>
      <c r="P167" s="18"/>
      <c r="Q167" s="18"/>
      <c r="R167" s="18"/>
      <c r="S167" s="18"/>
      <c r="T167" s="18"/>
      <c r="U167" s="18"/>
      <c r="V167" s="18"/>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row>
    <row r="168" spans="1:52">
      <c r="A168" s="5" t="s">
        <v>193</v>
      </c>
      <c r="B168" s="7">
        <v>4476110</v>
      </c>
      <c r="C168" s="8" t="s">
        <v>206</v>
      </c>
      <c r="D168" s="9" t="s">
        <v>14</v>
      </c>
      <c r="E168" s="9" t="s">
        <v>14</v>
      </c>
      <c r="F168" s="10">
        <v>4.880787037037037E-2</v>
      </c>
      <c r="G168" s="8" t="s">
        <v>207</v>
      </c>
      <c r="H168" s="117"/>
      <c r="I168" s="117"/>
      <c r="J168" s="119"/>
      <c r="K168" s="119"/>
      <c r="L168" s="119"/>
      <c r="M168" s="119"/>
      <c r="N168" s="119"/>
      <c r="O168" s="119"/>
      <c r="P168" s="119"/>
      <c r="Q168" s="119"/>
      <c r="R168" s="119"/>
      <c r="S168" s="119"/>
      <c r="T168" s="119"/>
      <c r="U168" s="119"/>
      <c r="V168" s="119"/>
      <c r="W168" s="119"/>
      <c r="X168" s="119"/>
      <c r="Y168" s="119"/>
      <c r="Z168" s="119"/>
      <c r="AA168" s="119"/>
      <c r="AB168" s="119"/>
      <c r="AC168" s="119"/>
      <c r="AD168" s="119"/>
      <c r="AE168" s="119"/>
      <c r="AF168" s="119"/>
      <c r="AG168" s="119"/>
      <c r="AH168" s="119"/>
      <c r="AI168" s="119"/>
      <c r="AJ168" s="119"/>
      <c r="AK168" s="119"/>
      <c r="AL168" s="119"/>
      <c r="AM168" s="119"/>
      <c r="AN168" s="119"/>
      <c r="AO168" s="119"/>
      <c r="AP168" s="119"/>
      <c r="AQ168" s="119"/>
      <c r="AR168" s="119"/>
      <c r="AS168" s="119"/>
      <c r="AT168" s="119"/>
      <c r="AU168" s="119"/>
      <c r="AV168" s="119"/>
      <c r="AW168" s="119"/>
      <c r="AX168" s="119"/>
      <c r="AY168" s="119"/>
      <c r="AZ168" s="119"/>
    </row>
    <row r="169" spans="1:52">
      <c r="A169" s="5" t="s">
        <v>193</v>
      </c>
      <c r="B169" s="7">
        <v>4480810</v>
      </c>
      <c r="C169" s="8" t="s">
        <v>208</v>
      </c>
      <c r="D169" s="9" t="s">
        <v>14</v>
      </c>
      <c r="E169" s="9" t="s">
        <v>14</v>
      </c>
      <c r="F169" s="10">
        <v>2.7974537037037037E-2</v>
      </c>
      <c r="G169" s="8" t="s">
        <v>209</v>
      </c>
      <c r="H169" s="117"/>
      <c r="I169" s="117"/>
      <c r="J169" s="11"/>
      <c r="K169" s="11"/>
      <c r="L169" s="11"/>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row>
    <row r="170" spans="1:52">
      <c r="A170" s="5" t="s">
        <v>193</v>
      </c>
      <c r="B170" s="7">
        <v>2496196</v>
      </c>
      <c r="C170" s="8" t="s">
        <v>210</v>
      </c>
      <c r="D170" s="9" t="s">
        <v>14</v>
      </c>
      <c r="E170" s="9" t="s">
        <v>14</v>
      </c>
      <c r="F170" s="10">
        <v>2.5208333333333333E-2</v>
      </c>
      <c r="G170" s="8" t="s">
        <v>211</v>
      </c>
      <c r="H170" s="117"/>
      <c r="I170" s="117"/>
      <c r="J170" s="11"/>
      <c r="K170" s="11"/>
      <c r="L170" s="11"/>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c r="AK170" s="11"/>
      <c r="AL170" s="11"/>
      <c r="AM170" s="11"/>
      <c r="AN170" s="11"/>
      <c r="AO170" s="11"/>
      <c r="AP170" s="11"/>
      <c r="AQ170" s="11"/>
      <c r="AR170" s="11"/>
      <c r="AS170" s="11"/>
      <c r="AT170" s="11"/>
      <c r="AU170" s="11"/>
      <c r="AV170" s="11"/>
      <c r="AW170" s="11"/>
      <c r="AX170" s="11"/>
      <c r="AY170" s="11"/>
      <c r="AZ170" s="11"/>
    </row>
    <row r="171" spans="1:52">
      <c r="A171" s="5" t="s">
        <v>193</v>
      </c>
      <c r="B171" s="7">
        <v>2483014</v>
      </c>
      <c r="C171" s="8" t="s">
        <v>212</v>
      </c>
      <c r="D171" s="9" t="s">
        <v>14</v>
      </c>
      <c r="E171" s="9" t="s">
        <v>14</v>
      </c>
      <c r="F171" s="10">
        <v>2.9062500000000002E-2</v>
      </c>
      <c r="G171" s="8" t="s">
        <v>213</v>
      </c>
      <c r="H171" s="117"/>
      <c r="I171" s="117"/>
      <c r="J171" s="11"/>
      <c r="K171" s="11"/>
      <c r="L171" s="11"/>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c r="AK171" s="11"/>
      <c r="AL171" s="11"/>
      <c r="AM171" s="11"/>
      <c r="AN171" s="11"/>
      <c r="AO171" s="11"/>
      <c r="AP171" s="11"/>
      <c r="AQ171" s="11"/>
      <c r="AR171" s="11"/>
      <c r="AS171" s="11"/>
      <c r="AT171" s="11"/>
      <c r="AU171" s="11"/>
      <c r="AV171" s="11"/>
      <c r="AW171" s="11"/>
      <c r="AX171" s="11"/>
      <c r="AY171" s="11"/>
      <c r="AZ171" s="11"/>
    </row>
    <row r="172" spans="1:52">
      <c r="A172" s="5" t="s">
        <v>193</v>
      </c>
      <c r="B172" s="9">
        <v>5965019</v>
      </c>
      <c r="C172" s="8" t="s">
        <v>214</v>
      </c>
      <c r="D172" s="9" t="s">
        <v>14</v>
      </c>
      <c r="E172" s="9" t="s">
        <v>14</v>
      </c>
      <c r="F172" s="10">
        <v>4.494212962962963E-2</v>
      </c>
      <c r="G172" s="8" t="s">
        <v>215</v>
      </c>
      <c r="H172" s="117"/>
      <c r="I172" s="117"/>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11"/>
      <c r="AR172" s="11"/>
      <c r="AS172" s="11"/>
      <c r="AT172" s="11"/>
      <c r="AU172" s="11"/>
      <c r="AV172" s="11"/>
      <c r="AW172" s="11"/>
      <c r="AX172" s="11"/>
      <c r="AY172" s="11"/>
      <c r="AZ172" s="11"/>
    </row>
    <row r="173" spans="1:52">
      <c r="A173" s="5" t="s">
        <v>193</v>
      </c>
      <c r="B173" s="7">
        <v>3933998</v>
      </c>
      <c r="C173" s="8" t="s">
        <v>216</v>
      </c>
      <c r="D173" s="9" t="s">
        <v>14</v>
      </c>
      <c r="E173" s="9" t="s">
        <v>14</v>
      </c>
      <c r="F173" s="10">
        <v>0.15140046296296297</v>
      </c>
      <c r="G173" s="8" t="s">
        <v>217</v>
      </c>
      <c r="H173" s="117"/>
      <c r="I173" s="117"/>
      <c r="J173" s="11"/>
      <c r="K173" s="11"/>
      <c r="L173" s="11"/>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c r="AK173" s="11"/>
      <c r="AL173" s="11"/>
      <c r="AM173" s="11"/>
      <c r="AN173" s="11"/>
      <c r="AO173" s="11"/>
      <c r="AP173" s="11"/>
      <c r="AQ173" s="11"/>
      <c r="AR173" s="11"/>
      <c r="AS173" s="11"/>
      <c r="AT173" s="11"/>
      <c r="AU173" s="11"/>
      <c r="AV173" s="11"/>
      <c r="AW173" s="11"/>
      <c r="AX173" s="11"/>
      <c r="AY173" s="11"/>
      <c r="AZ173" s="11"/>
    </row>
    <row r="174" spans="1:52">
      <c r="A174" s="5" t="s">
        <v>193</v>
      </c>
      <c r="B174" s="7">
        <v>3933994</v>
      </c>
      <c r="C174" s="8" t="s">
        <v>218</v>
      </c>
      <c r="D174" s="9" t="s">
        <v>14</v>
      </c>
      <c r="E174" s="9" t="s">
        <v>14</v>
      </c>
      <c r="F174" s="10">
        <v>8.1782407407407401E-2</v>
      </c>
      <c r="G174" s="8" t="s">
        <v>219</v>
      </c>
      <c r="H174" s="117"/>
      <c r="I174" s="117"/>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row>
    <row r="175" spans="1:52">
      <c r="A175" s="5" t="s">
        <v>193</v>
      </c>
      <c r="B175" s="7">
        <v>3940369</v>
      </c>
      <c r="C175" s="8" t="s">
        <v>220</v>
      </c>
      <c r="D175" s="9" t="s">
        <v>14</v>
      </c>
      <c r="E175" s="9" t="s">
        <v>14</v>
      </c>
      <c r="F175" s="10">
        <v>0.18394675925925927</v>
      </c>
      <c r="G175" s="8" t="s">
        <v>221</v>
      </c>
      <c r="H175" s="117"/>
      <c r="I175" s="117"/>
      <c r="J175" s="11"/>
      <c r="K175" s="11"/>
      <c r="L175" s="11"/>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c r="AK175" s="11"/>
      <c r="AL175" s="11"/>
      <c r="AM175" s="11"/>
      <c r="AN175" s="11"/>
      <c r="AO175" s="11"/>
      <c r="AP175" s="11"/>
      <c r="AQ175" s="11"/>
      <c r="AR175" s="11"/>
      <c r="AS175" s="11"/>
      <c r="AT175" s="11"/>
      <c r="AU175" s="11"/>
      <c r="AV175" s="11"/>
      <c r="AW175" s="11"/>
      <c r="AX175" s="11"/>
      <c r="AY175" s="11"/>
      <c r="AZ175" s="11"/>
    </row>
    <row r="176" spans="1:52">
      <c r="A176" s="5" t="s">
        <v>193</v>
      </c>
      <c r="B176" s="7">
        <v>3807192</v>
      </c>
      <c r="C176" s="8" t="s">
        <v>222</v>
      </c>
      <c r="D176" s="9" t="s">
        <v>14</v>
      </c>
      <c r="E176" s="9" t="s">
        <v>14</v>
      </c>
      <c r="F176" s="10">
        <v>3.2974537037037038E-2</v>
      </c>
      <c r="G176" s="12"/>
      <c r="H176" s="117"/>
      <c r="I176" s="117"/>
      <c r="J176" s="11"/>
      <c r="K176" s="11"/>
      <c r="L176" s="11"/>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s="11"/>
      <c r="AY176" s="11"/>
      <c r="AZ176" s="11"/>
    </row>
    <row r="177" spans="1:52">
      <c r="A177" s="5" t="s">
        <v>193</v>
      </c>
      <c r="B177" s="7">
        <v>2492342</v>
      </c>
      <c r="C177" s="8" t="s">
        <v>223</v>
      </c>
      <c r="D177" s="9" t="s">
        <v>14</v>
      </c>
      <c r="E177" s="9" t="s">
        <v>14</v>
      </c>
      <c r="F177" s="10">
        <v>2.582175925925926E-2</v>
      </c>
      <c r="G177" s="12"/>
      <c r="H177" s="117"/>
      <c r="I177" s="117"/>
      <c r="J177" s="11"/>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c r="AW177" s="11"/>
      <c r="AX177" s="11"/>
      <c r="AY177" s="11"/>
      <c r="AZ177" s="11"/>
    </row>
    <row r="178" spans="1:52">
      <c r="A178" s="5" t="s">
        <v>193</v>
      </c>
      <c r="B178" s="7">
        <v>3940370</v>
      </c>
      <c r="C178" s="8" t="s">
        <v>224</v>
      </c>
      <c r="D178" s="9" t="s">
        <v>14</v>
      </c>
      <c r="E178" s="9" t="s">
        <v>14</v>
      </c>
      <c r="F178" s="10">
        <v>0.12104166666666667</v>
      </c>
      <c r="G178" s="12"/>
      <c r="H178" s="117"/>
      <c r="I178" s="117"/>
      <c r="J178" s="11"/>
      <c r="K178" s="11"/>
      <c r="L178" s="11"/>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c r="AK178" s="11"/>
      <c r="AL178" s="11"/>
      <c r="AM178" s="11"/>
      <c r="AN178" s="11"/>
      <c r="AO178" s="11"/>
      <c r="AP178" s="11"/>
      <c r="AQ178" s="11"/>
      <c r="AR178" s="11"/>
      <c r="AS178" s="11"/>
      <c r="AT178" s="11"/>
      <c r="AU178" s="11"/>
      <c r="AV178" s="11"/>
      <c r="AW178" s="11"/>
      <c r="AX178" s="11"/>
      <c r="AY178" s="11"/>
      <c r="AZ178" s="11"/>
    </row>
    <row r="179" spans="1:52">
      <c r="A179" s="5" t="s">
        <v>193</v>
      </c>
      <c r="B179" s="7">
        <v>3933995</v>
      </c>
      <c r="C179" s="8" t="s">
        <v>225</v>
      </c>
      <c r="D179" s="9" t="s">
        <v>14</v>
      </c>
      <c r="E179" s="9" t="s">
        <v>14</v>
      </c>
      <c r="F179" s="10">
        <v>0.12210648148148148</v>
      </c>
      <c r="G179" s="12"/>
      <c r="H179" s="117"/>
      <c r="I179" s="117"/>
      <c r="J179" s="11"/>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c r="AW179" s="11"/>
      <c r="AX179" s="11"/>
      <c r="AY179" s="11"/>
      <c r="AZ179" s="11"/>
    </row>
    <row r="180" spans="1:52">
      <c r="A180" s="5" t="s">
        <v>193</v>
      </c>
      <c r="B180" s="7">
        <v>2720039</v>
      </c>
      <c r="C180" s="8" t="s">
        <v>226</v>
      </c>
      <c r="D180" s="9" t="s">
        <v>14</v>
      </c>
      <c r="E180" s="9" t="s">
        <v>14</v>
      </c>
      <c r="F180" s="10">
        <v>2.2719907407407407E-2</v>
      </c>
      <c r="G180" s="12"/>
      <c r="H180" s="117"/>
      <c r="I180" s="117"/>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c r="AW180" s="11"/>
      <c r="AX180" s="11"/>
      <c r="AY180" s="11"/>
      <c r="AZ180" s="11"/>
    </row>
    <row r="181" spans="1:52">
      <c r="A181" s="5" t="s">
        <v>193</v>
      </c>
      <c r="B181" s="7">
        <v>3886145</v>
      </c>
      <c r="C181" s="8" t="s">
        <v>227</v>
      </c>
      <c r="D181" s="9" t="s">
        <v>14</v>
      </c>
      <c r="E181" s="9" t="s">
        <v>14</v>
      </c>
      <c r="F181" s="10">
        <v>1.0821759259259258E-2</v>
      </c>
      <c r="G181" s="12"/>
      <c r="H181" s="117"/>
      <c r="I181" s="117"/>
      <c r="J181" s="11"/>
      <c r="K181" s="11"/>
      <c r="L181" s="11"/>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c r="AW181" s="11"/>
      <c r="AX181" s="11"/>
      <c r="AY181" s="11"/>
      <c r="AZ181" s="11"/>
    </row>
    <row r="182" spans="1:52">
      <c r="A182" s="5" t="s">
        <v>193</v>
      </c>
      <c r="B182" s="7">
        <v>4402199</v>
      </c>
      <c r="C182" s="8" t="s">
        <v>228</v>
      </c>
      <c r="D182" s="9" t="s">
        <v>14</v>
      </c>
      <c r="E182" s="9" t="s">
        <v>14</v>
      </c>
      <c r="F182" s="10">
        <v>5.5092592592592589E-3</v>
      </c>
      <c r="G182" s="12"/>
      <c r="H182" s="117"/>
      <c r="I182" s="117"/>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row>
    <row r="183" spans="1:52">
      <c r="A183" s="5" t="s">
        <v>193</v>
      </c>
      <c r="B183" s="7">
        <v>3868003</v>
      </c>
      <c r="C183" s="8" t="s">
        <v>229</v>
      </c>
      <c r="D183" s="9" t="s">
        <v>14</v>
      </c>
      <c r="E183" s="9" t="s">
        <v>14</v>
      </c>
      <c r="F183" s="10">
        <v>1.5497685185185186E-2</v>
      </c>
      <c r="G183" s="12"/>
      <c r="H183" s="117"/>
      <c r="I183" s="117"/>
      <c r="J183" s="11"/>
      <c r="K183" s="11"/>
      <c r="L183" s="11"/>
      <c r="M183" s="11"/>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c r="AW183" s="11"/>
      <c r="AX183" s="11"/>
      <c r="AY183" s="11"/>
      <c r="AZ183" s="11"/>
    </row>
    <row r="184" spans="1:52">
      <c r="A184" s="5" t="s">
        <v>193</v>
      </c>
      <c r="B184" s="7">
        <v>3867012</v>
      </c>
      <c r="C184" s="8" t="s">
        <v>230</v>
      </c>
      <c r="D184" s="9" t="s">
        <v>14</v>
      </c>
      <c r="E184" s="9" t="s">
        <v>14</v>
      </c>
      <c r="F184" s="10">
        <v>1.5127314814814816E-2</v>
      </c>
      <c r="G184" s="12"/>
      <c r="H184" s="117"/>
      <c r="I184" s="117"/>
      <c r="J184" s="11"/>
      <c r="K184" s="11"/>
      <c r="L184" s="11"/>
      <c r="M184" s="11"/>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c r="AW184" s="11"/>
      <c r="AX184" s="11"/>
      <c r="AY184" s="11"/>
      <c r="AZ184" s="11"/>
    </row>
    <row r="185" spans="1:52">
      <c r="A185" s="5" t="s">
        <v>193</v>
      </c>
      <c r="B185" s="7">
        <v>4483777</v>
      </c>
      <c r="C185" s="8" t="s">
        <v>231</v>
      </c>
      <c r="D185" s="9" t="s">
        <v>14</v>
      </c>
      <c r="E185" s="9" t="s">
        <v>14</v>
      </c>
      <c r="F185" s="10">
        <v>7.5694444444444446E-3</v>
      </c>
      <c r="G185" s="12"/>
      <c r="H185" s="117"/>
      <c r="I185" s="117"/>
      <c r="J185" s="118"/>
      <c r="K185" s="118"/>
      <c r="L185" s="118"/>
      <c r="M185" s="118"/>
      <c r="N185" s="118"/>
      <c r="O185" s="118"/>
      <c r="P185" s="118"/>
      <c r="Q185" s="118"/>
      <c r="R185" s="118"/>
      <c r="S185" s="118"/>
      <c r="T185" s="118"/>
      <c r="U185" s="118"/>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18"/>
      <c r="AT185" s="118"/>
      <c r="AU185" s="118"/>
      <c r="AV185" s="118"/>
      <c r="AW185" s="118"/>
      <c r="AX185" s="118"/>
      <c r="AY185" s="118"/>
      <c r="AZ185" s="118"/>
    </row>
    <row r="186" spans="1:52">
      <c r="A186" s="5" t="s">
        <v>193</v>
      </c>
      <c r="B186" s="7">
        <v>3011513</v>
      </c>
      <c r="C186" s="8" t="s">
        <v>232</v>
      </c>
      <c r="D186" s="9" t="s">
        <v>14</v>
      </c>
      <c r="E186" s="9" t="s">
        <v>14</v>
      </c>
      <c r="F186" s="10">
        <v>1.7361111111111112E-2</v>
      </c>
      <c r="G186" s="12"/>
      <c r="H186" s="117"/>
      <c r="I186" s="117"/>
      <c r="J186" s="118"/>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18"/>
      <c r="AT186" s="118"/>
      <c r="AU186" s="118"/>
      <c r="AV186" s="118"/>
      <c r="AW186" s="118"/>
      <c r="AX186" s="118"/>
      <c r="AY186" s="118"/>
      <c r="AZ186" s="118"/>
    </row>
    <row r="187" spans="1:52">
      <c r="A187" s="5" t="s">
        <v>193</v>
      </c>
      <c r="B187" s="7">
        <v>5915240</v>
      </c>
      <c r="C187" s="8" t="s">
        <v>233</v>
      </c>
      <c r="D187" s="9" t="s">
        <v>14</v>
      </c>
      <c r="E187" s="9" t="s">
        <v>14</v>
      </c>
      <c r="F187" s="10">
        <v>2.0729166666666667E-2</v>
      </c>
      <c r="G187" s="12"/>
      <c r="H187" s="117"/>
      <c r="I187" s="117"/>
      <c r="J187" s="118"/>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18"/>
      <c r="AT187" s="118"/>
      <c r="AU187" s="118"/>
      <c r="AV187" s="118"/>
      <c r="AW187" s="118"/>
      <c r="AX187" s="118"/>
      <c r="AY187" s="118"/>
      <c r="AZ187" s="118"/>
    </row>
    <row r="188" spans="1:52">
      <c r="A188" s="5" t="s">
        <v>193</v>
      </c>
      <c r="B188" s="7">
        <v>5948330</v>
      </c>
      <c r="C188" s="8" t="s">
        <v>234</v>
      </c>
      <c r="D188" s="9" t="s">
        <v>14</v>
      </c>
      <c r="E188" s="9" t="s">
        <v>14</v>
      </c>
      <c r="F188" s="10">
        <v>3.6620370370370373E-2</v>
      </c>
      <c r="G188" s="12"/>
      <c r="H188" s="117"/>
      <c r="I188" s="117"/>
      <c r="J188" s="118"/>
      <c r="K188" s="118"/>
      <c r="L188" s="118"/>
      <c r="M188" s="118"/>
      <c r="N188" s="118"/>
      <c r="O188" s="118"/>
      <c r="P188" s="118"/>
      <c r="Q188" s="118"/>
      <c r="R188" s="118"/>
      <c r="S188" s="118"/>
      <c r="T188" s="118"/>
      <c r="U188" s="118"/>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18"/>
      <c r="AT188" s="118"/>
      <c r="AU188" s="118"/>
      <c r="AV188" s="118"/>
      <c r="AW188" s="118"/>
      <c r="AX188" s="118"/>
      <c r="AY188" s="118"/>
      <c r="AZ188" s="118"/>
    </row>
    <row r="189" spans="1:52">
      <c r="A189" s="5" t="s">
        <v>193</v>
      </c>
      <c r="B189" s="7">
        <v>4382254</v>
      </c>
      <c r="C189" s="8" t="s">
        <v>235</v>
      </c>
      <c r="D189" s="9" t="s">
        <v>14</v>
      </c>
      <c r="E189" s="9" t="s">
        <v>14</v>
      </c>
      <c r="F189" s="10">
        <v>1.7858796296296296E-2</v>
      </c>
      <c r="G189" s="12"/>
      <c r="H189" s="117"/>
      <c r="I189" s="117"/>
      <c r="J189" s="118"/>
      <c r="K189" s="118"/>
      <c r="L189" s="118"/>
      <c r="M189" s="118"/>
      <c r="N189" s="118"/>
      <c r="O189" s="118"/>
      <c r="P189" s="118"/>
      <c r="Q189" s="118"/>
      <c r="R189" s="118"/>
      <c r="S189" s="118"/>
      <c r="T189" s="118"/>
      <c r="U189" s="118"/>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18"/>
      <c r="AT189" s="118"/>
      <c r="AU189" s="118"/>
      <c r="AV189" s="118"/>
      <c r="AW189" s="118"/>
      <c r="AX189" s="118"/>
      <c r="AY189" s="118"/>
      <c r="AZ189" s="118"/>
    </row>
    <row r="190" spans="1:52">
      <c r="A190" s="5" t="s">
        <v>193</v>
      </c>
      <c r="B190" s="7">
        <v>4380317</v>
      </c>
      <c r="C190" s="8" t="s">
        <v>236</v>
      </c>
      <c r="D190" s="9" t="s">
        <v>14</v>
      </c>
      <c r="E190" s="9" t="s">
        <v>14</v>
      </c>
      <c r="F190" s="10">
        <v>2.9467592592592594E-2</v>
      </c>
      <c r="G190" s="12"/>
      <c r="H190" s="117"/>
      <c r="I190" s="117"/>
      <c r="J190" s="118"/>
      <c r="K190" s="118"/>
      <c r="L190" s="118"/>
      <c r="M190" s="118"/>
      <c r="N190" s="118"/>
      <c r="O190" s="118"/>
      <c r="P190" s="118"/>
      <c r="Q190" s="118"/>
      <c r="R190" s="118"/>
      <c r="S190" s="118"/>
      <c r="T190" s="118"/>
      <c r="U190" s="118"/>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18"/>
      <c r="AT190" s="118"/>
      <c r="AU190" s="118"/>
      <c r="AV190" s="118"/>
      <c r="AW190" s="118"/>
      <c r="AX190" s="118"/>
      <c r="AY190" s="118"/>
      <c r="AZ190" s="118"/>
    </row>
    <row r="191" spans="1:52">
      <c r="A191" s="5" t="s">
        <v>193</v>
      </c>
      <c r="B191" s="7">
        <v>3933996</v>
      </c>
      <c r="C191" s="8" t="s">
        <v>237</v>
      </c>
      <c r="D191" s="9" t="s">
        <v>14</v>
      </c>
      <c r="E191" s="9" t="s">
        <v>14</v>
      </c>
      <c r="F191" s="10">
        <v>0.14950231481481482</v>
      </c>
      <c r="G191" s="12"/>
      <c r="H191" s="117"/>
      <c r="I191" s="117"/>
      <c r="J191" s="118"/>
      <c r="K191" s="118"/>
      <c r="L191" s="118"/>
      <c r="M191" s="118"/>
      <c r="N191" s="118"/>
      <c r="O191" s="118"/>
      <c r="P191" s="118"/>
      <c r="Q191" s="118"/>
      <c r="R191" s="118"/>
      <c r="S191" s="118"/>
      <c r="T191" s="118"/>
      <c r="U191" s="118"/>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18"/>
      <c r="AT191" s="118"/>
      <c r="AU191" s="118"/>
      <c r="AV191" s="118"/>
      <c r="AW191" s="118"/>
      <c r="AX191" s="118"/>
      <c r="AY191" s="118"/>
      <c r="AZ191" s="118"/>
    </row>
    <row r="192" spans="1:52">
      <c r="A192" s="5" t="s">
        <v>193</v>
      </c>
      <c r="B192" s="7">
        <v>3933997</v>
      </c>
      <c r="C192" s="8" t="s">
        <v>238</v>
      </c>
      <c r="D192" s="9" t="s">
        <v>14</v>
      </c>
      <c r="E192" s="9" t="s">
        <v>14</v>
      </c>
      <c r="F192" s="10">
        <v>0.18754629629629629</v>
      </c>
      <c r="G192" s="12"/>
      <c r="H192" s="117"/>
      <c r="I192" s="117"/>
      <c r="J192" s="118"/>
      <c r="K192" s="118"/>
      <c r="L192" s="118"/>
      <c r="M192" s="118"/>
      <c r="N192" s="118"/>
      <c r="O192" s="118"/>
      <c r="P192" s="118"/>
      <c r="Q192" s="118"/>
      <c r="R192" s="118"/>
      <c r="S192" s="118"/>
      <c r="T192" s="118"/>
      <c r="U192" s="118"/>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18"/>
      <c r="AT192" s="118"/>
      <c r="AU192" s="118"/>
      <c r="AV192" s="118"/>
      <c r="AW192" s="118"/>
      <c r="AX192" s="118"/>
      <c r="AY192" s="118"/>
      <c r="AZ192" s="118"/>
    </row>
    <row r="193" spans="1:52">
      <c r="A193" s="5" t="s">
        <v>193</v>
      </c>
      <c r="B193" s="7">
        <v>3941395</v>
      </c>
      <c r="C193" s="8" t="s">
        <v>239</v>
      </c>
      <c r="D193" s="9" t="s">
        <v>14</v>
      </c>
      <c r="E193" s="9" t="s">
        <v>14</v>
      </c>
      <c r="F193" s="10">
        <v>0.10674768518518518</v>
      </c>
      <c r="G193" s="12"/>
      <c r="H193" s="117"/>
      <c r="I193" s="117"/>
      <c r="J193" s="118"/>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18"/>
      <c r="AT193" s="118"/>
      <c r="AU193" s="118"/>
      <c r="AV193" s="118"/>
      <c r="AW193" s="118"/>
      <c r="AX193" s="118"/>
      <c r="AY193" s="118"/>
      <c r="AZ193" s="118"/>
    </row>
    <row r="194" spans="1:52">
      <c r="A194" s="5" t="s">
        <v>193</v>
      </c>
      <c r="B194" s="9">
        <v>3933991</v>
      </c>
      <c r="C194" s="8" t="s">
        <v>240</v>
      </c>
      <c r="D194" s="9" t="s">
        <v>14</v>
      </c>
      <c r="E194" s="9" t="s">
        <v>14</v>
      </c>
      <c r="F194" s="10">
        <v>1.5983796296296298E-2</v>
      </c>
      <c r="G194" s="12"/>
      <c r="H194" s="117"/>
      <c r="I194" s="117"/>
      <c r="J194" s="118"/>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18"/>
      <c r="AT194" s="118"/>
      <c r="AU194" s="118"/>
      <c r="AV194" s="118"/>
      <c r="AW194" s="118"/>
      <c r="AX194" s="118"/>
      <c r="AY194" s="118"/>
      <c r="AZ194" s="118"/>
    </row>
    <row r="195" spans="1:52">
      <c r="A195" s="5" t="s">
        <v>193</v>
      </c>
      <c r="B195" s="7">
        <v>3938392</v>
      </c>
      <c r="C195" s="8" t="s">
        <v>241</v>
      </c>
      <c r="D195" s="9" t="s">
        <v>14</v>
      </c>
      <c r="E195" s="9" t="s">
        <v>14</v>
      </c>
      <c r="F195" s="10">
        <v>0.11964120370370371</v>
      </c>
      <c r="G195" s="12"/>
      <c r="H195" s="117"/>
      <c r="I195" s="117"/>
      <c r="J195" s="118"/>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18"/>
      <c r="AT195" s="118"/>
      <c r="AU195" s="118"/>
      <c r="AV195" s="118"/>
      <c r="AW195" s="118"/>
      <c r="AX195" s="118"/>
      <c r="AY195" s="118"/>
      <c r="AZ195" s="118"/>
    </row>
    <row r="196" spans="1:52">
      <c r="A196" s="5" t="s">
        <v>193</v>
      </c>
      <c r="B196" s="7">
        <v>4595013</v>
      </c>
      <c r="C196" s="8" t="s">
        <v>242</v>
      </c>
      <c r="D196" s="9" t="s">
        <v>14</v>
      </c>
      <c r="E196" s="9" t="s">
        <v>14</v>
      </c>
      <c r="F196" s="10">
        <v>2.988425925925926E-2</v>
      </c>
      <c r="G196" s="12"/>
      <c r="H196" s="117"/>
      <c r="I196" s="117"/>
      <c r="J196" s="118"/>
      <c r="K196" s="118"/>
      <c r="L196" s="118"/>
      <c r="M196" s="118"/>
      <c r="N196" s="118"/>
      <c r="O196" s="118"/>
      <c r="P196" s="118"/>
      <c r="Q196" s="118"/>
      <c r="R196" s="118"/>
      <c r="S196" s="118"/>
      <c r="T196" s="118"/>
      <c r="U196" s="118"/>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18"/>
      <c r="AT196" s="118"/>
      <c r="AU196" s="118"/>
      <c r="AV196" s="118"/>
      <c r="AW196" s="118"/>
      <c r="AX196" s="118"/>
      <c r="AY196" s="118"/>
      <c r="AZ196" s="118"/>
    </row>
    <row r="197" spans="1:52">
      <c r="A197" s="5" t="s">
        <v>193</v>
      </c>
      <c r="B197" s="7">
        <v>3886080</v>
      </c>
      <c r="C197" s="8" t="s">
        <v>243</v>
      </c>
      <c r="D197" s="9" t="s">
        <v>14</v>
      </c>
      <c r="E197" s="9" t="s">
        <v>14</v>
      </c>
      <c r="F197" s="10">
        <v>1.2164351851851852E-2</v>
      </c>
      <c r="G197" s="12"/>
      <c r="H197" s="117"/>
      <c r="I197" s="117"/>
      <c r="J197" s="118"/>
      <c r="K197" s="118"/>
      <c r="L197" s="118"/>
      <c r="M197" s="118"/>
      <c r="N197" s="118"/>
      <c r="O197" s="118"/>
      <c r="P197" s="118"/>
      <c r="Q197" s="118"/>
      <c r="R197" s="118"/>
      <c r="S197" s="118"/>
      <c r="T197" s="118"/>
      <c r="U197" s="118"/>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18"/>
      <c r="AT197" s="118"/>
      <c r="AU197" s="118"/>
      <c r="AV197" s="118"/>
      <c r="AW197" s="118"/>
      <c r="AX197" s="118"/>
      <c r="AY197" s="118"/>
      <c r="AZ197" s="118"/>
    </row>
    <row r="198" spans="1:52">
      <c r="A198" s="5" t="s">
        <v>193</v>
      </c>
      <c r="B198" s="7">
        <v>3812085</v>
      </c>
      <c r="C198" s="8" t="s">
        <v>244</v>
      </c>
      <c r="D198" s="9" t="s">
        <v>14</v>
      </c>
      <c r="E198" s="9" t="s">
        <v>14</v>
      </c>
      <c r="F198" s="10">
        <v>6.3657407407407404E-3</v>
      </c>
      <c r="G198" s="12"/>
      <c r="H198" s="117"/>
      <c r="I198" s="117"/>
      <c r="J198" s="118"/>
      <c r="K198" s="118"/>
      <c r="L198" s="118"/>
      <c r="M198" s="118"/>
      <c r="N198" s="118"/>
      <c r="O198" s="118"/>
      <c r="P198" s="118"/>
      <c r="Q198" s="118"/>
      <c r="R198" s="118"/>
      <c r="S198" s="118"/>
      <c r="T198" s="118"/>
      <c r="U198" s="118"/>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18"/>
      <c r="AT198" s="118"/>
      <c r="AU198" s="118"/>
      <c r="AV198" s="118"/>
      <c r="AW198" s="118"/>
      <c r="AX198" s="118"/>
      <c r="AY198" s="118"/>
      <c r="AZ198" s="118"/>
    </row>
    <row r="199" spans="1:52">
      <c r="A199" s="5" t="s">
        <v>193</v>
      </c>
      <c r="B199" s="9">
        <v>3976348</v>
      </c>
      <c r="C199" s="8" t="s">
        <v>245</v>
      </c>
      <c r="D199" s="9" t="s">
        <v>14</v>
      </c>
      <c r="E199" s="9" t="s">
        <v>14</v>
      </c>
      <c r="F199" s="10">
        <v>7.2337962962962963E-3</v>
      </c>
      <c r="G199" s="12"/>
      <c r="H199" s="117"/>
      <c r="I199" s="117"/>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18"/>
      <c r="AT199" s="118"/>
      <c r="AU199" s="118"/>
      <c r="AV199" s="118"/>
      <c r="AW199" s="118"/>
      <c r="AX199" s="118"/>
      <c r="AY199" s="118"/>
      <c r="AZ199" s="118"/>
    </row>
    <row r="200" spans="1:52">
      <c r="A200" s="5" t="s">
        <v>193</v>
      </c>
      <c r="B200" s="7">
        <v>3809064</v>
      </c>
      <c r="C200" s="8" t="s">
        <v>246</v>
      </c>
      <c r="D200" s="9" t="s">
        <v>14</v>
      </c>
      <c r="E200" s="9" t="s">
        <v>14</v>
      </c>
      <c r="F200" s="10">
        <v>7.3726851851851852E-3</v>
      </c>
      <c r="G200" s="12"/>
      <c r="H200" s="117"/>
      <c r="I200" s="117"/>
      <c r="J200" s="118"/>
      <c r="K200" s="118"/>
      <c r="L200" s="118"/>
      <c r="M200" s="118"/>
      <c r="N200" s="118"/>
      <c r="O200" s="118"/>
      <c r="P200" s="118"/>
      <c r="Q200" s="118"/>
      <c r="R200" s="118"/>
      <c r="S200" s="118"/>
      <c r="T200" s="118"/>
      <c r="U200" s="118"/>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18"/>
      <c r="AT200" s="118"/>
      <c r="AU200" s="118"/>
      <c r="AV200" s="118"/>
      <c r="AW200" s="118"/>
      <c r="AX200" s="118"/>
      <c r="AY200" s="118"/>
      <c r="AZ200" s="118"/>
    </row>
    <row r="201" spans="1:52">
      <c r="A201" s="5" t="s">
        <v>193</v>
      </c>
      <c r="B201" s="7">
        <v>3080856</v>
      </c>
      <c r="C201" s="8" t="s">
        <v>247</v>
      </c>
      <c r="D201" s="9" t="s">
        <v>14</v>
      </c>
      <c r="E201" s="9" t="s">
        <v>14</v>
      </c>
      <c r="F201" s="10">
        <v>5.4629629629629629E-3</v>
      </c>
      <c r="G201" s="12"/>
      <c r="H201" s="117"/>
      <c r="I201" s="117"/>
      <c r="J201" s="118"/>
      <c r="K201" s="118"/>
      <c r="L201" s="118"/>
      <c r="M201" s="118"/>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18"/>
      <c r="AT201" s="118"/>
      <c r="AU201" s="118"/>
      <c r="AV201" s="118"/>
      <c r="AW201" s="118"/>
      <c r="AX201" s="118"/>
      <c r="AY201" s="118"/>
      <c r="AZ201" s="118"/>
    </row>
    <row r="202" spans="1:52">
      <c r="A202" s="5" t="s">
        <v>193</v>
      </c>
      <c r="B202" s="7">
        <v>3896085</v>
      </c>
      <c r="C202" s="8" t="s">
        <v>248</v>
      </c>
      <c r="D202" s="9" t="s">
        <v>14</v>
      </c>
      <c r="E202" s="9" t="s">
        <v>14</v>
      </c>
      <c r="F202" s="10">
        <v>6.7013888888888887E-3</v>
      </c>
      <c r="G202" s="12"/>
      <c r="H202" s="117"/>
      <c r="I202" s="117"/>
      <c r="J202" s="118"/>
      <c r="K202" s="118"/>
      <c r="L202" s="118"/>
      <c r="M202" s="118"/>
      <c r="N202" s="118"/>
      <c r="O202" s="118"/>
      <c r="P202" s="118"/>
      <c r="Q202" s="118"/>
      <c r="R202" s="118"/>
      <c r="S202" s="118"/>
      <c r="T202" s="118"/>
      <c r="U202" s="118"/>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18"/>
      <c r="AT202" s="118"/>
      <c r="AU202" s="118"/>
      <c r="AV202" s="118"/>
      <c r="AW202" s="118"/>
      <c r="AX202" s="118"/>
      <c r="AY202" s="118"/>
      <c r="AZ202" s="118"/>
    </row>
    <row r="203" spans="1:52">
      <c r="A203" s="5" t="s">
        <v>193</v>
      </c>
      <c r="B203" s="9">
        <v>3981195</v>
      </c>
      <c r="C203" s="8" t="s">
        <v>27</v>
      </c>
      <c r="D203" s="9" t="s">
        <v>14</v>
      </c>
      <c r="E203" s="9" t="s">
        <v>14</v>
      </c>
      <c r="F203" s="10">
        <v>6.9444444444444441E-3</v>
      </c>
      <c r="G203" s="12"/>
      <c r="H203" s="117"/>
      <c r="I203" s="117"/>
      <c r="J203" s="118"/>
      <c r="K203" s="118"/>
      <c r="L203" s="118"/>
      <c r="M203" s="118"/>
      <c r="N203" s="118"/>
      <c r="O203" s="118"/>
      <c r="P203" s="118"/>
      <c r="Q203" s="118"/>
      <c r="R203" s="118"/>
      <c r="S203" s="118"/>
      <c r="T203" s="118"/>
      <c r="U203" s="118"/>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18"/>
      <c r="AT203" s="118"/>
      <c r="AU203" s="118"/>
      <c r="AV203" s="118"/>
      <c r="AW203" s="118"/>
      <c r="AX203" s="118"/>
      <c r="AY203" s="118"/>
      <c r="AZ203" s="118"/>
    </row>
    <row r="204" spans="1:52">
      <c r="A204" s="5" t="s">
        <v>193</v>
      </c>
      <c r="B204" s="7">
        <v>3894075</v>
      </c>
      <c r="C204" s="8" t="s">
        <v>249</v>
      </c>
      <c r="D204" s="9" t="s">
        <v>14</v>
      </c>
      <c r="E204" s="9" t="s">
        <v>14</v>
      </c>
      <c r="F204" s="10">
        <v>1.0034722222222223E-2</v>
      </c>
      <c r="G204" s="12"/>
      <c r="H204" s="117"/>
      <c r="I204" s="117"/>
      <c r="J204" s="118"/>
      <c r="K204" s="118"/>
      <c r="L204" s="118"/>
      <c r="M204" s="118"/>
      <c r="N204" s="118"/>
      <c r="O204" s="118"/>
      <c r="P204" s="118"/>
      <c r="Q204" s="118"/>
      <c r="R204" s="118"/>
      <c r="S204" s="118"/>
      <c r="T204" s="118"/>
      <c r="U204" s="118"/>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18"/>
      <c r="AT204" s="118"/>
      <c r="AU204" s="118"/>
      <c r="AV204" s="118"/>
      <c r="AW204" s="118"/>
      <c r="AX204" s="118"/>
      <c r="AY204" s="118"/>
      <c r="AZ204" s="118"/>
    </row>
    <row r="205" spans="1:52">
      <c r="A205" s="5" t="s">
        <v>193</v>
      </c>
      <c r="B205" s="7">
        <v>3890143</v>
      </c>
      <c r="C205" s="8" t="s">
        <v>250</v>
      </c>
      <c r="D205" s="9" t="s">
        <v>14</v>
      </c>
      <c r="E205" s="9" t="s">
        <v>14</v>
      </c>
      <c r="F205" s="10">
        <v>1.5289351851851853E-2</v>
      </c>
      <c r="G205" s="12"/>
      <c r="H205" s="117"/>
      <c r="I205" s="117"/>
      <c r="J205" s="118"/>
      <c r="K205" s="118"/>
      <c r="L205" s="118"/>
      <c r="M205" s="118"/>
      <c r="N205" s="118"/>
      <c r="O205" s="118"/>
      <c r="P205" s="118"/>
      <c r="Q205" s="118"/>
      <c r="R205" s="118"/>
      <c r="S205" s="118"/>
      <c r="T205" s="118"/>
      <c r="U205" s="118"/>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18"/>
      <c r="AT205" s="118"/>
      <c r="AU205" s="118"/>
      <c r="AV205" s="118"/>
      <c r="AW205" s="118"/>
      <c r="AX205" s="118"/>
      <c r="AY205" s="118"/>
      <c r="AZ205" s="118"/>
    </row>
    <row r="206" spans="1:52">
      <c r="A206" s="5" t="s">
        <v>193</v>
      </c>
      <c r="B206" s="7">
        <v>3891369</v>
      </c>
      <c r="C206" s="8" t="s">
        <v>251</v>
      </c>
      <c r="D206" s="9" t="s">
        <v>14</v>
      </c>
      <c r="E206" s="9" t="s">
        <v>14</v>
      </c>
      <c r="F206" s="10">
        <v>9.6643518518518511E-3</v>
      </c>
      <c r="G206" s="12"/>
      <c r="H206" s="117"/>
      <c r="I206" s="117"/>
      <c r="J206" s="118"/>
      <c r="K206" s="118"/>
      <c r="L206" s="118"/>
      <c r="M206" s="118"/>
      <c r="N206" s="118"/>
      <c r="O206" s="118"/>
      <c r="P206" s="118"/>
      <c r="Q206" s="118"/>
      <c r="R206" s="118"/>
      <c r="S206" s="118"/>
      <c r="T206" s="118"/>
      <c r="U206" s="118"/>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18"/>
      <c r="AT206" s="118"/>
      <c r="AU206" s="118"/>
      <c r="AV206" s="118"/>
      <c r="AW206" s="118"/>
      <c r="AX206" s="118"/>
      <c r="AY206" s="118"/>
      <c r="AZ206" s="118"/>
    </row>
    <row r="207" spans="1:52">
      <c r="A207" s="5" t="s">
        <v>193</v>
      </c>
      <c r="B207" s="7">
        <v>3937352</v>
      </c>
      <c r="C207" s="8" t="s">
        <v>252</v>
      </c>
      <c r="D207" s="9" t="s">
        <v>14</v>
      </c>
      <c r="E207" s="9" t="s">
        <v>14</v>
      </c>
      <c r="F207" s="10">
        <v>8.9120370370370364E-2</v>
      </c>
      <c r="G207" s="12"/>
      <c r="H207" s="117"/>
      <c r="I207" s="117"/>
      <c r="J207" s="118"/>
      <c r="K207" s="118"/>
      <c r="L207" s="118"/>
      <c r="M207" s="118"/>
      <c r="N207" s="118"/>
      <c r="O207" s="118"/>
      <c r="P207" s="118"/>
      <c r="Q207" s="118"/>
      <c r="R207" s="118"/>
      <c r="S207" s="118"/>
      <c r="T207" s="118"/>
      <c r="U207" s="118"/>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18"/>
      <c r="AT207" s="118"/>
      <c r="AU207" s="118"/>
      <c r="AV207" s="118"/>
      <c r="AW207" s="118"/>
      <c r="AX207" s="118"/>
      <c r="AY207" s="118"/>
      <c r="AZ207" s="118"/>
    </row>
    <row r="208" spans="1:52">
      <c r="A208" s="5" t="s">
        <v>193</v>
      </c>
      <c r="B208" s="7">
        <v>3268133</v>
      </c>
      <c r="C208" s="8" t="s">
        <v>253</v>
      </c>
      <c r="D208" s="9" t="s">
        <v>14</v>
      </c>
      <c r="E208" s="9" t="s">
        <v>14</v>
      </c>
      <c r="F208" s="10">
        <v>3.8495370370370367E-2</v>
      </c>
      <c r="G208" s="12"/>
      <c r="H208" s="117"/>
      <c r="I208" s="117"/>
      <c r="J208" s="118"/>
      <c r="K208" s="118"/>
      <c r="L208" s="118"/>
      <c r="M208" s="118"/>
      <c r="N208" s="118"/>
      <c r="O208" s="118"/>
      <c r="P208" s="118"/>
      <c r="Q208" s="118"/>
      <c r="R208" s="118"/>
      <c r="S208" s="118"/>
      <c r="T208" s="118"/>
      <c r="U208" s="118"/>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18"/>
      <c r="AT208" s="118"/>
      <c r="AU208" s="118"/>
      <c r="AV208" s="118"/>
      <c r="AW208" s="118"/>
      <c r="AX208" s="118"/>
      <c r="AY208" s="118"/>
      <c r="AZ208" s="118"/>
    </row>
    <row r="209" spans="1:52">
      <c r="A209" s="5" t="s">
        <v>193</v>
      </c>
      <c r="B209" s="7">
        <v>5922981</v>
      </c>
      <c r="C209" s="8" t="s">
        <v>254</v>
      </c>
      <c r="D209" s="9" t="s">
        <v>14</v>
      </c>
      <c r="E209" s="9" t="s">
        <v>14</v>
      </c>
      <c r="F209" s="10">
        <v>2.5879629629629631E-2</v>
      </c>
      <c r="G209" s="12"/>
      <c r="H209" s="117"/>
      <c r="I209" s="117"/>
      <c r="J209" s="118"/>
      <c r="K209" s="118"/>
      <c r="L209" s="118"/>
      <c r="M209" s="118"/>
      <c r="N209" s="118"/>
      <c r="O209" s="118"/>
      <c r="P209" s="118"/>
      <c r="Q209" s="118"/>
      <c r="R209" s="118"/>
      <c r="S209" s="118"/>
      <c r="T209" s="118"/>
      <c r="U209" s="118"/>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18"/>
      <c r="AT209" s="118"/>
      <c r="AU209" s="118"/>
      <c r="AV209" s="118"/>
      <c r="AW209" s="118"/>
      <c r="AX209" s="118"/>
      <c r="AY209" s="118"/>
      <c r="AZ209" s="118"/>
    </row>
    <row r="210" spans="1:52">
      <c r="A210" s="5" t="s">
        <v>193</v>
      </c>
      <c r="B210" s="7">
        <v>3806101</v>
      </c>
      <c r="C210" s="8" t="s">
        <v>255</v>
      </c>
      <c r="D210" s="9" t="s">
        <v>14</v>
      </c>
      <c r="E210" s="9" t="s">
        <v>14</v>
      </c>
      <c r="F210" s="10">
        <v>4.7303240740740743E-2</v>
      </c>
      <c r="G210" s="12"/>
      <c r="H210" s="117"/>
      <c r="I210" s="117"/>
      <c r="J210" s="118"/>
      <c r="K210" s="118"/>
      <c r="L210" s="118"/>
      <c r="M210" s="118"/>
      <c r="N210" s="118"/>
      <c r="O210" s="118"/>
      <c r="P210" s="118"/>
      <c r="Q210" s="118"/>
      <c r="R210" s="118"/>
      <c r="S210" s="118"/>
      <c r="T210" s="118"/>
      <c r="U210" s="118"/>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18"/>
      <c r="AT210" s="118"/>
      <c r="AU210" s="118"/>
      <c r="AV210" s="118"/>
      <c r="AW210" s="118"/>
      <c r="AX210" s="118"/>
      <c r="AY210" s="118"/>
      <c r="AZ210" s="118"/>
    </row>
    <row r="211" spans="1:52">
      <c r="A211" s="5" t="s">
        <v>193</v>
      </c>
      <c r="B211" s="9">
        <v>3962568</v>
      </c>
      <c r="C211" s="8" t="s">
        <v>256</v>
      </c>
      <c r="D211" s="9" t="s">
        <v>14</v>
      </c>
      <c r="E211" s="9" t="s">
        <v>14</v>
      </c>
      <c r="F211" s="10">
        <v>3.0925925925925926E-2</v>
      </c>
      <c r="G211" s="12"/>
      <c r="H211" s="117"/>
      <c r="I211" s="117"/>
      <c r="J211" s="118"/>
      <c r="K211" s="118"/>
      <c r="L211" s="118"/>
      <c r="M211" s="118"/>
      <c r="N211" s="118"/>
      <c r="O211" s="118"/>
      <c r="P211" s="118"/>
      <c r="Q211" s="118"/>
      <c r="R211" s="118"/>
      <c r="S211" s="118"/>
      <c r="T211" s="118"/>
      <c r="U211" s="118"/>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18"/>
      <c r="AT211" s="118"/>
      <c r="AU211" s="118"/>
      <c r="AV211" s="118"/>
      <c r="AW211" s="118"/>
      <c r="AX211" s="118"/>
      <c r="AY211" s="118"/>
      <c r="AZ211" s="118"/>
    </row>
    <row r="212" spans="1:52">
      <c r="A212" s="5" t="s">
        <v>193</v>
      </c>
      <c r="B212" s="7">
        <v>3936891</v>
      </c>
      <c r="C212" s="8" t="s">
        <v>257</v>
      </c>
      <c r="D212" s="9" t="s">
        <v>14</v>
      </c>
      <c r="E212" s="9" t="s">
        <v>14</v>
      </c>
      <c r="F212" s="10">
        <v>0.18975694444444444</v>
      </c>
      <c r="G212" s="12"/>
      <c r="H212" s="117"/>
      <c r="I212" s="117"/>
      <c r="J212" s="118"/>
      <c r="K212" s="118"/>
      <c r="L212" s="118"/>
      <c r="M212" s="118"/>
      <c r="N212" s="118"/>
      <c r="O212" s="118"/>
      <c r="P212" s="118"/>
      <c r="Q212" s="118"/>
      <c r="R212" s="118"/>
      <c r="S212" s="118"/>
      <c r="T212" s="118"/>
      <c r="U212" s="118"/>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18"/>
      <c r="AT212" s="118"/>
      <c r="AU212" s="118"/>
      <c r="AV212" s="118"/>
      <c r="AW212" s="118"/>
      <c r="AX212" s="118"/>
      <c r="AY212" s="118"/>
      <c r="AZ212" s="118"/>
    </row>
    <row r="213" spans="1:52">
      <c r="A213" s="5" t="s">
        <v>193</v>
      </c>
      <c r="B213" s="7">
        <v>3867011</v>
      </c>
      <c r="C213" s="8" t="s">
        <v>258</v>
      </c>
      <c r="D213" s="9" t="s">
        <v>14</v>
      </c>
      <c r="E213" s="9" t="s">
        <v>14</v>
      </c>
      <c r="F213" s="10">
        <v>1.4212962962962964E-2</v>
      </c>
      <c r="G213" s="12"/>
      <c r="H213" s="117"/>
      <c r="I213" s="117"/>
      <c r="J213" s="118"/>
      <c r="K213" s="118"/>
      <c r="L213" s="118"/>
      <c r="M213" s="118"/>
      <c r="N213" s="118"/>
      <c r="O213" s="118"/>
      <c r="P213" s="118"/>
      <c r="Q213" s="118"/>
      <c r="R213" s="118"/>
      <c r="S213" s="118"/>
      <c r="T213" s="118"/>
      <c r="U213" s="118"/>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18"/>
      <c r="AT213" s="118"/>
      <c r="AU213" s="118"/>
      <c r="AV213" s="118"/>
      <c r="AW213" s="118"/>
      <c r="AX213" s="118"/>
      <c r="AY213" s="118"/>
      <c r="AZ213" s="118"/>
    </row>
    <row r="214" spans="1:52">
      <c r="A214" s="5" t="s">
        <v>193</v>
      </c>
      <c r="B214" s="7">
        <v>3095372</v>
      </c>
      <c r="C214" s="8" t="s">
        <v>259</v>
      </c>
      <c r="D214" s="9" t="s">
        <v>14</v>
      </c>
      <c r="E214" s="9" t="s">
        <v>14</v>
      </c>
      <c r="F214" s="10">
        <v>1.7650462962962962E-2</v>
      </c>
      <c r="G214" s="12"/>
      <c r="H214" s="117"/>
      <c r="I214" s="117"/>
      <c r="J214" s="118"/>
      <c r="K214" s="118"/>
      <c r="L214" s="118"/>
      <c r="M214" s="118"/>
      <c r="N214" s="118"/>
      <c r="O214" s="118"/>
      <c r="P214" s="118"/>
      <c r="Q214" s="118"/>
      <c r="R214" s="118"/>
      <c r="S214" s="118"/>
      <c r="T214" s="118"/>
      <c r="U214" s="118"/>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18"/>
      <c r="AT214" s="118"/>
      <c r="AU214" s="118"/>
      <c r="AV214" s="118"/>
      <c r="AW214" s="118"/>
      <c r="AX214" s="118"/>
      <c r="AY214" s="118"/>
      <c r="AZ214" s="118"/>
    </row>
    <row r="215" spans="1:52">
      <c r="A215" s="5" t="s">
        <v>193</v>
      </c>
      <c r="B215" s="7">
        <v>5904086</v>
      </c>
      <c r="C215" s="8" t="s">
        <v>260</v>
      </c>
      <c r="D215" s="9" t="s">
        <v>14</v>
      </c>
      <c r="E215" s="9" t="s">
        <v>14</v>
      </c>
      <c r="F215" s="10">
        <v>1.0787037037037038E-2</v>
      </c>
      <c r="G215" s="12"/>
      <c r="H215" s="117"/>
      <c r="I215" s="117"/>
      <c r="J215" s="118"/>
      <c r="K215" s="118"/>
      <c r="L215" s="118"/>
      <c r="M215" s="118"/>
      <c r="N215" s="118"/>
      <c r="O215" s="118"/>
      <c r="P215" s="118"/>
      <c r="Q215" s="118"/>
      <c r="R215" s="118"/>
      <c r="S215" s="118"/>
      <c r="T215" s="118"/>
      <c r="U215" s="118"/>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18"/>
      <c r="AT215" s="118"/>
      <c r="AU215" s="118"/>
      <c r="AV215" s="118"/>
      <c r="AW215" s="118"/>
      <c r="AX215" s="118"/>
      <c r="AY215" s="118"/>
      <c r="AZ215" s="118"/>
    </row>
    <row r="216" spans="1:52">
      <c r="A216" s="5" t="s">
        <v>193</v>
      </c>
      <c r="B216" s="7">
        <v>2897258</v>
      </c>
      <c r="C216" s="8" t="s">
        <v>261</v>
      </c>
      <c r="D216" s="9" t="s">
        <v>14</v>
      </c>
      <c r="E216" s="9" t="s">
        <v>14</v>
      </c>
      <c r="F216" s="10">
        <v>2.2060185185185186E-2</v>
      </c>
      <c r="G216" s="12"/>
      <c r="H216" s="117"/>
      <c r="I216" s="117"/>
      <c r="J216" s="118"/>
      <c r="K216" s="118"/>
      <c r="L216" s="118"/>
      <c r="M216" s="118"/>
      <c r="N216" s="118"/>
      <c r="O216" s="118"/>
      <c r="P216" s="118"/>
      <c r="Q216" s="118"/>
      <c r="R216" s="118"/>
      <c r="S216" s="118"/>
      <c r="T216" s="118"/>
      <c r="U216" s="118"/>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18"/>
      <c r="AT216" s="118"/>
      <c r="AU216" s="118"/>
      <c r="AV216" s="118"/>
      <c r="AW216" s="118"/>
      <c r="AX216" s="118"/>
      <c r="AY216" s="118"/>
      <c r="AZ216" s="118"/>
    </row>
    <row r="217" spans="1:52">
      <c r="A217" s="5" t="s">
        <v>193</v>
      </c>
      <c r="B217" s="7">
        <v>3010524</v>
      </c>
      <c r="C217" s="8" t="s">
        <v>262</v>
      </c>
      <c r="D217" s="9" t="s">
        <v>14</v>
      </c>
      <c r="E217" s="9" t="s">
        <v>14</v>
      </c>
      <c r="F217" s="10">
        <v>1.425925925925926E-2</v>
      </c>
      <c r="G217" s="12"/>
      <c r="H217" s="117"/>
      <c r="I217" s="117"/>
      <c r="J217" s="118"/>
      <c r="K217" s="118"/>
      <c r="L217" s="118"/>
      <c r="M217" s="118"/>
      <c r="N217" s="118"/>
      <c r="O217" s="118"/>
      <c r="P217" s="118"/>
      <c r="Q217" s="118"/>
      <c r="R217" s="118"/>
      <c r="S217" s="118"/>
      <c r="T217" s="118"/>
      <c r="U217" s="118"/>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18"/>
      <c r="AT217" s="118"/>
      <c r="AU217" s="118"/>
      <c r="AV217" s="118"/>
      <c r="AW217" s="118"/>
      <c r="AX217" s="118"/>
      <c r="AY217" s="118"/>
      <c r="AZ217" s="118"/>
    </row>
    <row r="218" spans="1:52">
      <c r="A218" s="5" t="s">
        <v>193</v>
      </c>
      <c r="B218" s="7">
        <v>3243001</v>
      </c>
      <c r="C218" s="8" t="s">
        <v>263</v>
      </c>
      <c r="D218" s="9" t="s">
        <v>37</v>
      </c>
      <c r="E218" s="9" t="s">
        <v>14</v>
      </c>
      <c r="F218" s="10">
        <v>3.5682870370370372E-2</v>
      </c>
      <c r="G218" s="12"/>
      <c r="H218" s="117"/>
      <c r="I218" s="117"/>
      <c r="J218" s="118"/>
      <c r="K218" s="118"/>
      <c r="L218" s="118"/>
      <c r="M218" s="118"/>
      <c r="N218" s="118"/>
      <c r="O218" s="118"/>
      <c r="P218" s="118"/>
      <c r="Q218" s="118"/>
      <c r="R218" s="118"/>
      <c r="S218" s="118"/>
      <c r="T218" s="118"/>
      <c r="U218" s="118"/>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18"/>
      <c r="AT218" s="118"/>
      <c r="AU218" s="118"/>
      <c r="AV218" s="118"/>
      <c r="AW218" s="118"/>
      <c r="AX218" s="118"/>
      <c r="AY218" s="118"/>
      <c r="AZ218" s="118"/>
    </row>
    <row r="219" spans="1:52">
      <c r="A219" s="5" t="s">
        <v>193</v>
      </c>
      <c r="B219" s="7">
        <v>4375294</v>
      </c>
      <c r="C219" s="8" t="s">
        <v>264</v>
      </c>
      <c r="D219" s="9" t="s">
        <v>37</v>
      </c>
      <c r="E219" s="9" t="s">
        <v>14</v>
      </c>
      <c r="F219" s="10">
        <v>2.0833333333333332E-2</v>
      </c>
      <c r="G219" s="12"/>
      <c r="H219" s="117"/>
      <c r="I219" s="117"/>
      <c r="J219" s="118"/>
      <c r="K219" s="118"/>
      <c r="L219" s="118"/>
      <c r="M219" s="118"/>
      <c r="N219" s="118"/>
      <c r="O219" s="118"/>
      <c r="P219" s="118"/>
      <c r="Q219" s="118"/>
      <c r="R219" s="118"/>
      <c r="S219" s="118"/>
      <c r="T219" s="118"/>
      <c r="U219" s="118"/>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18"/>
      <c r="AT219" s="118"/>
      <c r="AU219" s="118"/>
      <c r="AV219" s="118"/>
      <c r="AW219" s="118"/>
      <c r="AX219" s="118"/>
      <c r="AY219" s="118"/>
      <c r="AZ219" s="118"/>
    </row>
    <row r="220" spans="1:52">
      <c r="A220" s="5" t="s">
        <v>193</v>
      </c>
      <c r="B220" s="7">
        <v>4362289</v>
      </c>
      <c r="C220" s="8" t="s">
        <v>265</v>
      </c>
      <c r="D220" s="9" t="s">
        <v>37</v>
      </c>
      <c r="E220" s="9" t="s">
        <v>14</v>
      </c>
      <c r="F220" s="10">
        <v>9.8032407407407408E-3</v>
      </c>
      <c r="G220" s="12"/>
      <c r="H220" s="117"/>
      <c r="I220" s="117"/>
      <c r="J220" s="118"/>
      <c r="K220" s="118"/>
      <c r="L220" s="118"/>
      <c r="M220" s="118"/>
      <c r="N220" s="118"/>
      <c r="O220" s="118"/>
      <c r="P220" s="118"/>
      <c r="Q220" s="118"/>
      <c r="R220" s="118"/>
      <c r="S220" s="118"/>
      <c r="T220" s="118"/>
      <c r="U220" s="118"/>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18"/>
      <c r="AT220" s="118"/>
      <c r="AU220" s="118"/>
      <c r="AV220" s="118"/>
      <c r="AW220" s="118"/>
      <c r="AX220" s="118"/>
      <c r="AY220" s="118"/>
      <c r="AZ220" s="118"/>
    </row>
    <row r="221" spans="1:52">
      <c r="A221" s="5" t="s">
        <v>193</v>
      </c>
      <c r="B221" s="7">
        <v>3933907</v>
      </c>
      <c r="C221" s="8" t="s">
        <v>266</v>
      </c>
      <c r="D221" s="9" t="s">
        <v>37</v>
      </c>
      <c r="E221" s="9" t="s">
        <v>14</v>
      </c>
      <c r="F221" s="10">
        <v>3.5659722222222225E-2</v>
      </c>
      <c r="G221" s="12"/>
      <c r="H221" s="117"/>
      <c r="I221" s="117"/>
      <c r="J221" s="118"/>
      <c r="K221" s="118"/>
      <c r="L221" s="118"/>
      <c r="M221" s="118"/>
      <c r="N221" s="118"/>
      <c r="O221" s="118"/>
      <c r="P221" s="118"/>
      <c r="Q221" s="118"/>
      <c r="R221" s="118"/>
      <c r="S221" s="118"/>
      <c r="T221" s="118"/>
      <c r="U221" s="118"/>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18"/>
      <c r="AT221" s="118"/>
      <c r="AU221" s="118"/>
      <c r="AV221" s="118"/>
      <c r="AW221" s="118"/>
      <c r="AX221" s="118"/>
      <c r="AY221" s="118"/>
      <c r="AZ221" s="118"/>
    </row>
    <row r="222" spans="1:52">
      <c r="A222" s="5" t="s">
        <v>193</v>
      </c>
      <c r="B222" s="7">
        <v>4413558</v>
      </c>
      <c r="C222" s="8" t="s">
        <v>267</v>
      </c>
      <c r="D222" s="9" t="s">
        <v>37</v>
      </c>
      <c r="E222" s="9" t="s">
        <v>14</v>
      </c>
      <c r="F222" s="10">
        <v>6.7939814814814816E-3</v>
      </c>
      <c r="G222" s="12"/>
      <c r="H222" s="117"/>
      <c r="I222" s="117"/>
      <c r="J222" s="118"/>
      <c r="K222" s="118"/>
      <c r="L222" s="118"/>
      <c r="M222" s="118"/>
      <c r="N222" s="118"/>
      <c r="O222" s="118"/>
      <c r="P222" s="118"/>
      <c r="Q222" s="118"/>
      <c r="R222" s="118"/>
      <c r="S222" s="118"/>
      <c r="T222" s="118"/>
      <c r="U222" s="118"/>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18"/>
      <c r="AT222" s="118"/>
      <c r="AU222" s="118"/>
      <c r="AV222" s="118"/>
      <c r="AW222" s="118"/>
      <c r="AX222" s="118"/>
      <c r="AY222" s="118"/>
      <c r="AZ222" s="118"/>
    </row>
    <row r="223" spans="1:52">
      <c r="A223" s="5" t="s">
        <v>193</v>
      </c>
      <c r="B223" s="7">
        <v>4462047</v>
      </c>
      <c r="C223" s="8" t="s">
        <v>268</v>
      </c>
      <c r="D223" s="9" t="s">
        <v>37</v>
      </c>
      <c r="E223" s="9" t="s">
        <v>14</v>
      </c>
      <c r="F223" s="10">
        <v>5.5787037037037038E-3</v>
      </c>
      <c r="G223" s="12"/>
      <c r="H223" s="117"/>
      <c r="I223" s="117"/>
      <c r="J223" s="118"/>
      <c r="K223" s="118"/>
      <c r="L223" s="118"/>
      <c r="M223" s="118"/>
      <c r="N223" s="118"/>
      <c r="O223" s="118"/>
      <c r="P223" s="118"/>
      <c r="Q223" s="118"/>
      <c r="R223" s="118"/>
      <c r="S223" s="118"/>
      <c r="T223" s="118"/>
      <c r="U223" s="118"/>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18"/>
      <c r="AT223" s="118"/>
      <c r="AU223" s="118"/>
      <c r="AV223" s="118"/>
      <c r="AW223" s="118"/>
      <c r="AX223" s="118"/>
      <c r="AY223" s="118"/>
      <c r="AZ223" s="118"/>
    </row>
    <row r="224" spans="1:52">
      <c r="A224" s="5" t="s">
        <v>193</v>
      </c>
      <c r="B224" s="7">
        <v>2707580</v>
      </c>
      <c r="C224" s="8" t="s">
        <v>269</v>
      </c>
      <c r="D224" s="9" t="s">
        <v>37</v>
      </c>
      <c r="E224" s="9" t="s">
        <v>14</v>
      </c>
      <c r="F224" s="10">
        <v>4.7222222222222223E-3</v>
      </c>
      <c r="G224" s="12"/>
      <c r="H224" s="117"/>
      <c r="I224" s="117"/>
      <c r="J224" s="118"/>
      <c r="K224" s="118"/>
      <c r="L224" s="118"/>
      <c r="M224" s="118"/>
      <c r="N224" s="118"/>
      <c r="O224" s="118"/>
      <c r="P224" s="118"/>
      <c r="Q224" s="118"/>
      <c r="R224" s="118"/>
      <c r="S224" s="118"/>
      <c r="T224" s="118"/>
      <c r="U224" s="118"/>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18"/>
      <c r="AT224" s="118"/>
      <c r="AU224" s="118"/>
      <c r="AV224" s="118"/>
      <c r="AW224" s="118"/>
      <c r="AX224" s="118"/>
      <c r="AY224" s="118"/>
      <c r="AZ224" s="118"/>
    </row>
    <row r="225" spans="1:52">
      <c r="A225" s="5" t="s">
        <v>193</v>
      </c>
      <c r="B225" s="7">
        <v>3265042</v>
      </c>
      <c r="C225" s="8" t="s">
        <v>270</v>
      </c>
      <c r="D225" s="9" t="s">
        <v>37</v>
      </c>
      <c r="E225" s="9" t="s">
        <v>14</v>
      </c>
      <c r="F225" s="10">
        <v>5.6481481481481478E-3</v>
      </c>
      <c r="G225" s="12"/>
      <c r="H225" s="117"/>
      <c r="I225" s="117"/>
      <c r="J225" s="118"/>
      <c r="K225" s="118"/>
      <c r="L225" s="118"/>
      <c r="M225" s="118"/>
      <c r="N225" s="118"/>
      <c r="O225" s="118"/>
      <c r="P225" s="118"/>
      <c r="Q225" s="118"/>
      <c r="R225" s="118"/>
      <c r="S225" s="118"/>
      <c r="T225" s="118"/>
      <c r="U225" s="118"/>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18"/>
      <c r="AT225" s="118"/>
      <c r="AU225" s="118"/>
      <c r="AV225" s="118"/>
      <c r="AW225" s="118"/>
      <c r="AX225" s="118"/>
      <c r="AY225" s="118"/>
      <c r="AZ225" s="118"/>
    </row>
    <row r="226" spans="1:52">
      <c r="A226" s="5" t="s">
        <v>193</v>
      </c>
      <c r="B226" s="7">
        <v>4433360</v>
      </c>
      <c r="C226" s="8" t="s">
        <v>271</v>
      </c>
      <c r="D226" s="9" t="s">
        <v>37</v>
      </c>
      <c r="E226" s="9" t="s">
        <v>14</v>
      </c>
      <c r="F226" s="10">
        <v>4.3055555555555555E-3</v>
      </c>
      <c r="G226" s="12"/>
      <c r="H226" s="117"/>
      <c r="I226" s="117"/>
      <c r="J226" s="118"/>
      <c r="K226" s="118"/>
      <c r="L226" s="118"/>
      <c r="M226" s="118"/>
      <c r="N226" s="118"/>
      <c r="O226" s="118"/>
      <c r="P226" s="118"/>
      <c r="Q226" s="118"/>
      <c r="R226" s="118"/>
      <c r="S226" s="118"/>
      <c r="T226" s="118"/>
      <c r="U226" s="118"/>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18"/>
      <c r="AT226" s="118"/>
      <c r="AU226" s="118"/>
      <c r="AV226" s="118"/>
      <c r="AW226" s="118"/>
      <c r="AX226" s="118"/>
      <c r="AY226" s="118"/>
      <c r="AZ226" s="118"/>
    </row>
    <row r="227" spans="1:52">
      <c r="A227" s="5" t="s">
        <v>193</v>
      </c>
      <c r="B227" s="7">
        <v>3244002</v>
      </c>
      <c r="C227" s="8" t="s">
        <v>272</v>
      </c>
      <c r="D227" s="9" t="s">
        <v>37</v>
      </c>
      <c r="E227" s="9" t="s">
        <v>14</v>
      </c>
      <c r="F227" s="10">
        <v>7.4421296296296293E-3</v>
      </c>
      <c r="G227" s="12"/>
      <c r="H227" s="117"/>
      <c r="I227" s="117"/>
      <c r="J227" s="118"/>
      <c r="K227" s="118"/>
      <c r="L227" s="118"/>
      <c r="M227" s="118"/>
      <c r="N227" s="118"/>
      <c r="O227" s="118"/>
      <c r="P227" s="118"/>
      <c r="Q227" s="118"/>
      <c r="R227" s="118"/>
      <c r="S227" s="118"/>
      <c r="T227" s="118"/>
      <c r="U227" s="118"/>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18"/>
      <c r="AT227" s="118"/>
      <c r="AU227" s="118"/>
      <c r="AV227" s="118"/>
      <c r="AW227" s="118"/>
      <c r="AX227" s="118"/>
      <c r="AY227" s="118"/>
      <c r="AZ227" s="118"/>
    </row>
    <row r="228" spans="1:52">
      <c r="A228" s="5" t="s">
        <v>193</v>
      </c>
      <c r="B228" s="7">
        <v>3928028</v>
      </c>
      <c r="C228" s="8" t="s">
        <v>273</v>
      </c>
      <c r="D228" s="9" t="s">
        <v>49</v>
      </c>
      <c r="E228" s="9" t="s">
        <v>14</v>
      </c>
      <c r="F228" s="10">
        <v>2.7476851851851853E-2</v>
      </c>
      <c r="G228" s="12"/>
      <c r="H228" s="117"/>
      <c r="I228" s="117"/>
      <c r="J228" s="118"/>
      <c r="K228" s="118"/>
      <c r="L228" s="118"/>
      <c r="M228" s="118"/>
      <c r="N228" s="118"/>
      <c r="O228" s="118"/>
      <c r="P228" s="118"/>
      <c r="Q228" s="118"/>
      <c r="R228" s="118"/>
      <c r="S228" s="118"/>
      <c r="T228" s="118"/>
      <c r="U228" s="118"/>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18"/>
      <c r="AT228" s="118"/>
      <c r="AU228" s="118"/>
      <c r="AV228" s="118"/>
      <c r="AW228" s="118"/>
      <c r="AX228" s="118"/>
      <c r="AY228" s="118"/>
      <c r="AZ228" s="118"/>
    </row>
    <row r="229" spans="1:52">
      <c r="A229" s="5" t="s">
        <v>193</v>
      </c>
      <c r="B229" s="7">
        <v>4410334</v>
      </c>
      <c r="C229" s="8" t="s">
        <v>274</v>
      </c>
      <c r="D229" s="9" t="s">
        <v>49</v>
      </c>
      <c r="E229" s="9" t="s">
        <v>14</v>
      </c>
      <c r="F229" s="10">
        <v>3.1481481481481478E-2</v>
      </c>
      <c r="G229" s="12"/>
      <c r="H229" s="117"/>
      <c r="I229" s="117"/>
      <c r="J229" s="118"/>
      <c r="K229" s="118"/>
      <c r="L229" s="118"/>
      <c r="M229" s="118"/>
      <c r="N229" s="118"/>
      <c r="O229" s="118"/>
      <c r="P229" s="118"/>
      <c r="Q229" s="118"/>
      <c r="R229" s="118"/>
      <c r="S229" s="118"/>
      <c r="T229" s="118"/>
      <c r="U229" s="118"/>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18"/>
      <c r="AT229" s="118"/>
      <c r="AU229" s="118"/>
      <c r="AV229" s="118"/>
      <c r="AW229" s="118"/>
      <c r="AX229" s="118"/>
      <c r="AY229" s="118"/>
      <c r="AZ229" s="118"/>
    </row>
    <row r="230" spans="1:52">
      <c r="A230" s="5" t="s">
        <v>193</v>
      </c>
      <c r="B230" s="7">
        <v>3807195</v>
      </c>
      <c r="C230" s="8" t="s">
        <v>275</v>
      </c>
      <c r="D230" s="9" t="s">
        <v>49</v>
      </c>
      <c r="E230" s="9" t="s">
        <v>14</v>
      </c>
      <c r="F230" s="10">
        <v>1.9525462962962963E-2</v>
      </c>
      <c r="G230" s="12"/>
      <c r="H230" s="117"/>
      <c r="I230" s="117"/>
      <c r="J230" s="118"/>
      <c r="K230" s="118"/>
      <c r="L230" s="118"/>
      <c r="M230" s="118"/>
      <c r="N230" s="118"/>
      <c r="O230" s="118"/>
      <c r="P230" s="118"/>
      <c r="Q230" s="118"/>
      <c r="R230" s="118"/>
      <c r="S230" s="118"/>
      <c r="T230" s="118"/>
      <c r="U230" s="118"/>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18"/>
      <c r="AT230" s="118"/>
      <c r="AU230" s="118"/>
      <c r="AV230" s="118"/>
      <c r="AW230" s="118"/>
      <c r="AX230" s="118"/>
      <c r="AY230" s="118"/>
      <c r="AZ230" s="118"/>
    </row>
    <row r="231" spans="1:52">
      <c r="A231" s="5" t="s">
        <v>193</v>
      </c>
      <c r="B231" s="9">
        <v>5206046</v>
      </c>
      <c r="C231" s="8" t="s">
        <v>276</v>
      </c>
      <c r="D231" s="9" t="s">
        <v>49</v>
      </c>
      <c r="E231" s="9" t="s">
        <v>14</v>
      </c>
      <c r="F231" s="10">
        <v>5.5324074074074078E-3</v>
      </c>
      <c r="G231" s="12"/>
      <c r="H231" s="117"/>
      <c r="I231" s="117"/>
      <c r="J231" s="118"/>
      <c r="K231" s="118"/>
      <c r="L231" s="118"/>
      <c r="M231" s="118"/>
      <c r="N231" s="118"/>
      <c r="O231" s="118"/>
      <c r="P231" s="118"/>
      <c r="Q231" s="118"/>
      <c r="R231" s="118"/>
      <c r="S231" s="118"/>
      <c r="T231" s="118"/>
      <c r="U231" s="118"/>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18"/>
      <c r="AT231" s="118"/>
      <c r="AU231" s="118"/>
      <c r="AV231" s="118"/>
      <c r="AW231" s="118"/>
      <c r="AX231" s="118"/>
      <c r="AY231" s="118"/>
      <c r="AZ231" s="118"/>
    </row>
    <row r="232" spans="1:52">
      <c r="A232" s="5" t="s">
        <v>193</v>
      </c>
      <c r="B232" s="7">
        <v>3900121</v>
      </c>
      <c r="C232" s="8" t="s">
        <v>277</v>
      </c>
      <c r="D232" s="9" t="s">
        <v>49</v>
      </c>
      <c r="E232" s="9" t="s">
        <v>14</v>
      </c>
      <c r="F232" s="10">
        <v>5.4398148148148149E-3</v>
      </c>
      <c r="G232" s="12"/>
      <c r="H232" s="117"/>
      <c r="I232" s="117"/>
      <c r="J232" s="118"/>
      <c r="K232" s="118"/>
      <c r="L232" s="118"/>
      <c r="M232" s="118"/>
      <c r="N232" s="118"/>
      <c r="O232" s="118"/>
      <c r="P232" s="118"/>
      <c r="Q232" s="118"/>
      <c r="R232" s="118"/>
      <c r="S232" s="118"/>
      <c r="T232" s="118"/>
      <c r="U232" s="118"/>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18"/>
      <c r="AT232" s="118"/>
      <c r="AU232" s="118"/>
      <c r="AV232" s="118"/>
      <c r="AW232" s="118"/>
      <c r="AX232" s="118"/>
      <c r="AY232" s="118"/>
      <c r="AZ232" s="118"/>
    </row>
    <row r="233" spans="1:52">
      <c r="A233" s="5" t="s">
        <v>193</v>
      </c>
      <c r="B233" s="7">
        <v>5956195</v>
      </c>
      <c r="C233" s="8" t="s">
        <v>278</v>
      </c>
      <c r="D233" s="9" t="s">
        <v>49</v>
      </c>
      <c r="E233" s="9" t="s">
        <v>14</v>
      </c>
      <c r="F233" s="10">
        <v>1.3865740740740741E-2</v>
      </c>
      <c r="G233" s="12"/>
      <c r="H233" s="117"/>
      <c r="I233" s="117"/>
      <c r="J233" s="118"/>
      <c r="K233" s="118"/>
      <c r="L233" s="118"/>
      <c r="M233" s="118"/>
      <c r="N233" s="118"/>
      <c r="O233" s="118"/>
      <c r="P233" s="118"/>
      <c r="Q233" s="118"/>
      <c r="R233" s="118"/>
      <c r="S233" s="118"/>
      <c r="T233" s="118"/>
      <c r="U233" s="118"/>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18"/>
      <c r="AT233" s="118"/>
      <c r="AU233" s="118"/>
      <c r="AV233" s="118"/>
      <c r="AW233" s="118"/>
      <c r="AX233" s="118"/>
      <c r="AY233" s="118"/>
      <c r="AZ233" s="118"/>
    </row>
    <row r="234" spans="1:52">
      <c r="A234" s="5" t="s">
        <v>193</v>
      </c>
      <c r="B234" s="7">
        <v>5911229</v>
      </c>
      <c r="C234" s="8" t="s">
        <v>279</v>
      </c>
      <c r="D234" s="9" t="s">
        <v>49</v>
      </c>
      <c r="E234" s="9" t="s">
        <v>14</v>
      </c>
      <c r="F234" s="10">
        <v>2.2002314814814815E-2</v>
      </c>
      <c r="G234" s="12"/>
      <c r="H234" s="117"/>
      <c r="I234" s="117"/>
      <c r="J234" s="118"/>
      <c r="K234" s="118"/>
      <c r="L234" s="118"/>
      <c r="M234" s="118"/>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18"/>
      <c r="AT234" s="118"/>
      <c r="AU234" s="118"/>
      <c r="AV234" s="118"/>
      <c r="AW234" s="118"/>
      <c r="AX234" s="118"/>
      <c r="AY234" s="118"/>
      <c r="AZ234" s="118"/>
    </row>
    <row r="235" spans="1:52">
      <c r="A235" s="5" t="s">
        <v>193</v>
      </c>
      <c r="B235" s="7">
        <v>4361684</v>
      </c>
      <c r="C235" s="8" t="s">
        <v>280</v>
      </c>
      <c r="D235" s="9" t="s">
        <v>14</v>
      </c>
      <c r="E235" s="9" t="s">
        <v>52</v>
      </c>
      <c r="F235" s="10">
        <v>1.9861111111111111E-2</v>
      </c>
      <c r="G235" s="12"/>
      <c r="H235" s="117"/>
      <c r="I235" s="117"/>
      <c r="J235" s="118"/>
      <c r="K235" s="118"/>
      <c r="L235" s="118"/>
      <c r="M235" s="118"/>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18"/>
      <c r="AT235" s="118"/>
      <c r="AU235" s="118"/>
      <c r="AV235" s="118"/>
      <c r="AW235" s="118"/>
      <c r="AX235" s="118"/>
      <c r="AY235" s="118"/>
      <c r="AZ235" s="118"/>
    </row>
    <row r="236" spans="1:52">
      <c r="A236" s="5" t="s">
        <v>193</v>
      </c>
      <c r="B236" s="7">
        <v>3013335</v>
      </c>
      <c r="C236" s="8" t="s">
        <v>281</v>
      </c>
      <c r="D236" s="9" t="s">
        <v>14</v>
      </c>
      <c r="E236" s="9" t="s">
        <v>52</v>
      </c>
      <c r="F236" s="10">
        <v>1.8032407407407407E-2</v>
      </c>
      <c r="G236" s="12"/>
      <c r="H236" s="117"/>
      <c r="I236" s="117"/>
      <c r="J236" s="118"/>
      <c r="K236" s="118"/>
      <c r="L236" s="118"/>
      <c r="M236" s="118"/>
      <c r="N236" s="118"/>
      <c r="O236" s="118"/>
      <c r="P236" s="118"/>
      <c r="Q236" s="118"/>
      <c r="R236" s="118"/>
      <c r="S236" s="118"/>
      <c r="T236" s="118"/>
      <c r="U236" s="118"/>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18"/>
      <c r="AT236" s="118"/>
      <c r="AU236" s="118"/>
      <c r="AV236" s="118"/>
      <c r="AW236" s="118"/>
      <c r="AX236" s="118"/>
      <c r="AY236" s="118"/>
      <c r="AZ236" s="118"/>
    </row>
    <row r="237" spans="1:52">
      <c r="A237" s="5" t="s">
        <v>193</v>
      </c>
      <c r="B237" s="7">
        <v>4360462</v>
      </c>
      <c r="C237" s="8" t="s">
        <v>282</v>
      </c>
      <c r="D237" s="9" t="s">
        <v>14</v>
      </c>
      <c r="E237" s="9" t="s">
        <v>52</v>
      </c>
      <c r="F237" s="10">
        <v>1.5648148148148147E-2</v>
      </c>
      <c r="G237" s="12"/>
      <c r="H237" s="117"/>
      <c r="I237" s="117"/>
      <c r="J237" s="118"/>
      <c r="K237" s="118"/>
      <c r="L237" s="118"/>
      <c r="M237" s="118"/>
      <c r="N237" s="118"/>
      <c r="O237" s="118"/>
      <c r="P237" s="118"/>
      <c r="Q237" s="118"/>
      <c r="R237" s="118"/>
      <c r="S237" s="118"/>
      <c r="T237" s="118"/>
      <c r="U237" s="118"/>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18"/>
      <c r="AT237" s="118"/>
      <c r="AU237" s="118"/>
      <c r="AV237" s="118"/>
      <c r="AW237" s="118"/>
      <c r="AX237" s="118"/>
      <c r="AY237" s="118"/>
      <c r="AZ237" s="118"/>
    </row>
    <row r="238" spans="1:52">
      <c r="A238" s="5" t="s">
        <v>193</v>
      </c>
      <c r="B238" s="7">
        <v>4365640</v>
      </c>
      <c r="C238" s="8" t="s">
        <v>283</v>
      </c>
      <c r="D238" s="9" t="s">
        <v>14</v>
      </c>
      <c r="E238" s="9" t="s">
        <v>52</v>
      </c>
      <c r="F238" s="10">
        <v>2.056712962962963E-2</v>
      </c>
      <c r="G238" s="12"/>
      <c r="H238" s="117"/>
      <c r="I238" s="117"/>
      <c r="J238" s="118"/>
      <c r="K238" s="118"/>
      <c r="L238" s="118"/>
      <c r="M238" s="118"/>
      <c r="N238" s="118"/>
      <c r="O238" s="118"/>
      <c r="P238" s="118"/>
      <c r="Q238" s="118"/>
      <c r="R238" s="118"/>
      <c r="S238" s="118"/>
      <c r="T238" s="118"/>
      <c r="U238" s="118"/>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18"/>
      <c r="AT238" s="118"/>
      <c r="AU238" s="118"/>
      <c r="AV238" s="118"/>
      <c r="AW238" s="118"/>
      <c r="AX238" s="118"/>
      <c r="AY238" s="118"/>
      <c r="AZ238" s="118"/>
    </row>
    <row r="239" spans="1:52">
      <c r="A239" s="5" t="s">
        <v>193</v>
      </c>
      <c r="B239" s="7">
        <v>4406556</v>
      </c>
      <c r="C239" s="8" t="s">
        <v>284</v>
      </c>
      <c r="D239" s="9" t="s">
        <v>14</v>
      </c>
      <c r="E239" s="9" t="s">
        <v>52</v>
      </c>
      <c r="F239" s="10">
        <v>4.3842592592592593E-2</v>
      </c>
      <c r="G239" s="12"/>
      <c r="H239" s="117"/>
      <c r="I239" s="117"/>
      <c r="J239" s="118"/>
      <c r="K239" s="118"/>
      <c r="L239" s="118"/>
      <c r="M239" s="118"/>
      <c r="N239" s="118"/>
      <c r="O239" s="118"/>
      <c r="P239" s="118"/>
      <c r="Q239" s="118"/>
      <c r="R239" s="118"/>
      <c r="S239" s="118"/>
      <c r="T239" s="118"/>
      <c r="U239" s="118"/>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18"/>
      <c r="AT239" s="118"/>
      <c r="AU239" s="118"/>
      <c r="AV239" s="118"/>
      <c r="AW239" s="118"/>
      <c r="AX239" s="118"/>
      <c r="AY239" s="118"/>
      <c r="AZ239" s="118"/>
    </row>
    <row r="240" spans="1:52">
      <c r="A240" s="5" t="s">
        <v>193</v>
      </c>
      <c r="B240" s="7">
        <v>2449235</v>
      </c>
      <c r="C240" s="8" t="s">
        <v>285</v>
      </c>
      <c r="D240" s="9" t="s">
        <v>14</v>
      </c>
      <c r="E240" s="9" t="s">
        <v>52</v>
      </c>
      <c r="F240" s="10">
        <v>2.8680555555555556E-2</v>
      </c>
      <c r="G240" s="12"/>
      <c r="H240" s="117"/>
      <c r="I240" s="117"/>
      <c r="J240" s="118"/>
      <c r="K240" s="118"/>
      <c r="L240" s="118"/>
      <c r="M240" s="118"/>
      <c r="N240" s="118"/>
      <c r="O240" s="118"/>
      <c r="P240" s="118"/>
      <c r="Q240" s="118"/>
      <c r="R240" s="118"/>
      <c r="S240" s="118"/>
      <c r="T240" s="118"/>
      <c r="U240" s="118"/>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18"/>
      <c r="AT240" s="118"/>
      <c r="AU240" s="118"/>
      <c r="AV240" s="118"/>
      <c r="AW240" s="118"/>
      <c r="AX240" s="118"/>
      <c r="AY240" s="118"/>
      <c r="AZ240" s="118"/>
    </row>
    <row r="241" spans="1:52">
      <c r="A241" s="5" t="s">
        <v>193</v>
      </c>
      <c r="B241" s="7">
        <v>4381178</v>
      </c>
      <c r="C241" s="8" t="s">
        <v>286</v>
      </c>
      <c r="D241" s="9" t="s">
        <v>14</v>
      </c>
      <c r="E241" s="9" t="s">
        <v>52</v>
      </c>
      <c r="F241" s="10">
        <v>8.2824074074074078E-2</v>
      </c>
      <c r="G241" s="12"/>
      <c r="H241" s="117"/>
      <c r="I241" s="117"/>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18"/>
      <c r="AT241" s="118"/>
      <c r="AU241" s="118"/>
      <c r="AV241" s="118"/>
      <c r="AW241" s="118"/>
      <c r="AX241" s="118"/>
      <c r="AY241" s="118"/>
      <c r="AZ241" s="118"/>
    </row>
    <row r="242" spans="1:52">
      <c r="A242" s="5" t="s">
        <v>193</v>
      </c>
      <c r="B242" s="7">
        <v>4364458</v>
      </c>
      <c r="C242" s="8" t="s">
        <v>287</v>
      </c>
      <c r="D242" s="9" t="s">
        <v>14</v>
      </c>
      <c r="E242" s="9" t="s">
        <v>52</v>
      </c>
      <c r="F242" s="10">
        <v>1.4375000000000001E-2</v>
      </c>
      <c r="G242" s="12"/>
      <c r="H242" s="117"/>
      <c r="I242" s="117"/>
      <c r="J242" s="118"/>
      <c r="K242" s="118"/>
      <c r="L242" s="118"/>
      <c r="M242" s="118"/>
      <c r="N242" s="118"/>
      <c r="O242" s="118"/>
      <c r="P242" s="118"/>
      <c r="Q242" s="118"/>
      <c r="R242" s="118"/>
      <c r="S242" s="118"/>
      <c r="T242" s="118"/>
      <c r="U242" s="118"/>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18"/>
      <c r="AT242" s="118"/>
      <c r="AU242" s="118"/>
      <c r="AV242" s="118"/>
      <c r="AW242" s="118"/>
      <c r="AX242" s="118"/>
      <c r="AY242" s="118"/>
      <c r="AZ242" s="118"/>
    </row>
    <row r="243" spans="1:52">
      <c r="A243" s="5" t="s">
        <v>193</v>
      </c>
      <c r="B243" s="7">
        <v>4364457</v>
      </c>
      <c r="C243" s="8" t="s">
        <v>288</v>
      </c>
      <c r="D243" s="9" t="s">
        <v>14</v>
      </c>
      <c r="E243" s="9" t="s">
        <v>52</v>
      </c>
      <c r="F243" s="10">
        <v>1.9895833333333335E-2</v>
      </c>
      <c r="G243" s="12"/>
      <c r="H243" s="117"/>
      <c r="I243" s="117"/>
      <c r="J243" s="118"/>
      <c r="K243" s="118"/>
      <c r="L243" s="118"/>
      <c r="M243" s="118"/>
      <c r="N243" s="118"/>
      <c r="O243" s="118"/>
      <c r="P243" s="118"/>
      <c r="Q243" s="118"/>
      <c r="R243" s="118"/>
      <c r="S243" s="118"/>
      <c r="T243" s="118"/>
      <c r="U243" s="118"/>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18"/>
      <c r="AT243" s="118"/>
      <c r="AU243" s="118"/>
      <c r="AV243" s="118"/>
      <c r="AW243" s="118"/>
      <c r="AX243" s="118"/>
      <c r="AY243" s="118"/>
      <c r="AZ243" s="118"/>
    </row>
    <row r="244" spans="1:52">
      <c r="A244" s="5" t="s">
        <v>193</v>
      </c>
      <c r="B244" s="7">
        <v>4511180</v>
      </c>
      <c r="C244" s="8" t="s">
        <v>289</v>
      </c>
      <c r="D244" s="9" t="s">
        <v>14</v>
      </c>
      <c r="E244" s="9" t="s">
        <v>52</v>
      </c>
      <c r="F244" s="10">
        <v>1.681712962962963E-2</v>
      </c>
      <c r="G244" s="12"/>
      <c r="H244" s="117"/>
      <c r="I244" s="117"/>
      <c r="J244" s="118"/>
      <c r="K244" s="118"/>
      <c r="L244" s="118"/>
      <c r="M244" s="118"/>
      <c r="N244" s="118"/>
      <c r="O244" s="118"/>
      <c r="P244" s="118"/>
      <c r="Q244" s="118"/>
      <c r="R244" s="118"/>
      <c r="S244" s="118"/>
      <c r="T244" s="118"/>
      <c r="U244" s="118"/>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18"/>
      <c r="AT244" s="118"/>
      <c r="AU244" s="118"/>
      <c r="AV244" s="118"/>
      <c r="AW244" s="118"/>
      <c r="AX244" s="118"/>
      <c r="AY244" s="118"/>
      <c r="AZ244" s="118"/>
    </row>
    <row r="245" spans="1:52">
      <c r="A245" s="5" t="s">
        <v>193</v>
      </c>
      <c r="B245" s="7">
        <v>2500643</v>
      </c>
      <c r="C245" s="8" t="s">
        <v>290</v>
      </c>
      <c r="D245" s="9" t="s">
        <v>14</v>
      </c>
      <c r="E245" s="9" t="s">
        <v>52</v>
      </c>
      <c r="F245" s="10">
        <v>6.030092592592593E-3</v>
      </c>
      <c r="G245" s="12"/>
      <c r="H245" s="117"/>
      <c r="I245" s="117"/>
      <c r="J245" s="118"/>
      <c r="K245" s="118"/>
      <c r="L245" s="118"/>
      <c r="M245" s="118"/>
      <c r="N245" s="118"/>
      <c r="O245" s="118"/>
      <c r="P245" s="118"/>
      <c r="Q245" s="118"/>
      <c r="R245" s="118"/>
      <c r="S245" s="118"/>
      <c r="T245" s="118"/>
      <c r="U245" s="118"/>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18"/>
      <c r="AT245" s="118"/>
      <c r="AU245" s="118"/>
      <c r="AV245" s="118"/>
      <c r="AW245" s="118"/>
      <c r="AX245" s="118"/>
      <c r="AY245" s="118"/>
      <c r="AZ245" s="118"/>
    </row>
    <row r="246" spans="1:52">
      <c r="A246" s="5" t="s">
        <v>193</v>
      </c>
      <c r="B246" s="7">
        <v>2448118</v>
      </c>
      <c r="C246" s="8" t="s">
        <v>291</v>
      </c>
      <c r="D246" s="9" t="s">
        <v>14</v>
      </c>
      <c r="E246" s="9" t="s">
        <v>52</v>
      </c>
      <c r="F246" s="10">
        <v>3.9803240740740743E-2</v>
      </c>
      <c r="G246" s="12"/>
      <c r="H246" s="117"/>
      <c r="I246" s="117"/>
      <c r="J246" s="117"/>
      <c r="K246" s="117"/>
      <c r="L246" s="117"/>
      <c r="M246" s="117"/>
      <c r="N246" s="117"/>
      <c r="O246" s="117"/>
      <c r="P246" s="117"/>
      <c r="Q246" s="117"/>
      <c r="R246" s="117"/>
      <c r="S246" s="117"/>
      <c r="T246" s="117"/>
      <c r="U246" s="117"/>
      <c r="V246" s="117"/>
      <c r="W246" s="117"/>
      <c r="X246" s="117"/>
      <c r="Y246" s="117"/>
      <c r="Z246" s="117"/>
      <c r="AA246" s="117"/>
      <c r="AB246" s="117"/>
      <c r="AC246" s="117"/>
      <c r="AD246" s="117"/>
      <c r="AE246" s="117"/>
      <c r="AF246" s="117"/>
      <c r="AG246" s="117"/>
      <c r="AH246" s="117"/>
      <c r="AI246" s="117"/>
      <c r="AJ246" s="117"/>
      <c r="AK246" s="117"/>
      <c r="AL246" s="117"/>
      <c r="AM246" s="117"/>
      <c r="AN246" s="117"/>
      <c r="AO246" s="117"/>
      <c r="AP246" s="117"/>
      <c r="AQ246" s="117"/>
      <c r="AR246" s="117"/>
      <c r="AS246" s="117"/>
      <c r="AT246" s="117"/>
      <c r="AU246" s="117"/>
      <c r="AV246" s="117"/>
      <c r="AW246" s="117"/>
      <c r="AX246" s="117"/>
      <c r="AY246" s="117"/>
      <c r="AZ246" s="117"/>
    </row>
    <row r="247" spans="1:52">
      <c r="A247" s="5" t="s">
        <v>193</v>
      </c>
      <c r="B247" s="7">
        <v>4316003</v>
      </c>
      <c r="C247" s="8" t="s">
        <v>292</v>
      </c>
      <c r="D247" s="9" t="s">
        <v>37</v>
      </c>
      <c r="E247" s="9" t="s">
        <v>52</v>
      </c>
      <c r="F247" s="10">
        <v>2.388888888888889E-2</v>
      </c>
      <c r="G247" s="12"/>
      <c r="H247" s="117"/>
      <c r="I247" s="117"/>
      <c r="J247" s="119"/>
      <c r="K247" s="119"/>
      <c r="L247" s="119"/>
      <c r="M247" s="119"/>
      <c r="N247" s="119"/>
      <c r="O247" s="119"/>
      <c r="P247" s="119"/>
      <c r="Q247" s="119"/>
      <c r="R247" s="119"/>
      <c r="S247" s="119"/>
      <c r="T247" s="119"/>
      <c r="U247" s="119"/>
      <c r="V247" s="119"/>
      <c r="W247" s="119"/>
      <c r="X247" s="119"/>
      <c r="Y247" s="119"/>
      <c r="Z247" s="119"/>
      <c r="AA247" s="119"/>
      <c r="AB247" s="119"/>
      <c r="AC247" s="119"/>
      <c r="AD247" s="119"/>
      <c r="AE247" s="119"/>
      <c r="AF247" s="119"/>
      <c r="AG247" s="119"/>
      <c r="AH247" s="119"/>
      <c r="AI247" s="119"/>
      <c r="AJ247" s="119"/>
      <c r="AK247" s="119"/>
      <c r="AL247" s="119"/>
      <c r="AM247" s="119"/>
      <c r="AN247" s="119"/>
      <c r="AO247" s="119"/>
      <c r="AP247" s="119"/>
      <c r="AQ247" s="119"/>
      <c r="AR247" s="119"/>
      <c r="AS247" s="119"/>
      <c r="AT247" s="119"/>
      <c r="AU247" s="119"/>
      <c r="AV247" s="119"/>
      <c r="AW247" s="119"/>
      <c r="AX247" s="119"/>
      <c r="AY247" s="119"/>
      <c r="AZ247" s="119"/>
    </row>
    <row r="248" spans="1:52">
      <c r="A248" s="5" t="s">
        <v>193</v>
      </c>
      <c r="B248" s="9">
        <v>5959302</v>
      </c>
      <c r="C248" s="8" t="s">
        <v>293</v>
      </c>
      <c r="D248" s="9" t="s">
        <v>37</v>
      </c>
      <c r="E248" s="9" t="s">
        <v>52</v>
      </c>
      <c r="F248" s="10">
        <v>2.4212962962962964E-2</v>
      </c>
      <c r="G248" s="12"/>
      <c r="H248" s="117"/>
      <c r="I248" s="117"/>
      <c r="J248" s="119"/>
      <c r="K248" s="119"/>
      <c r="L248" s="119"/>
      <c r="M248" s="119"/>
      <c r="N248" s="119"/>
      <c r="O248" s="119"/>
      <c r="P248" s="119"/>
      <c r="Q248" s="119"/>
      <c r="R248" s="119"/>
      <c r="S248" s="119"/>
      <c r="T248" s="119"/>
      <c r="U248" s="119"/>
      <c r="V248" s="119"/>
      <c r="W248" s="119"/>
      <c r="X248" s="119"/>
      <c r="Y248" s="119"/>
      <c r="Z248" s="119"/>
      <c r="AA248" s="119"/>
      <c r="AB248" s="119"/>
      <c r="AC248" s="119"/>
      <c r="AD248" s="119"/>
      <c r="AE248" s="119"/>
      <c r="AF248" s="119"/>
      <c r="AG248" s="119"/>
      <c r="AH248" s="119"/>
      <c r="AI248" s="119"/>
      <c r="AJ248" s="119"/>
      <c r="AK248" s="119"/>
      <c r="AL248" s="119"/>
      <c r="AM248" s="119"/>
      <c r="AN248" s="119"/>
      <c r="AO248" s="119"/>
      <c r="AP248" s="119"/>
      <c r="AQ248" s="119"/>
      <c r="AR248" s="119"/>
      <c r="AS248" s="119"/>
      <c r="AT248" s="119"/>
      <c r="AU248" s="119"/>
      <c r="AV248" s="119"/>
      <c r="AW248" s="119"/>
      <c r="AX248" s="119"/>
      <c r="AY248" s="119"/>
      <c r="AZ248" s="119"/>
    </row>
    <row r="249" spans="1:52">
      <c r="A249" s="5" t="s">
        <v>193</v>
      </c>
      <c r="B249" s="7">
        <v>2446223</v>
      </c>
      <c r="C249" s="8" t="s">
        <v>294</v>
      </c>
      <c r="D249" s="9" t="s">
        <v>37</v>
      </c>
      <c r="E249" s="9" t="s">
        <v>52</v>
      </c>
      <c r="F249" s="10">
        <v>3.2511574074074075E-2</v>
      </c>
      <c r="G249" s="12"/>
      <c r="H249" s="117"/>
      <c r="I249" s="117"/>
      <c r="J249" s="11"/>
      <c r="K249" s="11"/>
      <c r="L249" s="11"/>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c r="AK249" s="11"/>
      <c r="AL249" s="11"/>
      <c r="AM249" s="11"/>
      <c r="AN249" s="11"/>
      <c r="AO249" s="11"/>
      <c r="AP249" s="11"/>
      <c r="AQ249" s="11"/>
      <c r="AR249" s="11"/>
      <c r="AS249" s="11"/>
      <c r="AT249" s="11"/>
      <c r="AU249" s="11"/>
      <c r="AV249" s="11"/>
      <c r="AW249" s="11"/>
      <c r="AX249" s="11"/>
      <c r="AY249" s="11"/>
      <c r="AZ249" s="11"/>
    </row>
    <row r="250" spans="1:52">
      <c r="A250" s="5" t="s">
        <v>193</v>
      </c>
      <c r="B250" s="7">
        <v>2448225</v>
      </c>
      <c r="C250" s="8" t="s">
        <v>295</v>
      </c>
      <c r="D250" s="9" t="s">
        <v>49</v>
      </c>
      <c r="E250" s="9" t="s">
        <v>52</v>
      </c>
      <c r="F250" s="10">
        <v>2.9895833333333333E-2</v>
      </c>
      <c r="G250" s="12"/>
      <c r="H250" s="117"/>
      <c r="I250" s="117"/>
      <c r="J250" s="119"/>
      <c r="K250" s="119"/>
      <c r="L250" s="119"/>
      <c r="M250" s="119"/>
      <c r="N250" s="119"/>
      <c r="O250" s="119"/>
      <c r="P250" s="119"/>
      <c r="Q250" s="119"/>
      <c r="R250" s="119"/>
      <c r="S250" s="119"/>
      <c r="T250" s="119"/>
      <c r="U250" s="119"/>
      <c r="V250" s="119"/>
      <c r="W250" s="119"/>
      <c r="X250" s="119"/>
      <c r="Y250" s="119"/>
      <c r="Z250" s="119"/>
      <c r="AA250" s="119"/>
      <c r="AB250" s="119"/>
      <c r="AC250" s="119"/>
      <c r="AD250" s="119"/>
      <c r="AE250" s="119"/>
      <c r="AF250" s="119"/>
      <c r="AG250" s="119"/>
      <c r="AH250" s="119"/>
      <c r="AI250" s="119"/>
      <c r="AJ250" s="119"/>
      <c r="AK250" s="119"/>
      <c r="AL250" s="119"/>
      <c r="AM250" s="119"/>
      <c r="AN250" s="119"/>
      <c r="AO250" s="119"/>
      <c r="AP250" s="119"/>
      <c r="AQ250" s="119"/>
      <c r="AR250" s="119"/>
      <c r="AS250" s="119"/>
      <c r="AT250" s="119"/>
      <c r="AU250" s="119"/>
      <c r="AV250" s="119"/>
      <c r="AW250" s="119"/>
      <c r="AX250" s="119"/>
      <c r="AY250" s="119"/>
      <c r="AZ250" s="119"/>
    </row>
    <row r="251" spans="1:52">
      <c r="A251" s="5" t="s">
        <v>193</v>
      </c>
      <c r="B251" s="7">
        <v>2480206</v>
      </c>
      <c r="C251" s="8" t="s">
        <v>296</v>
      </c>
      <c r="D251" s="9" t="s">
        <v>49</v>
      </c>
      <c r="E251" s="9" t="s">
        <v>52</v>
      </c>
      <c r="F251" s="10">
        <v>5.3136574074074072E-2</v>
      </c>
      <c r="G251" s="12"/>
      <c r="H251" s="117"/>
      <c r="I251" s="117"/>
      <c r="J251" s="11"/>
      <c r="K251" s="11"/>
      <c r="L251" s="11"/>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c r="AK251" s="11"/>
      <c r="AL251" s="11"/>
      <c r="AM251" s="11"/>
      <c r="AN251" s="11"/>
      <c r="AO251" s="11"/>
      <c r="AP251" s="11"/>
      <c r="AQ251" s="11"/>
      <c r="AR251" s="11"/>
      <c r="AS251" s="11"/>
      <c r="AT251" s="11"/>
      <c r="AU251" s="11"/>
      <c r="AV251" s="11"/>
      <c r="AW251" s="11"/>
      <c r="AX251" s="11"/>
      <c r="AY251" s="11"/>
      <c r="AZ251" s="11"/>
    </row>
    <row r="252" spans="1:52">
      <c r="A252" s="5" t="s">
        <v>193</v>
      </c>
      <c r="B252" s="7">
        <v>3082768</v>
      </c>
      <c r="C252" s="8" t="s">
        <v>297</v>
      </c>
      <c r="D252" s="9" t="s">
        <v>14</v>
      </c>
      <c r="E252" s="9" t="s">
        <v>66</v>
      </c>
      <c r="F252" s="10">
        <v>1.119212962962963E-2</v>
      </c>
      <c r="G252" s="12"/>
      <c r="H252" s="117"/>
      <c r="I252" s="117"/>
      <c r="J252" s="11"/>
      <c r="K252" s="11"/>
      <c r="L252" s="11"/>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c r="AK252" s="11"/>
      <c r="AL252" s="11"/>
      <c r="AM252" s="11"/>
      <c r="AN252" s="11"/>
      <c r="AO252" s="11"/>
      <c r="AP252" s="11"/>
      <c r="AQ252" s="11"/>
      <c r="AR252" s="11"/>
      <c r="AS252" s="11"/>
      <c r="AT252" s="11"/>
      <c r="AU252" s="11"/>
      <c r="AV252" s="11"/>
      <c r="AW252" s="11"/>
      <c r="AX252" s="11"/>
      <c r="AY252" s="11"/>
      <c r="AZ252" s="11"/>
    </row>
    <row r="253" spans="1:52">
      <c r="A253" s="5" t="s">
        <v>193</v>
      </c>
      <c r="B253" s="7">
        <v>3885022</v>
      </c>
      <c r="C253" s="8" t="s">
        <v>298</v>
      </c>
      <c r="D253" s="9" t="s">
        <v>14</v>
      </c>
      <c r="E253" s="9" t="s">
        <v>66</v>
      </c>
      <c r="F253" s="10">
        <v>4.3055555555555555E-3</v>
      </c>
      <c r="G253" s="12"/>
      <c r="H253" s="117"/>
      <c r="I253" s="117"/>
      <c r="J253" s="118"/>
      <c r="K253" s="118"/>
      <c r="L253" s="118"/>
      <c r="M253" s="118"/>
      <c r="N253" s="118"/>
      <c r="O253" s="118"/>
      <c r="P253" s="118"/>
      <c r="Q253" s="118"/>
      <c r="R253" s="118"/>
      <c r="S253" s="118"/>
      <c r="T253" s="118"/>
      <c r="U253" s="118"/>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18"/>
      <c r="AT253" s="118"/>
      <c r="AU253" s="118"/>
      <c r="AV253" s="118"/>
      <c r="AW253" s="118"/>
      <c r="AX253" s="118"/>
      <c r="AY253" s="118"/>
      <c r="AZ253" s="118"/>
    </row>
    <row r="254" spans="1:52">
      <c r="A254" s="5" t="s">
        <v>193</v>
      </c>
      <c r="B254" s="9">
        <v>3985079</v>
      </c>
      <c r="C254" s="8" t="s">
        <v>299</v>
      </c>
      <c r="D254" s="9" t="s">
        <v>37</v>
      </c>
      <c r="E254" s="9" t="s">
        <v>66</v>
      </c>
      <c r="F254" s="10">
        <v>2.298611111111111E-2</v>
      </c>
      <c r="G254" s="12"/>
      <c r="H254" s="117"/>
      <c r="I254" s="117"/>
      <c r="J254" s="118"/>
      <c r="K254" s="118"/>
      <c r="L254" s="118"/>
      <c r="M254" s="118"/>
      <c r="N254" s="118"/>
      <c r="O254" s="118"/>
      <c r="P254" s="118"/>
      <c r="Q254" s="118"/>
      <c r="R254" s="118"/>
      <c r="S254" s="118"/>
      <c r="T254" s="118"/>
      <c r="U254" s="118"/>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18"/>
      <c r="AT254" s="118"/>
      <c r="AU254" s="118"/>
      <c r="AV254" s="118"/>
      <c r="AW254" s="118"/>
      <c r="AX254" s="118"/>
      <c r="AY254" s="118"/>
      <c r="AZ254" s="118"/>
    </row>
    <row r="255" spans="1:52">
      <c r="A255" s="5" t="s">
        <v>193</v>
      </c>
      <c r="B255" s="7">
        <v>4408233</v>
      </c>
      <c r="C255" s="8" t="s">
        <v>300</v>
      </c>
      <c r="D255" s="9" t="s">
        <v>49</v>
      </c>
      <c r="E255" s="9" t="s">
        <v>66</v>
      </c>
      <c r="F255" s="10">
        <v>3.3877314814814811E-2</v>
      </c>
      <c r="G255" s="12"/>
      <c r="H255" s="117"/>
      <c r="I255" s="117"/>
      <c r="J255" s="118"/>
      <c r="K255" s="118"/>
      <c r="L255" s="118"/>
      <c r="M255" s="118"/>
      <c r="N255" s="118"/>
      <c r="O255" s="118"/>
      <c r="P255" s="118"/>
      <c r="Q255" s="118"/>
      <c r="R255" s="118"/>
      <c r="S255" s="118"/>
      <c r="T255" s="118"/>
      <c r="U255" s="118"/>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18"/>
      <c r="AT255" s="118"/>
      <c r="AU255" s="118"/>
      <c r="AV255" s="118"/>
      <c r="AW255" s="118"/>
      <c r="AX255" s="118"/>
      <c r="AY255" s="118"/>
      <c r="AZ255" s="118"/>
    </row>
    <row r="256" spans="1:52">
      <c r="A256" s="5" t="s">
        <v>193</v>
      </c>
      <c r="B256" s="7">
        <v>3086703</v>
      </c>
      <c r="C256" s="8" t="s">
        <v>301</v>
      </c>
      <c r="D256" s="9" t="s">
        <v>49</v>
      </c>
      <c r="E256" s="9" t="s">
        <v>66</v>
      </c>
      <c r="F256" s="10">
        <v>1.3182870370370371E-2</v>
      </c>
      <c r="G256" s="12"/>
      <c r="H256" s="117"/>
      <c r="I256" s="117"/>
      <c r="J256" s="118"/>
      <c r="K256" s="118"/>
      <c r="L256" s="118"/>
      <c r="M256" s="118"/>
      <c r="N256" s="118"/>
      <c r="O256" s="118"/>
      <c r="P256" s="118"/>
      <c r="Q256" s="118"/>
      <c r="R256" s="118"/>
      <c r="S256" s="118"/>
      <c r="T256" s="118"/>
      <c r="U256" s="118"/>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18"/>
      <c r="AT256" s="118"/>
      <c r="AU256" s="118"/>
      <c r="AV256" s="118"/>
      <c r="AW256" s="118"/>
      <c r="AX256" s="118"/>
      <c r="AY256" s="118"/>
      <c r="AZ256" s="118"/>
    </row>
    <row r="257" spans="1:52">
      <c r="A257" s="5" t="s">
        <v>193</v>
      </c>
      <c r="B257" s="7">
        <v>3249059</v>
      </c>
      <c r="C257" s="8" t="s">
        <v>138</v>
      </c>
      <c r="D257" s="9" t="s">
        <v>49</v>
      </c>
      <c r="E257" s="9" t="s">
        <v>66</v>
      </c>
      <c r="F257" s="10">
        <v>4.417824074074074E-2</v>
      </c>
      <c r="G257" s="12"/>
      <c r="H257" s="117"/>
      <c r="I257" s="117"/>
      <c r="J257" s="117"/>
      <c r="K257" s="117"/>
      <c r="L257" s="117"/>
      <c r="M257" s="117"/>
      <c r="N257" s="117"/>
      <c r="O257" s="117"/>
      <c r="P257" s="117"/>
      <c r="Q257" s="117"/>
      <c r="R257" s="117"/>
      <c r="S257" s="117"/>
      <c r="T257" s="117"/>
      <c r="U257" s="117"/>
      <c r="V257" s="117"/>
      <c r="W257" s="117"/>
      <c r="X257" s="117"/>
      <c r="Y257" s="117"/>
      <c r="Z257" s="117"/>
      <c r="AA257" s="117"/>
      <c r="AB257" s="117"/>
      <c r="AC257" s="117"/>
      <c r="AD257" s="117"/>
      <c r="AE257" s="117"/>
      <c r="AF257" s="117"/>
      <c r="AG257" s="117"/>
      <c r="AH257" s="117"/>
      <c r="AI257" s="117"/>
      <c r="AJ257" s="117"/>
      <c r="AK257" s="117"/>
      <c r="AL257" s="117"/>
      <c r="AM257" s="117"/>
      <c r="AN257" s="117"/>
      <c r="AO257" s="117"/>
      <c r="AP257" s="117"/>
      <c r="AQ257" s="117"/>
      <c r="AR257" s="117"/>
      <c r="AS257" s="117"/>
      <c r="AT257" s="117"/>
      <c r="AU257" s="117"/>
      <c r="AV257" s="117"/>
      <c r="AW257" s="117"/>
      <c r="AX257" s="117"/>
      <c r="AY257" s="117"/>
      <c r="AZ257" s="117"/>
    </row>
    <row r="258" spans="1:52">
      <c r="A258" s="5" t="s">
        <v>193</v>
      </c>
      <c r="B258" s="7">
        <v>3902149</v>
      </c>
      <c r="C258" s="8" t="s">
        <v>144</v>
      </c>
      <c r="D258" s="9" t="s">
        <v>49</v>
      </c>
      <c r="E258" s="9" t="s">
        <v>66</v>
      </c>
      <c r="F258" s="10">
        <v>4.0474537037037038E-2</v>
      </c>
      <c r="G258" s="12"/>
      <c r="H258" s="117"/>
      <c r="I258" s="117"/>
      <c r="J258" s="11"/>
      <c r="K258" s="11"/>
      <c r="L258" s="11"/>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c r="AK258" s="11"/>
      <c r="AL258" s="11"/>
      <c r="AM258" s="11"/>
      <c r="AN258" s="11"/>
      <c r="AO258" s="11"/>
      <c r="AP258" s="11"/>
      <c r="AQ258" s="11"/>
      <c r="AR258" s="11"/>
      <c r="AS258" s="11"/>
      <c r="AT258" s="11"/>
      <c r="AU258" s="11"/>
      <c r="AV258" s="11"/>
      <c r="AW258" s="11"/>
      <c r="AX258" s="11"/>
      <c r="AY258" s="11"/>
      <c r="AZ258" s="11"/>
    </row>
    <row r="259" spans="1:52">
      <c r="A259" s="5" t="s">
        <v>193</v>
      </c>
      <c r="B259" s="7">
        <v>4380244</v>
      </c>
      <c r="C259" s="8" t="s">
        <v>302</v>
      </c>
      <c r="D259" s="9" t="s">
        <v>14</v>
      </c>
      <c r="E259" s="9" t="s">
        <v>69</v>
      </c>
      <c r="F259" s="10">
        <v>3.0810185185185184E-2</v>
      </c>
      <c r="G259" s="12"/>
      <c r="H259" s="117"/>
      <c r="I259" s="117"/>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row>
    <row r="260" spans="1:52">
      <c r="A260" s="5" t="s">
        <v>193</v>
      </c>
      <c r="B260" s="7">
        <v>4493256</v>
      </c>
      <c r="C260" s="8" t="s">
        <v>303</v>
      </c>
      <c r="D260" s="9" t="s">
        <v>37</v>
      </c>
      <c r="E260" s="9" t="s">
        <v>69</v>
      </c>
      <c r="F260" s="10">
        <v>3.6574074074074071E-2</v>
      </c>
      <c r="G260" s="12"/>
      <c r="H260" s="117"/>
      <c r="I260" s="117"/>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row>
    <row r="261" spans="1:52">
      <c r="A261" s="5" t="s">
        <v>193</v>
      </c>
      <c r="B261" s="7">
        <v>4305068</v>
      </c>
      <c r="C261" s="8" t="s">
        <v>304</v>
      </c>
      <c r="D261" s="9" t="s">
        <v>37</v>
      </c>
      <c r="E261" s="9" t="s">
        <v>69</v>
      </c>
      <c r="F261" s="10">
        <v>3.7013888888888888E-2</v>
      </c>
      <c r="G261" s="12"/>
      <c r="H261" s="117"/>
      <c r="I261" s="117"/>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row>
    <row r="262" spans="1:52">
      <c r="A262" s="5" t="s">
        <v>193</v>
      </c>
      <c r="B262" s="7">
        <v>4414150</v>
      </c>
      <c r="C262" s="8" t="s">
        <v>305</v>
      </c>
      <c r="D262" s="9" t="s">
        <v>49</v>
      </c>
      <c r="E262" s="9" t="s">
        <v>69</v>
      </c>
      <c r="F262" s="10">
        <v>3.6793981481481483E-2</v>
      </c>
      <c r="G262" s="12"/>
      <c r="H262" s="117"/>
      <c r="I262" s="117"/>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row>
    <row r="263" spans="1:52">
      <c r="A263" s="5" t="s">
        <v>193</v>
      </c>
      <c r="B263" s="7">
        <v>3896086</v>
      </c>
      <c r="C263" s="8" t="s">
        <v>306</v>
      </c>
      <c r="D263" s="9" t="s">
        <v>49</v>
      </c>
      <c r="E263" s="9" t="s">
        <v>69</v>
      </c>
      <c r="F263" s="10">
        <v>5.9027777777777776E-3</v>
      </c>
      <c r="G263" s="12"/>
      <c r="H263" s="117"/>
      <c r="I263" s="117"/>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row>
    <row r="264" spans="1:52">
      <c r="A264" s="5" t="s">
        <v>193</v>
      </c>
      <c r="B264" s="7">
        <v>4358388</v>
      </c>
      <c r="C264" s="8" t="s">
        <v>307</v>
      </c>
      <c r="D264" s="9" t="s">
        <v>49</v>
      </c>
      <c r="E264" s="9" t="s">
        <v>69</v>
      </c>
      <c r="F264" s="10">
        <v>1.2002314814814815E-2</v>
      </c>
      <c r="G264" s="12"/>
      <c r="H264" s="117"/>
      <c r="I264" s="117"/>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row>
    <row r="265" spans="1:52">
      <c r="A265" s="5" t="s">
        <v>193</v>
      </c>
      <c r="B265" s="7">
        <v>3088122</v>
      </c>
      <c r="C265" s="8" t="s">
        <v>308</v>
      </c>
      <c r="D265" s="9" t="s">
        <v>160</v>
      </c>
      <c r="E265" s="9" t="s">
        <v>69</v>
      </c>
      <c r="F265" s="10">
        <v>3.2106481481481479E-2</v>
      </c>
      <c r="G265" s="12"/>
      <c r="H265" s="117"/>
      <c r="I265" s="117"/>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row>
    <row r="266" spans="1:52">
      <c r="A266" s="5" t="s">
        <v>193</v>
      </c>
      <c r="B266" s="7">
        <v>3901038</v>
      </c>
      <c r="C266" s="8" t="s">
        <v>309</v>
      </c>
      <c r="D266" s="9" t="s">
        <v>14</v>
      </c>
      <c r="E266" s="9" t="s">
        <v>78</v>
      </c>
      <c r="F266" s="10">
        <v>2.5613425925925925E-2</v>
      </c>
      <c r="G266" s="12"/>
      <c r="H266" s="117"/>
      <c r="I266" s="117"/>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row>
    <row r="267" spans="1:52">
      <c r="A267" s="5" t="s">
        <v>193</v>
      </c>
      <c r="B267" s="7">
        <v>2703314</v>
      </c>
      <c r="C267" s="8" t="s">
        <v>310</v>
      </c>
      <c r="D267" s="9" t="s">
        <v>49</v>
      </c>
      <c r="E267" s="9" t="s">
        <v>78</v>
      </c>
      <c r="F267" s="10">
        <v>3.3541666666666664E-2</v>
      </c>
      <c r="G267" s="12"/>
      <c r="H267" s="117"/>
      <c r="I267" s="117"/>
      <c r="J267" s="11"/>
      <c r="K267" s="11"/>
      <c r="L267" s="11"/>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c r="AK267" s="11"/>
      <c r="AL267" s="11"/>
      <c r="AM267" s="11"/>
      <c r="AN267" s="11"/>
      <c r="AO267" s="11"/>
      <c r="AP267" s="11"/>
      <c r="AQ267" s="11"/>
      <c r="AR267" s="11"/>
      <c r="AS267" s="11"/>
      <c r="AT267" s="11"/>
      <c r="AU267" s="11"/>
      <c r="AV267" s="11"/>
      <c r="AW267" s="11"/>
      <c r="AX267" s="11"/>
      <c r="AY267" s="11"/>
      <c r="AZ267" s="11"/>
    </row>
    <row r="268" spans="1:52">
      <c r="A268" s="5" t="s">
        <v>193</v>
      </c>
      <c r="B268" s="9">
        <v>3943123</v>
      </c>
      <c r="C268" s="8" t="s">
        <v>311</v>
      </c>
      <c r="D268" s="9" t="s">
        <v>160</v>
      </c>
      <c r="E268" s="9" t="s">
        <v>78</v>
      </c>
      <c r="F268" s="10">
        <v>2.1342592592592594E-2</v>
      </c>
      <c r="G268" s="12"/>
      <c r="H268" s="117"/>
      <c r="I268" s="117"/>
      <c r="J268" s="118"/>
      <c r="K268" s="118"/>
      <c r="L268" s="118"/>
      <c r="M268" s="118"/>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18"/>
      <c r="AT268" s="118"/>
      <c r="AU268" s="118"/>
      <c r="AV268" s="118"/>
      <c r="AW268" s="118"/>
      <c r="AX268" s="118"/>
      <c r="AY268" s="118"/>
      <c r="AZ268" s="118"/>
    </row>
    <row r="269" spans="1:52">
      <c r="A269" s="5" t="s">
        <v>312</v>
      </c>
      <c r="B269" s="6" t="s">
        <v>8</v>
      </c>
      <c r="C269" s="120"/>
      <c r="D269" s="6" t="s">
        <v>3</v>
      </c>
      <c r="E269" s="6" t="s">
        <v>10</v>
      </c>
      <c r="F269" s="6" t="s">
        <v>11</v>
      </c>
      <c r="G269" s="6" t="s">
        <v>12</v>
      </c>
      <c r="H269" s="117"/>
      <c r="I269" s="117"/>
      <c r="J269" s="118"/>
      <c r="K269" s="118"/>
      <c r="L269" s="118"/>
      <c r="M269" s="118"/>
      <c r="N269" s="118"/>
      <c r="O269" s="118"/>
      <c r="P269" s="118"/>
      <c r="Q269" s="118"/>
      <c r="R269" s="118"/>
      <c r="S269" s="118"/>
      <c r="T269" s="118"/>
      <c r="U269" s="118"/>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18"/>
      <c r="AT269" s="118"/>
      <c r="AU269" s="118"/>
      <c r="AV269" s="118"/>
      <c r="AW269" s="118"/>
      <c r="AX269" s="118"/>
      <c r="AY269" s="118"/>
      <c r="AZ269" s="118"/>
    </row>
    <row r="270" spans="1:52">
      <c r="A270" s="5" t="s">
        <v>312</v>
      </c>
      <c r="B270" s="7">
        <v>4505002</v>
      </c>
      <c r="C270" s="8" t="s">
        <v>313</v>
      </c>
      <c r="D270" s="9" t="s">
        <v>14</v>
      </c>
      <c r="E270" s="9" t="s">
        <v>14</v>
      </c>
      <c r="F270" s="10">
        <v>4.0081018518518516E-2</v>
      </c>
      <c r="G270" s="8" t="s">
        <v>314</v>
      </c>
      <c r="H270" s="117"/>
      <c r="I270" s="117"/>
      <c r="J270" s="118"/>
      <c r="K270" s="118"/>
      <c r="L270" s="118"/>
      <c r="M270" s="118"/>
      <c r="N270" s="118"/>
      <c r="O270" s="118"/>
      <c r="P270" s="118"/>
      <c r="Q270" s="118"/>
      <c r="R270" s="118"/>
      <c r="S270" s="118"/>
      <c r="T270" s="118"/>
      <c r="U270" s="118"/>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18"/>
      <c r="AT270" s="118"/>
      <c r="AU270" s="118"/>
      <c r="AV270" s="118"/>
      <c r="AW270" s="118"/>
      <c r="AX270" s="118"/>
      <c r="AY270" s="118"/>
      <c r="AZ270" s="118"/>
    </row>
    <row r="271" spans="1:52">
      <c r="A271" s="5" t="s">
        <v>312</v>
      </c>
      <c r="B271" s="7">
        <v>3865005</v>
      </c>
      <c r="C271" s="8" t="s">
        <v>315</v>
      </c>
      <c r="D271" s="9" t="s">
        <v>14</v>
      </c>
      <c r="E271" s="9" t="s">
        <v>14</v>
      </c>
      <c r="F271" s="10">
        <v>2.1423611111111112E-2</v>
      </c>
      <c r="G271" s="12"/>
      <c r="H271" s="117"/>
      <c r="I271" s="117"/>
      <c r="J271" s="118"/>
      <c r="K271" s="118"/>
      <c r="L271" s="118"/>
      <c r="M271" s="118"/>
      <c r="N271" s="118"/>
      <c r="O271" s="118"/>
      <c r="P271" s="118"/>
      <c r="Q271" s="118"/>
      <c r="R271" s="118"/>
      <c r="S271" s="118"/>
      <c r="T271" s="118"/>
      <c r="U271" s="118"/>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18"/>
      <c r="AT271" s="118"/>
      <c r="AU271" s="118"/>
      <c r="AV271" s="118"/>
      <c r="AW271" s="118"/>
      <c r="AX271" s="118"/>
      <c r="AY271" s="118"/>
      <c r="AZ271" s="118"/>
    </row>
    <row r="272" spans="1:52">
      <c r="A272" s="5" t="s">
        <v>312</v>
      </c>
      <c r="B272" s="7">
        <v>2462037</v>
      </c>
      <c r="C272" s="8" t="s">
        <v>316</v>
      </c>
      <c r="D272" s="9" t="s">
        <v>14</v>
      </c>
      <c r="E272" s="9" t="s">
        <v>14</v>
      </c>
      <c r="F272" s="10">
        <v>3.6539351851851851E-2</v>
      </c>
      <c r="G272" s="12"/>
      <c r="H272" s="117"/>
      <c r="I272" s="117"/>
      <c r="J272" s="118"/>
      <c r="K272" s="118"/>
      <c r="L272" s="118"/>
      <c r="M272" s="118"/>
      <c r="N272" s="118"/>
      <c r="O272" s="118"/>
      <c r="P272" s="118"/>
      <c r="Q272" s="118"/>
      <c r="R272" s="118"/>
      <c r="S272" s="118"/>
      <c r="T272" s="118"/>
      <c r="U272" s="118"/>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18"/>
      <c r="AT272" s="118"/>
      <c r="AU272" s="118"/>
      <c r="AV272" s="118"/>
      <c r="AW272" s="118"/>
      <c r="AX272" s="118"/>
      <c r="AY272" s="118"/>
      <c r="AZ272" s="118"/>
    </row>
    <row r="273" spans="1:52">
      <c r="A273" s="5" t="s">
        <v>312</v>
      </c>
      <c r="B273" s="7">
        <v>4595013</v>
      </c>
      <c r="C273" s="8" t="s">
        <v>242</v>
      </c>
      <c r="D273" s="9" t="s">
        <v>14</v>
      </c>
      <c r="E273" s="9" t="s">
        <v>14</v>
      </c>
      <c r="F273" s="10">
        <v>2.988425925925926E-2</v>
      </c>
      <c r="G273" s="12"/>
      <c r="H273" s="117"/>
      <c r="I273" s="117"/>
      <c r="J273" s="118"/>
      <c r="K273" s="118"/>
      <c r="L273" s="118"/>
      <c r="M273" s="118"/>
      <c r="N273" s="118"/>
      <c r="O273" s="118"/>
      <c r="P273" s="118"/>
      <c r="Q273" s="118"/>
      <c r="R273" s="118"/>
      <c r="S273" s="118"/>
      <c r="T273" s="118"/>
      <c r="U273" s="118"/>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18"/>
      <c r="AT273" s="118"/>
      <c r="AU273" s="118"/>
      <c r="AV273" s="118"/>
      <c r="AW273" s="118"/>
      <c r="AX273" s="118"/>
      <c r="AY273" s="118"/>
      <c r="AZ273" s="118"/>
    </row>
    <row r="274" spans="1:52">
      <c r="A274" s="5" t="s">
        <v>312</v>
      </c>
      <c r="B274" s="7">
        <v>3088105</v>
      </c>
      <c r="C274" s="8" t="s">
        <v>317</v>
      </c>
      <c r="D274" s="9" t="s">
        <v>14</v>
      </c>
      <c r="E274" s="9" t="s">
        <v>14</v>
      </c>
      <c r="F274" s="10">
        <v>2.2407407407407407E-2</v>
      </c>
      <c r="G274" s="12"/>
      <c r="H274" s="117"/>
      <c r="I274" s="117"/>
      <c r="J274" s="118"/>
      <c r="K274" s="118"/>
      <c r="L274" s="118"/>
      <c r="M274" s="118"/>
      <c r="N274" s="118"/>
      <c r="O274" s="118"/>
      <c r="P274" s="118"/>
      <c r="Q274" s="118"/>
      <c r="R274" s="118"/>
      <c r="S274" s="118"/>
      <c r="T274" s="118"/>
      <c r="U274" s="118"/>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18"/>
      <c r="AT274" s="118"/>
      <c r="AU274" s="118"/>
      <c r="AV274" s="118"/>
      <c r="AW274" s="118"/>
      <c r="AX274" s="118"/>
      <c r="AY274" s="118"/>
      <c r="AZ274" s="118"/>
    </row>
    <row r="275" spans="1:52">
      <c r="A275" s="5" t="s">
        <v>312</v>
      </c>
      <c r="B275" s="7">
        <v>3928254</v>
      </c>
      <c r="C275" s="8" t="s">
        <v>318</v>
      </c>
      <c r="D275" s="9" t="s">
        <v>14</v>
      </c>
      <c r="E275" s="9" t="s">
        <v>14</v>
      </c>
      <c r="F275" s="10">
        <v>2.2777777777777779E-2</v>
      </c>
      <c r="G275" s="12"/>
      <c r="H275" s="117"/>
      <c r="I275" s="117"/>
      <c r="J275" s="118"/>
      <c r="K275" s="118"/>
      <c r="L275" s="118"/>
      <c r="M275" s="118"/>
      <c r="N275" s="118"/>
      <c r="O275" s="118"/>
      <c r="P275" s="118"/>
      <c r="Q275" s="118"/>
      <c r="R275" s="118"/>
      <c r="S275" s="118"/>
      <c r="T275" s="118"/>
      <c r="U275" s="118"/>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18"/>
      <c r="AT275" s="118"/>
      <c r="AU275" s="118"/>
      <c r="AV275" s="118"/>
      <c r="AW275" s="118"/>
      <c r="AX275" s="118"/>
      <c r="AY275" s="118"/>
      <c r="AZ275" s="118"/>
    </row>
    <row r="276" spans="1:52">
      <c r="A276" s="5" t="s">
        <v>312</v>
      </c>
      <c r="B276" s="7">
        <v>2870082</v>
      </c>
      <c r="C276" s="8" t="s">
        <v>319</v>
      </c>
      <c r="D276" s="9" t="s">
        <v>37</v>
      </c>
      <c r="E276" s="9" t="s">
        <v>14</v>
      </c>
      <c r="F276" s="10">
        <v>3.7997685185185183E-2</v>
      </c>
      <c r="G276" s="12"/>
      <c r="H276" s="117"/>
      <c r="I276" s="117"/>
      <c r="J276" s="118"/>
      <c r="K276" s="118"/>
      <c r="L276" s="118"/>
      <c r="M276" s="118"/>
      <c r="N276" s="118"/>
      <c r="O276" s="118"/>
      <c r="P276" s="118"/>
      <c r="Q276" s="118"/>
      <c r="R276" s="118"/>
      <c r="S276" s="118"/>
      <c r="T276" s="118"/>
      <c r="U276" s="118"/>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18"/>
      <c r="AT276" s="118"/>
      <c r="AU276" s="118"/>
      <c r="AV276" s="118"/>
      <c r="AW276" s="118"/>
      <c r="AX276" s="118"/>
      <c r="AY276" s="118"/>
      <c r="AZ276" s="118"/>
    </row>
    <row r="277" spans="1:52">
      <c r="A277" s="5" t="s">
        <v>312</v>
      </c>
      <c r="B277" s="7">
        <v>4401482</v>
      </c>
      <c r="C277" s="8" t="s">
        <v>320</v>
      </c>
      <c r="D277" s="9" t="s">
        <v>37</v>
      </c>
      <c r="E277" s="9" t="s">
        <v>14</v>
      </c>
      <c r="F277" s="10">
        <v>2.6388888888888889E-2</v>
      </c>
      <c r="G277" s="12"/>
      <c r="H277" s="117"/>
      <c r="I277" s="117"/>
      <c r="J277" s="118"/>
      <c r="K277" s="118"/>
      <c r="L277" s="118"/>
      <c r="M277" s="118"/>
      <c r="N277" s="118"/>
      <c r="O277" s="118"/>
      <c r="P277" s="118"/>
      <c r="Q277" s="118"/>
      <c r="R277" s="118"/>
      <c r="S277" s="118"/>
      <c r="T277" s="118"/>
      <c r="U277" s="118"/>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18"/>
      <c r="AT277" s="118"/>
      <c r="AU277" s="118"/>
      <c r="AV277" s="118"/>
      <c r="AW277" s="118"/>
      <c r="AX277" s="118"/>
      <c r="AY277" s="118"/>
      <c r="AZ277" s="118"/>
    </row>
    <row r="278" spans="1:52">
      <c r="A278" s="5" t="s">
        <v>312</v>
      </c>
      <c r="B278" s="7">
        <v>4410883</v>
      </c>
      <c r="C278" s="8" t="s">
        <v>321</v>
      </c>
      <c r="D278" s="9" t="s">
        <v>37</v>
      </c>
      <c r="E278" s="9" t="s">
        <v>14</v>
      </c>
      <c r="F278" s="10">
        <v>6.2731481481481484E-3</v>
      </c>
      <c r="G278" s="12"/>
      <c r="H278" s="117"/>
      <c r="I278" s="117"/>
      <c r="J278" s="118"/>
      <c r="K278" s="118"/>
      <c r="L278" s="118"/>
      <c r="M278" s="118"/>
      <c r="N278" s="118"/>
      <c r="O278" s="118"/>
      <c r="P278" s="118"/>
      <c r="Q278" s="118"/>
      <c r="R278" s="118"/>
      <c r="S278" s="118"/>
      <c r="T278" s="118"/>
      <c r="U278" s="118"/>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18"/>
      <c r="AT278" s="118"/>
      <c r="AU278" s="118"/>
      <c r="AV278" s="118"/>
      <c r="AW278" s="118"/>
      <c r="AX278" s="118"/>
      <c r="AY278" s="118"/>
      <c r="AZ278" s="118"/>
    </row>
    <row r="279" spans="1:52">
      <c r="A279" s="5" t="s">
        <v>312</v>
      </c>
      <c r="B279" s="7">
        <v>746260</v>
      </c>
      <c r="C279" s="8" t="s">
        <v>322</v>
      </c>
      <c r="D279" s="9" t="s">
        <v>14</v>
      </c>
      <c r="E279" s="9" t="s">
        <v>52</v>
      </c>
      <c r="F279" s="10">
        <v>3.5381944444444445E-2</v>
      </c>
      <c r="G279" s="12"/>
      <c r="H279" s="117"/>
      <c r="I279" s="117"/>
      <c r="J279" s="118"/>
      <c r="K279" s="118"/>
      <c r="L279" s="118"/>
      <c r="M279" s="118"/>
      <c r="N279" s="118"/>
      <c r="O279" s="118"/>
      <c r="P279" s="118"/>
      <c r="Q279" s="118"/>
      <c r="R279" s="118"/>
      <c r="S279" s="118"/>
      <c r="T279" s="118"/>
      <c r="U279" s="118"/>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18"/>
      <c r="AT279" s="118"/>
      <c r="AU279" s="118"/>
      <c r="AV279" s="118"/>
      <c r="AW279" s="118"/>
      <c r="AX279" s="118"/>
      <c r="AY279" s="118"/>
      <c r="AZ279" s="118"/>
    </row>
    <row r="280" spans="1:52">
      <c r="A280" s="5" t="s">
        <v>312</v>
      </c>
      <c r="B280" s="7">
        <v>4360454</v>
      </c>
      <c r="C280" s="8" t="s">
        <v>323</v>
      </c>
      <c r="D280" s="9" t="s">
        <v>14</v>
      </c>
      <c r="E280" s="9" t="s">
        <v>52</v>
      </c>
      <c r="F280" s="10">
        <v>1.5173611111111112E-2</v>
      </c>
      <c r="G280" s="12"/>
      <c r="H280" s="117"/>
      <c r="I280" s="117"/>
      <c r="J280" s="118"/>
      <c r="K280" s="118"/>
      <c r="L280" s="118"/>
      <c r="M280" s="118"/>
      <c r="N280" s="118"/>
      <c r="O280" s="118"/>
      <c r="P280" s="118"/>
      <c r="Q280" s="118"/>
      <c r="R280" s="118"/>
      <c r="S280" s="118"/>
      <c r="T280" s="118"/>
      <c r="U280" s="118"/>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18"/>
      <c r="AT280" s="118"/>
      <c r="AU280" s="118"/>
      <c r="AV280" s="118"/>
      <c r="AW280" s="118"/>
      <c r="AX280" s="118"/>
      <c r="AY280" s="118"/>
      <c r="AZ280" s="118"/>
    </row>
    <row r="281" spans="1:52">
      <c r="A281" s="5" t="s">
        <v>312</v>
      </c>
      <c r="B281" s="7">
        <v>3885353</v>
      </c>
      <c r="C281" s="8" t="s">
        <v>324</v>
      </c>
      <c r="D281" s="9" t="s">
        <v>49</v>
      </c>
      <c r="E281" s="9" t="s">
        <v>69</v>
      </c>
      <c r="F281" s="10">
        <v>3.5474537037037034E-2</v>
      </c>
      <c r="G281" s="12"/>
      <c r="H281" s="117"/>
      <c r="I281" s="117"/>
      <c r="J281" s="118"/>
      <c r="K281" s="118"/>
      <c r="L281" s="118"/>
      <c r="M281" s="118"/>
      <c r="N281" s="118"/>
      <c r="O281" s="118"/>
      <c r="P281" s="118"/>
      <c r="Q281" s="118"/>
      <c r="R281" s="118"/>
      <c r="S281" s="118"/>
      <c r="T281" s="118"/>
      <c r="U281" s="118"/>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18"/>
      <c r="AT281" s="118"/>
      <c r="AU281" s="118"/>
      <c r="AV281" s="118"/>
      <c r="AW281" s="118"/>
      <c r="AX281" s="118"/>
      <c r="AY281" s="118"/>
      <c r="AZ281" s="118"/>
    </row>
    <row r="282" spans="1:52">
      <c r="A282" s="5" t="s">
        <v>312</v>
      </c>
      <c r="B282" s="7">
        <v>2451148</v>
      </c>
      <c r="C282" s="8" t="s">
        <v>325</v>
      </c>
      <c r="D282" s="9" t="s">
        <v>49</v>
      </c>
      <c r="E282" s="9" t="s">
        <v>69</v>
      </c>
      <c r="F282" s="10">
        <v>2.9328703703703704E-2</v>
      </c>
      <c r="G282" s="12"/>
      <c r="H282" s="117"/>
      <c r="I282" s="117"/>
      <c r="J282" s="118"/>
      <c r="K282" s="118"/>
      <c r="L282" s="118"/>
      <c r="M282" s="118"/>
      <c r="N282" s="118"/>
      <c r="O282" s="118"/>
      <c r="P282" s="118"/>
      <c r="Q282" s="118"/>
      <c r="R282" s="118"/>
      <c r="S282" s="118"/>
      <c r="T282" s="118"/>
      <c r="U282" s="118"/>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18"/>
      <c r="AT282" s="118"/>
      <c r="AU282" s="118"/>
      <c r="AV282" s="118"/>
      <c r="AW282" s="118"/>
      <c r="AX282" s="118"/>
      <c r="AY282" s="118"/>
      <c r="AZ282" s="118"/>
    </row>
    <row r="283" spans="1:52">
      <c r="A283" s="5" t="s">
        <v>312</v>
      </c>
      <c r="B283" s="7">
        <v>4409422</v>
      </c>
      <c r="C283" s="8" t="s">
        <v>155</v>
      </c>
      <c r="D283" s="9" t="s">
        <v>49</v>
      </c>
      <c r="E283" s="9" t="s">
        <v>69</v>
      </c>
      <c r="F283" s="10">
        <v>4.0219907407407406E-2</v>
      </c>
      <c r="G283" s="12"/>
      <c r="H283" s="117"/>
      <c r="I283" s="117"/>
      <c r="J283" s="118"/>
      <c r="K283" s="118"/>
      <c r="L283" s="118"/>
      <c r="M283" s="118"/>
      <c r="N283" s="118"/>
      <c r="O283" s="118"/>
      <c r="P283" s="118"/>
      <c r="Q283" s="118"/>
      <c r="R283" s="118"/>
      <c r="S283" s="118"/>
      <c r="T283" s="118"/>
      <c r="U283" s="118"/>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18"/>
      <c r="AT283" s="118"/>
      <c r="AU283" s="118"/>
      <c r="AV283" s="118"/>
      <c r="AW283" s="118"/>
      <c r="AX283" s="118"/>
      <c r="AY283" s="118"/>
      <c r="AZ283" s="118"/>
    </row>
    <row r="284" spans="1:52">
      <c r="A284" s="5" t="s">
        <v>312</v>
      </c>
      <c r="B284" s="7">
        <v>3833135</v>
      </c>
      <c r="C284" s="8" t="s">
        <v>326</v>
      </c>
      <c r="D284" s="9" t="s">
        <v>75</v>
      </c>
      <c r="E284" s="9" t="s">
        <v>69</v>
      </c>
      <c r="F284" s="10">
        <v>2.8611111111111111E-2</v>
      </c>
      <c r="G284" s="12"/>
      <c r="H284" s="117"/>
      <c r="I284" s="117"/>
      <c r="J284" s="118"/>
      <c r="K284" s="118"/>
      <c r="L284" s="118"/>
      <c r="M284" s="118"/>
      <c r="N284" s="118"/>
      <c r="O284" s="118"/>
      <c r="P284" s="118"/>
      <c r="Q284" s="118"/>
      <c r="R284" s="118"/>
      <c r="S284" s="118"/>
      <c r="T284" s="118"/>
      <c r="U284" s="118"/>
      <c r="V284" s="118"/>
      <c r="W284" s="118"/>
      <c r="X284" s="118"/>
      <c r="Y284" s="118"/>
      <c r="Z284" s="118"/>
      <c r="AA284" s="118"/>
      <c r="AB284" s="118"/>
      <c r="AC284" s="118"/>
      <c r="AD284" s="118"/>
      <c r="AE284" s="118"/>
      <c r="AF284" s="118"/>
      <c r="AG284" s="118"/>
      <c r="AH284" s="118"/>
      <c r="AI284" s="118"/>
      <c r="AJ284" s="118"/>
      <c r="AK284" s="118"/>
      <c r="AL284" s="118"/>
      <c r="AM284" s="118"/>
      <c r="AN284" s="118"/>
      <c r="AO284" s="118"/>
      <c r="AP284" s="118"/>
      <c r="AQ284" s="118"/>
      <c r="AR284" s="118"/>
      <c r="AS284" s="118"/>
      <c r="AT284" s="118"/>
      <c r="AU284" s="118"/>
      <c r="AV284" s="118"/>
      <c r="AW284" s="118"/>
      <c r="AX284" s="118"/>
      <c r="AY284" s="118"/>
      <c r="AZ284" s="118"/>
    </row>
    <row r="285" spans="1:52">
      <c r="A285" s="5" t="s">
        <v>312</v>
      </c>
      <c r="B285" s="7">
        <v>4531069</v>
      </c>
      <c r="C285" s="8" t="s">
        <v>327</v>
      </c>
      <c r="D285" s="9" t="s">
        <v>75</v>
      </c>
      <c r="E285" s="9" t="s">
        <v>69</v>
      </c>
      <c r="F285" s="10">
        <v>7.8125E-3</v>
      </c>
      <c r="G285" s="12"/>
      <c r="H285" s="117"/>
      <c r="I285" s="117"/>
      <c r="J285" s="118"/>
      <c r="K285" s="118"/>
      <c r="L285" s="118"/>
      <c r="M285" s="118"/>
      <c r="N285" s="118"/>
      <c r="O285" s="118"/>
      <c r="P285" s="118"/>
      <c r="Q285" s="118"/>
      <c r="R285" s="118"/>
      <c r="S285" s="118"/>
      <c r="T285" s="118"/>
      <c r="U285" s="118"/>
      <c r="V285" s="118"/>
      <c r="W285" s="118"/>
      <c r="X285" s="118"/>
      <c r="Y285" s="118"/>
      <c r="Z285" s="118"/>
      <c r="AA285" s="118"/>
      <c r="AB285" s="118"/>
      <c r="AC285" s="118"/>
      <c r="AD285" s="118"/>
      <c r="AE285" s="118"/>
      <c r="AF285" s="118"/>
      <c r="AG285" s="118"/>
      <c r="AH285" s="118"/>
      <c r="AI285" s="118"/>
      <c r="AJ285" s="118"/>
      <c r="AK285" s="118"/>
      <c r="AL285" s="118"/>
      <c r="AM285" s="118"/>
      <c r="AN285" s="118"/>
      <c r="AO285" s="118"/>
      <c r="AP285" s="118"/>
      <c r="AQ285" s="118"/>
      <c r="AR285" s="118"/>
      <c r="AS285" s="118"/>
      <c r="AT285" s="118"/>
      <c r="AU285" s="118"/>
      <c r="AV285" s="118"/>
      <c r="AW285" s="118"/>
      <c r="AX285" s="118"/>
      <c r="AY285" s="118"/>
      <c r="AZ285" s="118"/>
    </row>
    <row r="286" spans="1:52">
      <c r="A286" s="5" t="s">
        <v>328</v>
      </c>
      <c r="B286" s="6" t="s">
        <v>8</v>
      </c>
      <c r="C286" s="116" t="s">
        <v>9</v>
      </c>
      <c r="D286" s="6" t="s">
        <v>3</v>
      </c>
      <c r="E286" s="6" t="s">
        <v>10</v>
      </c>
      <c r="F286" s="6" t="s">
        <v>11</v>
      </c>
      <c r="G286" s="6" t="s">
        <v>12</v>
      </c>
      <c r="H286" s="117"/>
      <c r="I286" s="117"/>
      <c r="J286" s="118"/>
      <c r="K286" s="118"/>
      <c r="L286" s="118"/>
      <c r="M286" s="118"/>
      <c r="N286" s="118"/>
      <c r="O286" s="118"/>
      <c r="P286" s="118"/>
      <c r="Q286" s="118"/>
      <c r="R286" s="118"/>
      <c r="S286" s="118"/>
      <c r="T286" s="118"/>
      <c r="U286" s="118"/>
      <c r="V286" s="118"/>
      <c r="W286" s="118"/>
      <c r="X286" s="118"/>
      <c r="Y286" s="118"/>
      <c r="Z286" s="118"/>
      <c r="AA286" s="118"/>
      <c r="AB286" s="118"/>
      <c r="AC286" s="118"/>
      <c r="AD286" s="118"/>
      <c r="AE286" s="118"/>
      <c r="AF286" s="118"/>
      <c r="AG286" s="118"/>
      <c r="AH286" s="118"/>
      <c r="AI286" s="118"/>
      <c r="AJ286" s="118"/>
      <c r="AK286" s="118"/>
      <c r="AL286" s="118"/>
      <c r="AM286" s="118"/>
      <c r="AN286" s="118"/>
      <c r="AO286" s="118"/>
      <c r="AP286" s="118"/>
      <c r="AQ286" s="118"/>
      <c r="AR286" s="118"/>
      <c r="AS286" s="118"/>
      <c r="AT286" s="118"/>
      <c r="AU286" s="118"/>
      <c r="AV286" s="118"/>
      <c r="AW286" s="118"/>
      <c r="AX286" s="118"/>
      <c r="AY286" s="118"/>
      <c r="AZ286" s="118"/>
    </row>
    <row r="287" spans="1:52">
      <c r="A287" s="5" t="s">
        <v>328</v>
      </c>
      <c r="B287" s="9">
        <v>3941393</v>
      </c>
      <c r="C287" s="8" t="s">
        <v>329</v>
      </c>
      <c r="D287" s="9" t="s">
        <v>14</v>
      </c>
      <c r="E287" s="9" t="s">
        <v>14</v>
      </c>
      <c r="F287" s="10">
        <v>1.6585648148148148E-2</v>
      </c>
      <c r="G287" s="8" t="s">
        <v>330</v>
      </c>
      <c r="H287" s="117"/>
      <c r="I287" s="117"/>
      <c r="J287" s="118"/>
      <c r="K287" s="118"/>
      <c r="L287" s="118"/>
      <c r="M287" s="118"/>
      <c r="N287" s="118"/>
      <c r="O287" s="118"/>
      <c r="P287" s="118"/>
      <c r="Q287" s="118"/>
      <c r="R287" s="118"/>
      <c r="S287" s="118"/>
      <c r="T287" s="118"/>
      <c r="U287" s="118"/>
      <c r="V287" s="118"/>
      <c r="W287" s="118"/>
      <c r="X287" s="118"/>
      <c r="Y287" s="118"/>
      <c r="Z287" s="118"/>
      <c r="AA287" s="118"/>
      <c r="AB287" s="118"/>
      <c r="AC287" s="118"/>
      <c r="AD287" s="118"/>
      <c r="AE287" s="118"/>
      <c r="AF287" s="118"/>
      <c r="AG287" s="118"/>
      <c r="AH287" s="118"/>
      <c r="AI287" s="118"/>
      <c r="AJ287" s="118"/>
      <c r="AK287" s="118"/>
      <c r="AL287" s="118"/>
      <c r="AM287" s="118"/>
      <c r="AN287" s="118"/>
      <c r="AO287" s="118"/>
      <c r="AP287" s="118"/>
      <c r="AQ287" s="118"/>
      <c r="AR287" s="118"/>
      <c r="AS287" s="118"/>
      <c r="AT287" s="118"/>
      <c r="AU287" s="118"/>
      <c r="AV287" s="118"/>
      <c r="AW287" s="118"/>
      <c r="AX287" s="118"/>
      <c r="AY287" s="118"/>
      <c r="AZ287" s="118"/>
    </row>
    <row r="288" spans="1:52">
      <c r="A288" s="5" t="s">
        <v>328</v>
      </c>
      <c r="B288" s="7">
        <v>2501659</v>
      </c>
      <c r="C288" s="8" t="s">
        <v>331</v>
      </c>
      <c r="D288" s="9" t="s">
        <v>14</v>
      </c>
      <c r="E288" s="9" t="s">
        <v>14</v>
      </c>
      <c r="F288" s="10">
        <v>4.4571759259259262E-2</v>
      </c>
      <c r="G288" s="8" t="s">
        <v>332</v>
      </c>
      <c r="H288" s="117"/>
      <c r="I288" s="117"/>
      <c r="J288" s="118"/>
      <c r="K288" s="118"/>
      <c r="L288" s="118"/>
      <c r="M288" s="118"/>
      <c r="N288" s="118"/>
      <c r="O288" s="118"/>
      <c r="P288" s="118"/>
      <c r="Q288" s="118"/>
      <c r="R288" s="118"/>
      <c r="S288" s="118"/>
      <c r="T288" s="118"/>
      <c r="U288" s="118"/>
      <c r="V288" s="118"/>
      <c r="W288" s="118"/>
      <c r="X288" s="118"/>
      <c r="Y288" s="118"/>
      <c r="Z288" s="118"/>
      <c r="AA288" s="118"/>
      <c r="AB288" s="118"/>
      <c r="AC288" s="118"/>
      <c r="AD288" s="118"/>
      <c r="AE288" s="118"/>
      <c r="AF288" s="118"/>
      <c r="AG288" s="118"/>
      <c r="AH288" s="118"/>
      <c r="AI288" s="118"/>
      <c r="AJ288" s="118"/>
      <c r="AK288" s="118"/>
      <c r="AL288" s="118"/>
      <c r="AM288" s="118"/>
      <c r="AN288" s="118"/>
      <c r="AO288" s="118"/>
      <c r="AP288" s="118"/>
      <c r="AQ288" s="118"/>
      <c r="AR288" s="118"/>
      <c r="AS288" s="118"/>
      <c r="AT288" s="118"/>
      <c r="AU288" s="118"/>
      <c r="AV288" s="118"/>
      <c r="AW288" s="118"/>
      <c r="AX288" s="118"/>
      <c r="AY288" s="118"/>
      <c r="AZ288" s="118"/>
    </row>
    <row r="289" spans="1:52">
      <c r="A289" s="5" t="s">
        <v>328</v>
      </c>
      <c r="B289" s="7">
        <v>3832194</v>
      </c>
      <c r="C289" s="8" t="s">
        <v>333</v>
      </c>
      <c r="D289" s="9" t="s">
        <v>14</v>
      </c>
      <c r="E289" s="9" t="s">
        <v>14</v>
      </c>
      <c r="F289" s="10">
        <v>6.5162037037037037E-3</v>
      </c>
      <c r="G289" s="8" t="s">
        <v>334</v>
      </c>
      <c r="H289" s="117"/>
      <c r="I289" s="117"/>
      <c r="J289" s="118"/>
      <c r="K289" s="118"/>
      <c r="L289" s="118"/>
      <c r="M289" s="118"/>
      <c r="N289" s="118"/>
      <c r="O289" s="118"/>
      <c r="P289" s="118"/>
      <c r="Q289" s="118"/>
      <c r="R289" s="118"/>
      <c r="S289" s="118"/>
      <c r="T289" s="118"/>
      <c r="U289" s="118"/>
      <c r="V289" s="118"/>
      <c r="W289" s="118"/>
      <c r="X289" s="118"/>
      <c r="Y289" s="118"/>
      <c r="Z289" s="118"/>
      <c r="AA289" s="118"/>
      <c r="AB289" s="118"/>
      <c r="AC289" s="118"/>
      <c r="AD289" s="118"/>
      <c r="AE289" s="118"/>
      <c r="AF289" s="118"/>
      <c r="AG289" s="118"/>
      <c r="AH289" s="118"/>
      <c r="AI289" s="118"/>
      <c r="AJ289" s="118"/>
      <c r="AK289" s="118"/>
      <c r="AL289" s="118"/>
      <c r="AM289" s="118"/>
      <c r="AN289" s="118"/>
      <c r="AO289" s="118"/>
      <c r="AP289" s="118"/>
      <c r="AQ289" s="118"/>
      <c r="AR289" s="118"/>
      <c r="AS289" s="118"/>
      <c r="AT289" s="118"/>
      <c r="AU289" s="118"/>
      <c r="AV289" s="118"/>
      <c r="AW289" s="118"/>
      <c r="AX289" s="118"/>
      <c r="AY289" s="118"/>
      <c r="AZ289" s="118"/>
    </row>
    <row r="290" spans="1:52">
      <c r="A290" s="5" t="s">
        <v>328</v>
      </c>
      <c r="B290" s="7">
        <v>2506616</v>
      </c>
      <c r="C290" s="8" t="s">
        <v>335</v>
      </c>
      <c r="D290" s="9" t="s">
        <v>14</v>
      </c>
      <c r="E290" s="9" t="s">
        <v>14</v>
      </c>
      <c r="F290" s="10">
        <v>3.6006944444444446E-2</v>
      </c>
      <c r="G290" s="8" t="s">
        <v>336</v>
      </c>
      <c r="H290" s="117"/>
      <c r="I290" s="117"/>
      <c r="J290" s="118"/>
      <c r="K290" s="118"/>
      <c r="L290" s="118"/>
      <c r="M290" s="118"/>
      <c r="N290" s="118"/>
      <c r="O290" s="118"/>
      <c r="P290" s="118"/>
      <c r="Q290" s="118"/>
      <c r="R290" s="118"/>
      <c r="S290" s="118"/>
      <c r="T290" s="118"/>
      <c r="U290" s="118"/>
      <c r="V290" s="118"/>
      <c r="W290" s="118"/>
      <c r="X290" s="118"/>
      <c r="Y290" s="118"/>
      <c r="Z290" s="118"/>
      <c r="AA290" s="118"/>
      <c r="AB290" s="118"/>
      <c r="AC290" s="118"/>
      <c r="AD290" s="118"/>
      <c r="AE290" s="118"/>
      <c r="AF290" s="118"/>
      <c r="AG290" s="118"/>
      <c r="AH290" s="118"/>
      <c r="AI290" s="118"/>
      <c r="AJ290" s="118"/>
      <c r="AK290" s="118"/>
      <c r="AL290" s="118"/>
      <c r="AM290" s="118"/>
      <c r="AN290" s="118"/>
      <c r="AO290" s="118"/>
      <c r="AP290" s="118"/>
      <c r="AQ290" s="118"/>
      <c r="AR290" s="118"/>
      <c r="AS290" s="118"/>
      <c r="AT290" s="118"/>
      <c r="AU290" s="118"/>
      <c r="AV290" s="118"/>
      <c r="AW290" s="118"/>
      <c r="AX290" s="118"/>
      <c r="AY290" s="118"/>
      <c r="AZ290" s="118"/>
    </row>
    <row r="291" spans="1:52">
      <c r="A291" s="5" t="s">
        <v>328</v>
      </c>
      <c r="B291" s="7">
        <v>2504659</v>
      </c>
      <c r="C291" s="8" t="s">
        <v>337</v>
      </c>
      <c r="D291" s="9" t="s">
        <v>14</v>
      </c>
      <c r="E291" s="9" t="s">
        <v>14</v>
      </c>
      <c r="F291" s="10">
        <v>3.528935185185185E-2</v>
      </c>
      <c r="G291" s="8" t="s">
        <v>338</v>
      </c>
      <c r="H291" s="117"/>
      <c r="I291" s="117"/>
      <c r="J291" s="118"/>
      <c r="K291" s="118"/>
      <c r="L291" s="118"/>
      <c r="M291" s="118"/>
      <c r="N291" s="118"/>
      <c r="O291" s="118"/>
      <c r="P291" s="118"/>
      <c r="Q291" s="118"/>
      <c r="R291" s="118"/>
      <c r="S291" s="118"/>
      <c r="T291" s="118"/>
      <c r="U291" s="118"/>
      <c r="V291" s="118"/>
      <c r="W291" s="118"/>
      <c r="X291" s="118"/>
      <c r="Y291" s="118"/>
      <c r="Z291" s="118"/>
      <c r="AA291" s="118"/>
      <c r="AB291" s="118"/>
      <c r="AC291" s="118"/>
      <c r="AD291" s="118"/>
      <c r="AE291" s="118"/>
      <c r="AF291" s="118"/>
      <c r="AG291" s="118"/>
      <c r="AH291" s="118"/>
      <c r="AI291" s="118"/>
      <c r="AJ291" s="118"/>
      <c r="AK291" s="118"/>
      <c r="AL291" s="118"/>
      <c r="AM291" s="118"/>
      <c r="AN291" s="118"/>
      <c r="AO291" s="118"/>
      <c r="AP291" s="118"/>
      <c r="AQ291" s="118"/>
      <c r="AR291" s="118"/>
      <c r="AS291" s="118"/>
      <c r="AT291" s="118"/>
      <c r="AU291" s="118"/>
      <c r="AV291" s="118"/>
      <c r="AW291" s="118"/>
      <c r="AX291" s="118"/>
      <c r="AY291" s="118"/>
      <c r="AZ291" s="118"/>
    </row>
    <row r="292" spans="1:52">
      <c r="A292" s="5" t="s">
        <v>328</v>
      </c>
      <c r="B292" s="7">
        <v>5932007</v>
      </c>
      <c r="C292" s="8" t="s">
        <v>339</v>
      </c>
      <c r="D292" s="9" t="s">
        <v>14</v>
      </c>
      <c r="E292" s="9" t="s">
        <v>14</v>
      </c>
      <c r="F292" s="10">
        <v>2.8449074074074075E-2</v>
      </c>
      <c r="G292" s="8" t="s">
        <v>340</v>
      </c>
      <c r="H292" s="117"/>
      <c r="I292" s="117"/>
      <c r="J292" s="118"/>
      <c r="K292" s="118"/>
      <c r="L292" s="118"/>
      <c r="M292" s="118"/>
      <c r="N292" s="118"/>
      <c r="O292" s="118"/>
      <c r="P292" s="118"/>
      <c r="Q292" s="118"/>
      <c r="R292" s="118"/>
      <c r="S292" s="118"/>
      <c r="T292" s="118"/>
      <c r="U292" s="118"/>
      <c r="V292" s="118"/>
      <c r="W292" s="118"/>
      <c r="X292" s="118"/>
      <c r="Y292" s="118"/>
      <c r="Z292" s="118"/>
      <c r="AA292" s="118"/>
      <c r="AB292" s="118"/>
      <c r="AC292" s="118"/>
      <c r="AD292" s="118"/>
      <c r="AE292" s="118"/>
      <c r="AF292" s="118"/>
      <c r="AG292" s="118"/>
      <c r="AH292" s="118"/>
      <c r="AI292" s="118"/>
      <c r="AJ292" s="118"/>
      <c r="AK292" s="118"/>
      <c r="AL292" s="118"/>
      <c r="AM292" s="118"/>
      <c r="AN292" s="118"/>
      <c r="AO292" s="118"/>
      <c r="AP292" s="118"/>
      <c r="AQ292" s="118"/>
      <c r="AR292" s="118"/>
      <c r="AS292" s="118"/>
      <c r="AT292" s="118"/>
      <c r="AU292" s="118"/>
      <c r="AV292" s="118"/>
      <c r="AW292" s="118"/>
      <c r="AX292" s="118"/>
      <c r="AY292" s="118"/>
      <c r="AZ292" s="118"/>
    </row>
    <row r="293" spans="1:52">
      <c r="A293" s="5" t="s">
        <v>328</v>
      </c>
      <c r="B293" s="7">
        <v>3008161</v>
      </c>
      <c r="C293" s="8" t="s">
        <v>341</v>
      </c>
      <c r="D293" s="9" t="s">
        <v>14</v>
      </c>
      <c r="E293" s="9" t="s">
        <v>14</v>
      </c>
      <c r="F293" s="10">
        <v>1.4884259259259259E-2</v>
      </c>
      <c r="G293" s="8" t="s">
        <v>342</v>
      </c>
      <c r="H293" s="117"/>
      <c r="I293" s="117"/>
      <c r="J293" s="118"/>
      <c r="K293" s="118"/>
      <c r="L293" s="118"/>
      <c r="M293" s="118"/>
      <c r="N293" s="118"/>
      <c r="O293" s="118"/>
      <c r="P293" s="118"/>
      <c r="Q293" s="118"/>
      <c r="R293" s="118"/>
      <c r="S293" s="118"/>
      <c r="T293" s="118"/>
      <c r="U293" s="118"/>
      <c r="V293" s="118"/>
      <c r="W293" s="118"/>
      <c r="X293" s="118"/>
      <c r="Y293" s="118"/>
      <c r="Z293" s="118"/>
      <c r="AA293" s="118"/>
      <c r="AB293" s="118"/>
      <c r="AC293" s="118"/>
      <c r="AD293" s="118"/>
      <c r="AE293" s="118"/>
      <c r="AF293" s="118"/>
      <c r="AG293" s="118"/>
      <c r="AH293" s="118"/>
      <c r="AI293" s="118"/>
      <c r="AJ293" s="118"/>
      <c r="AK293" s="118"/>
      <c r="AL293" s="118"/>
      <c r="AM293" s="118"/>
      <c r="AN293" s="118"/>
      <c r="AO293" s="118"/>
      <c r="AP293" s="118"/>
      <c r="AQ293" s="118"/>
      <c r="AR293" s="118"/>
      <c r="AS293" s="118"/>
      <c r="AT293" s="118"/>
      <c r="AU293" s="118"/>
      <c r="AV293" s="118"/>
      <c r="AW293" s="118"/>
      <c r="AX293" s="118"/>
      <c r="AY293" s="118"/>
      <c r="AZ293" s="118"/>
    </row>
    <row r="294" spans="1:52">
      <c r="A294" s="5" t="s">
        <v>328</v>
      </c>
      <c r="B294" s="7">
        <v>3943062</v>
      </c>
      <c r="C294" s="8" t="s">
        <v>343</v>
      </c>
      <c r="D294" s="9" t="s">
        <v>14</v>
      </c>
      <c r="E294" s="9" t="s">
        <v>14</v>
      </c>
      <c r="F294" s="10">
        <v>3.9224537037037037E-2</v>
      </c>
      <c r="G294" s="8" t="s">
        <v>344</v>
      </c>
      <c r="H294" s="117"/>
      <c r="I294" s="117"/>
      <c r="J294" s="118"/>
      <c r="K294" s="118"/>
      <c r="L294" s="118"/>
      <c r="M294" s="118"/>
      <c r="N294" s="118"/>
      <c r="O294" s="118"/>
      <c r="P294" s="118"/>
      <c r="Q294" s="118"/>
      <c r="R294" s="118"/>
      <c r="S294" s="118"/>
      <c r="T294" s="118"/>
      <c r="U294" s="118"/>
      <c r="V294" s="118"/>
      <c r="W294" s="118"/>
      <c r="X294" s="118"/>
      <c r="Y294" s="118"/>
      <c r="Z294" s="118"/>
      <c r="AA294" s="118"/>
      <c r="AB294" s="118"/>
      <c r="AC294" s="118"/>
      <c r="AD294" s="118"/>
      <c r="AE294" s="118"/>
      <c r="AF294" s="118"/>
      <c r="AG294" s="118"/>
      <c r="AH294" s="118"/>
      <c r="AI294" s="118"/>
      <c r="AJ294" s="118"/>
      <c r="AK294" s="118"/>
      <c r="AL294" s="118"/>
      <c r="AM294" s="118"/>
      <c r="AN294" s="118"/>
      <c r="AO294" s="118"/>
      <c r="AP294" s="118"/>
      <c r="AQ294" s="118"/>
      <c r="AR294" s="118"/>
      <c r="AS294" s="118"/>
      <c r="AT294" s="118"/>
      <c r="AU294" s="118"/>
      <c r="AV294" s="118"/>
      <c r="AW294" s="118"/>
      <c r="AX294" s="118"/>
      <c r="AY294" s="118"/>
      <c r="AZ294" s="118"/>
    </row>
    <row r="295" spans="1:52">
      <c r="A295" s="5" t="s">
        <v>328</v>
      </c>
      <c r="B295" s="7">
        <v>3097378</v>
      </c>
      <c r="C295" s="8" t="s">
        <v>345</v>
      </c>
      <c r="D295" s="9" t="s">
        <v>14</v>
      </c>
      <c r="E295" s="9" t="s">
        <v>14</v>
      </c>
      <c r="F295" s="10">
        <v>1.0960648148148148E-2</v>
      </c>
      <c r="G295" s="8" t="s">
        <v>346</v>
      </c>
      <c r="H295" s="117"/>
      <c r="I295" s="117"/>
      <c r="J295" s="118"/>
      <c r="K295" s="118"/>
      <c r="L295" s="118"/>
      <c r="M295" s="118"/>
      <c r="N295" s="118"/>
      <c r="O295" s="118"/>
      <c r="P295" s="118"/>
      <c r="Q295" s="118"/>
      <c r="R295" s="118"/>
      <c r="S295" s="118"/>
      <c r="T295" s="118"/>
      <c r="U295" s="118"/>
      <c r="V295" s="118"/>
      <c r="W295" s="118"/>
      <c r="X295" s="118"/>
      <c r="Y295" s="118"/>
      <c r="Z295" s="118"/>
      <c r="AA295" s="118"/>
      <c r="AB295" s="118"/>
      <c r="AC295" s="118"/>
      <c r="AD295" s="118"/>
      <c r="AE295" s="118"/>
      <c r="AF295" s="118"/>
      <c r="AG295" s="118"/>
      <c r="AH295" s="118"/>
      <c r="AI295" s="118"/>
      <c r="AJ295" s="118"/>
      <c r="AK295" s="118"/>
      <c r="AL295" s="118"/>
      <c r="AM295" s="118"/>
      <c r="AN295" s="118"/>
      <c r="AO295" s="118"/>
      <c r="AP295" s="118"/>
      <c r="AQ295" s="118"/>
      <c r="AR295" s="118"/>
      <c r="AS295" s="118"/>
      <c r="AT295" s="118"/>
      <c r="AU295" s="118"/>
      <c r="AV295" s="118"/>
      <c r="AW295" s="118"/>
      <c r="AX295" s="118"/>
      <c r="AY295" s="118"/>
      <c r="AZ295" s="118"/>
    </row>
    <row r="296" spans="1:52">
      <c r="A296" s="5" t="s">
        <v>328</v>
      </c>
      <c r="B296" s="7">
        <v>3817021</v>
      </c>
      <c r="C296" s="8" t="s">
        <v>347</v>
      </c>
      <c r="D296" s="9" t="s">
        <v>14</v>
      </c>
      <c r="E296" s="9" t="s">
        <v>14</v>
      </c>
      <c r="F296" s="10">
        <v>2.7546296296296298E-2</v>
      </c>
      <c r="G296" s="8" t="s">
        <v>348</v>
      </c>
      <c r="H296" s="117"/>
      <c r="I296" s="117"/>
      <c r="J296" s="118"/>
      <c r="K296" s="118"/>
      <c r="L296" s="118"/>
      <c r="M296" s="118"/>
      <c r="N296" s="118"/>
      <c r="O296" s="118"/>
      <c r="P296" s="118"/>
      <c r="Q296" s="118"/>
      <c r="R296" s="118"/>
      <c r="S296" s="118"/>
      <c r="T296" s="118"/>
      <c r="U296" s="118"/>
      <c r="V296" s="118"/>
      <c r="W296" s="118"/>
      <c r="X296" s="118"/>
      <c r="Y296" s="118"/>
      <c r="Z296" s="118"/>
      <c r="AA296" s="118"/>
      <c r="AB296" s="118"/>
      <c r="AC296" s="118"/>
      <c r="AD296" s="118"/>
      <c r="AE296" s="118"/>
      <c r="AF296" s="118"/>
      <c r="AG296" s="118"/>
      <c r="AH296" s="118"/>
      <c r="AI296" s="118"/>
      <c r="AJ296" s="118"/>
      <c r="AK296" s="118"/>
      <c r="AL296" s="118"/>
      <c r="AM296" s="118"/>
      <c r="AN296" s="118"/>
      <c r="AO296" s="118"/>
      <c r="AP296" s="118"/>
      <c r="AQ296" s="118"/>
      <c r="AR296" s="118"/>
      <c r="AS296" s="118"/>
      <c r="AT296" s="118"/>
      <c r="AU296" s="118"/>
      <c r="AV296" s="118"/>
      <c r="AW296" s="118"/>
      <c r="AX296" s="118"/>
      <c r="AY296" s="118"/>
      <c r="AZ296" s="118"/>
    </row>
    <row r="297" spans="1:52">
      <c r="A297" s="5" t="s">
        <v>328</v>
      </c>
      <c r="B297" s="7">
        <v>5934000</v>
      </c>
      <c r="C297" s="8" t="s">
        <v>349</v>
      </c>
      <c r="D297" s="9" t="s">
        <v>14</v>
      </c>
      <c r="E297" s="9" t="s">
        <v>14</v>
      </c>
      <c r="F297" s="10">
        <v>9.3055555555555548E-3</v>
      </c>
      <c r="G297" s="8" t="s">
        <v>350</v>
      </c>
      <c r="H297" s="117"/>
      <c r="I297" s="117"/>
      <c r="J297" s="118"/>
      <c r="K297" s="118"/>
      <c r="L297" s="118"/>
      <c r="M297" s="118"/>
      <c r="N297" s="118"/>
      <c r="O297" s="118"/>
      <c r="P297" s="118"/>
      <c r="Q297" s="118"/>
      <c r="R297" s="118"/>
      <c r="S297" s="118"/>
      <c r="T297" s="118"/>
      <c r="U297" s="118"/>
      <c r="V297" s="118"/>
      <c r="W297" s="118"/>
      <c r="X297" s="118"/>
      <c r="Y297" s="118"/>
      <c r="Z297" s="118"/>
      <c r="AA297" s="118"/>
      <c r="AB297" s="118"/>
      <c r="AC297" s="118"/>
      <c r="AD297" s="118"/>
      <c r="AE297" s="118"/>
      <c r="AF297" s="118"/>
      <c r="AG297" s="118"/>
      <c r="AH297" s="118"/>
      <c r="AI297" s="118"/>
      <c r="AJ297" s="118"/>
      <c r="AK297" s="118"/>
      <c r="AL297" s="118"/>
      <c r="AM297" s="118"/>
      <c r="AN297" s="118"/>
      <c r="AO297" s="118"/>
      <c r="AP297" s="118"/>
      <c r="AQ297" s="118"/>
      <c r="AR297" s="118"/>
      <c r="AS297" s="118"/>
      <c r="AT297" s="118"/>
      <c r="AU297" s="118"/>
      <c r="AV297" s="118"/>
      <c r="AW297" s="118"/>
      <c r="AX297" s="118"/>
      <c r="AY297" s="118"/>
      <c r="AZ297" s="118"/>
    </row>
    <row r="298" spans="1:52">
      <c r="A298" s="5" t="s">
        <v>328</v>
      </c>
      <c r="B298" s="9">
        <v>3938389</v>
      </c>
      <c r="C298" s="8" t="s">
        <v>351</v>
      </c>
      <c r="D298" s="9" t="s">
        <v>14</v>
      </c>
      <c r="E298" s="9" t="s">
        <v>14</v>
      </c>
      <c r="F298" s="10">
        <v>1.3148148148148148E-2</v>
      </c>
      <c r="G298" s="8" t="s">
        <v>352</v>
      </c>
      <c r="H298" s="117"/>
      <c r="I298" s="117"/>
      <c r="J298" s="118"/>
      <c r="K298" s="118"/>
      <c r="L298" s="118"/>
      <c r="M298" s="118"/>
      <c r="N298" s="118"/>
      <c r="O298" s="118"/>
      <c r="P298" s="118"/>
      <c r="Q298" s="118"/>
      <c r="R298" s="118"/>
      <c r="S298" s="118"/>
      <c r="T298" s="118"/>
      <c r="U298" s="118"/>
      <c r="V298" s="118"/>
      <c r="W298" s="118"/>
      <c r="X298" s="118"/>
      <c r="Y298" s="118"/>
      <c r="Z298" s="118"/>
      <c r="AA298" s="118"/>
      <c r="AB298" s="118"/>
      <c r="AC298" s="118"/>
      <c r="AD298" s="118"/>
      <c r="AE298" s="118"/>
      <c r="AF298" s="118"/>
      <c r="AG298" s="118"/>
      <c r="AH298" s="118"/>
      <c r="AI298" s="118"/>
      <c r="AJ298" s="118"/>
      <c r="AK298" s="118"/>
      <c r="AL298" s="118"/>
      <c r="AM298" s="118"/>
      <c r="AN298" s="118"/>
      <c r="AO298" s="118"/>
      <c r="AP298" s="118"/>
      <c r="AQ298" s="118"/>
      <c r="AR298" s="118"/>
      <c r="AS298" s="118"/>
      <c r="AT298" s="118"/>
      <c r="AU298" s="118"/>
      <c r="AV298" s="118"/>
      <c r="AW298" s="118"/>
      <c r="AX298" s="118"/>
      <c r="AY298" s="118"/>
      <c r="AZ298" s="118"/>
    </row>
    <row r="299" spans="1:52">
      <c r="A299" s="5" t="s">
        <v>328</v>
      </c>
      <c r="B299" s="9">
        <v>3937351</v>
      </c>
      <c r="C299" s="8" t="s">
        <v>353</v>
      </c>
      <c r="D299" s="9" t="s">
        <v>14</v>
      </c>
      <c r="E299" s="9" t="s">
        <v>14</v>
      </c>
      <c r="F299" s="10">
        <v>1.0844907407407407E-2</v>
      </c>
      <c r="G299" s="8" t="s">
        <v>354</v>
      </c>
      <c r="H299" s="117"/>
      <c r="I299" s="117"/>
      <c r="J299" s="118"/>
      <c r="K299" s="118"/>
      <c r="L299" s="118"/>
      <c r="M299" s="118"/>
      <c r="N299" s="118"/>
      <c r="O299" s="118"/>
      <c r="P299" s="118"/>
      <c r="Q299" s="118"/>
      <c r="R299" s="118"/>
      <c r="S299" s="118"/>
      <c r="T299" s="118"/>
      <c r="U299" s="118"/>
      <c r="V299" s="118"/>
      <c r="W299" s="118"/>
      <c r="X299" s="118"/>
      <c r="Y299" s="118"/>
      <c r="Z299" s="118"/>
      <c r="AA299" s="118"/>
      <c r="AB299" s="118"/>
      <c r="AC299" s="118"/>
      <c r="AD299" s="118"/>
      <c r="AE299" s="118"/>
      <c r="AF299" s="118"/>
      <c r="AG299" s="118"/>
      <c r="AH299" s="118"/>
      <c r="AI299" s="118"/>
      <c r="AJ299" s="118"/>
      <c r="AK299" s="118"/>
      <c r="AL299" s="118"/>
      <c r="AM299" s="118"/>
      <c r="AN299" s="118"/>
      <c r="AO299" s="118"/>
      <c r="AP299" s="118"/>
      <c r="AQ299" s="118"/>
      <c r="AR299" s="118"/>
      <c r="AS299" s="118"/>
      <c r="AT299" s="118"/>
      <c r="AU299" s="118"/>
      <c r="AV299" s="118"/>
      <c r="AW299" s="118"/>
      <c r="AX299" s="118"/>
      <c r="AY299" s="118"/>
      <c r="AZ299" s="118"/>
    </row>
    <row r="300" spans="1:52">
      <c r="A300" s="5" t="s">
        <v>328</v>
      </c>
      <c r="B300" s="7">
        <v>3819058</v>
      </c>
      <c r="C300" s="8" t="s">
        <v>355</v>
      </c>
      <c r="D300" s="9" t="s">
        <v>14</v>
      </c>
      <c r="E300" s="9" t="s">
        <v>14</v>
      </c>
      <c r="F300" s="10">
        <v>2.449074074074074E-2</v>
      </c>
      <c r="G300" s="8" t="s">
        <v>356</v>
      </c>
      <c r="H300" s="117"/>
      <c r="I300" s="117"/>
      <c r="J300" s="118"/>
      <c r="K300" s="118"/>
      <c r="L300" s="118"/>
      <c r="M300" s="118"/>
      <c r="N300" s="118"/>
      <c r="O300" s="118"/>
      <c r="P300" s="118"/>
      <c r="Q300" s="118"/>
      <c r="R300" s="118"/>
      <c r="S300" s="118"/>
      <c r="T300" s="118"/>
      <c r="U300" s="118"/>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118"/>
      <c r="AR300" s="118"/>
      <c r="AS300" s="118"/>
      <c r="AT300" s="118"/>
      <c r="AU300" s="118"/>
      <c r="AV300" s="118"/>
      <c r="AW300" s="118"/>
      <c r="AX300" s="118"/>
      <c r="AY300" s="118"/>
      <c r="AZ300" s="118"/>
    </row>
    <row r="301" spans="1:52">
      <c r="A301" s="5" t="s">
        <v>328</v>
      </c>
      <c r="B301" s="7">
        <v>5960096</v>
      </c>
      <c r="C301" s="8" t="s">
        <v>357</v>
      </c>
      <c r="D301" s="9" t="s">
        <v>14</v>
      </c>
      <c r="E301" s="9" t="s">
        <v>14</v>
      </c>
      <c r="F301" s="10">
        <v>0.10032407407407408</v>
      </c>
      <c r="G301" s="8" t="s">
        <v>358</v>
      </c>
      <c r="H301" s="117"/>
      <c r="I301" s="117"/>
      <c r="J301" s="118"/>
      <c r="K301" s="118"/>
      <c r="L301" s="118"/>
      <c r="M301" s="118"/>
      <c r="N301" s="118"/>
      <c r="O301" s="118"/>
      <c r="P301" s="118"/>
      <c r="Q301" s="118"/>
      <c r="R301" s="118"/>
      <c r="S301" s="118"/>
      <c r="T301" s="118"/>
      <c r="U301" s="118"/>
      <c r="V301" s="118"/>
      <c r="W301" s="118"/>
      <c r="X301" s="118"/>
      <c r="Y301" s="118"/>
      <c r="Z301" s="118"/>
      <c r="AA301" s="118"/>
      <c r="AB301" s="118"/>
      <c r="AC301" s="118"/>
      <c r="AD301" s="118"/>
      <c r="AE301" s="118"/>
      <c r="AF301" s="118"/>
      <c r="AG301" s="118"/>
      <c r="AH301" s="118"/>
      <c r="AI301" s="118"/>
      <c r="AJ301" s="118"/>
      <c r="AK301" s="118"/>
      <c r="AL301" s="118"/>
      <c r="AM301" s="118"/>
      <c r="AN301" s="118"/>
      <c r="AO301" s="118"/>
      <c r="AP301" s="118"/>
      <c r="AQ301" s="118"/>
      <c r="AR301" s="118"/>
      <c r="AS301" s="118"/>
      <c r="AT301" s="118"/>
      <c r="AU301" s="118"/>
      <c r="AV301" s="118"/>
      <c r="AW301" s="118"/>
      <c r="AX301" s="118"/>
      <c r="AY301" s="118"/>
      <c r="AZ301" s="118"/>
    </row>
    <row r="302" spans="1:52">
      <c r="A302" s="5" t="s">
        <v>328</v>
      </c>
      <c r="B302" s="7">
        <v>3821060</v>
      </c>
      <c r="C302" s="8" t="s">
        <v>359</v>
      </c>
      <c r="D302" s="9" t="s">
        <v>14</v>
      </c>
      <c r="E302" s="9" t="s">
        <v>14</v>
      </c>
      <c r="F302" s="10">
        <v>1.8703703703703705E-2</v>
      </c>
      <c r="G302" s="8" t="s">
        <v>360</v>
      </c>
      <c r="H302" s="117"/>
      <c r="I302" s="117"/>
      <c r="J302" s="118"/>
      <c r="K302" s="118"/>
      <c r="L302" s="118"/>
      <c r="M302" s="118"/>
      <c r="N302" s="118"/>
      <c r="O302" s="118"/>
      <c r="P302" s="118"/>
      <c r="Q302" s="118"/>
      <c r="R302" s="118"/>
      <c r="S302" s="118"/>
      <c r="T302" s="118"/>
      <c r="U302" s="118"/>
      <c r="V302" s="118"/>
      <c r="W302" s="118"/>
      <c r="X302" s="118"/>
      <c r="Y302" s="118"/>
      <c r="Z302" s="118"/>
      <c r="AA302" s="118"/>
      <c r="AB302" s="118"/>
      <c r="AC302" s="118"/>
      <c r="AD302" s="118"/>
      <c r="AE302" s="118"/>
      <c r="AF302" s="118"/>
      <c r="AG302" s="118"/>
      <c r="AH302" s="118"/>
      <c r="AI302" s="118"/>
      <c r="AJ302" s="118"/>
      <c r="AK302" s="118"/>
      <c r="AL302" s="118"/>
      <c r="AM302" s="118"/>
      <c r="AN302" s="118"/>
      <c r="AO302" s="118"/>
      <c r="AP302" s="118"/>
      <c r="AQ302" s="118"/>
      <c r="AR302" s="118"/>
      <c r="AS302" s="118"/>
      <c r="AT302" s="118"/>
      <c r="AU302" s="118"/>
      <c r="AV302" s="118"/>
      <c r="AW302" s="118"/>
      <c r="AX302" s="118"/>
      <c r="AY302" s="118"/>
      <c r="AZ302" s="118"/>
    </row>
    <row r="303" spans="1:52">
      <c r="A303" s="5" t="s">
        <v>328</v>
      </c>
      <c r="B303" s="7">
        <v>3096269</v>
      </c>
      <c r="C303" s="8" t="s">
        <v>361</v>
      </c>
      <c r="D303" s="9" t="s">
        <v>14</v>
      </c>
      <c r="E303" s="9" t="s">
        <v>14</v>
      </c>
      <c r="F303" s="10">
        <v>1.6435185185185185E-2</v>
      </c>
      <c r="G303" s="8" t="s">
        <v>362</v>
      </c>
      <c r="H303" s="117"/>
      <c r="I303" s="117"/>
      <c r="J303" s="118"/>
      <c r="K303" s="118"/>
      <c r="L303" s="118"/>
      <c r="M303" s="118"/>
      <c r="N303" s="118"/>
      <c r="O303" s="118"/>
      <c r="P303" s="118"/>
      <c r="Q303" s="118"/>
      <c r="R303" s="118"/>
      <c r="S303" s="118"/>
      <c r="T303" s="118"/>
      <c r="U303" s="118"/>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118"/>
      <c r="AR303" s="118"/>
      <c r="AS303" s="118"/>
      <c r="AT303" s="118"/>
      <c r="AU303" s="118"/>
      <c r="AV303" s="118"/>
      <c r="AW303" s="118"/>
      <c r="AX303" s="118"/>
      <c r="AY303" s="118"/>
      <c r="AZ303" s="118"/>
    </row>
    <row r="304" spans="1:52">
      <c r="A304" s="5" t="s">
        <v>328</v>
      </c>
      <c r="B304" s="7">
        <v>4457424</v>
      </c>
      <c r="C304" s="8" t="s">
        <v>363</v>
      </c>
      <c r="D304" s="9" t="s">
        <v>14</v>
      </c>
      <c r="E304" s="9" t="s">
        <v>14</v>
      </c>
      <c r="F304" s="10">
        <v>2.4328703703703703E-2</v>
      </c>
      <c r="G304" s="8" t="s">
        <v>364</v>
      </c>
      <c r="H304" s="117"/>
      <c r="I304" s="117"/>
      <c r="J304" s="118"/>
      <c r="K304" s="118"/>
      <c r="L304" s="118"/>
      <c r="M304" s="118"/>
      <c r="N304" s="118"/>
      <c r="O304" s="118"/>
      <c r="P304" s="118"/>
      <c r="Q304" s="118"/>
      <c r="R304" s="118"/>
      <c r="S304" s="118"/>
      <c r="T304" s="118"/>
      <c r="U304" s="118"/>
      <c r="V304" s="118"/>
      <c r="W304" s="118"/>
      <c r="X304" s="118"/>
      <c r="Y304" s="118"/>
      <c r="Z304" s="118"/>
      <c r="AA304" s="118"/>
      <c r="AB304" s="118"/>
      <c r="AC304" s="118"/>
      <c r="AD304" s="118"/>
      <c r="AE304" s="118"/>
      <c r="AF304" s="118"/>
      <c r="AG304" s="118"/>
      <c r="AH304" s="118"/>
      <c r="AI304" s="118"/>
      <c r="AJ304" s="118"/>
      <c r="AK304" s="118"/>
      <c r="AL304" s="118"/>
      <c r="AM304" s="118"/>
      <c r="AN304" s="118"/>
      <c r="AO304" s="118"/>
      <c r="AP304" s="118"/>
      <c r="AQ304" s="118"/>
      <c r="AR304" s="118"/>
      <c r="AS304" s="118"/>
      <c r="AT304" s="118"/>
      <c r="AU304" s="118"/>
      <c r="AV304" s="118"/>
      <c r="AW304" s="118"/>
      <c r="AX304" s="118"/>
      <c r="AY304" s="118"/>
      <c r="AZ304" s="118"/>
    </row>
    <row r="305" spans="1:52">
      <c r="A305" s="5" t="s">
        <v>328</v>
      </c>
      <c r="B305" s="9">
        <v>3900118</v>
      </c>
      <c r="C305" s="8" t="s">
        <v>365</v>
      </c>
      <c r="D305" s="9" t="s">
        <v>14</v>
      </c>
      <c r="E305" s="9" t="s">
        <v>14</v>
      </c>
      <c r="F305" s="10">
        <v>1.6828703703703703E-2</v>
      </c>
      <c r="G305" s="8" t="s">
        <v>366</v>
      </c>
      <c r="H305" s="117"/>
      <c r="I305" s="117"/>
      <c r="J305" s="118"/>
      <c r="K305" s="118"/>
      <c r="L305" s="118"/>
      <c r="M305" s="118"/>
      <c r="N305" s="118"/>
      <c r="O305" s="118"/>
      <c r="P305" s="118"/>
      <c r="Q305" s="118"/>
      <c r="R305" s="118"/>
      <c r="S305" s="118"/>
      <c r="T305" s="118"/>
      <c r="U305" s="118"/>
      <c r="V305" s="118"/>
      <c r="W305" s="118"/>
      <c r="X305" s="118"/>
      <c r="Y305" s="118"/>
      <c r="Z305" s="118"/>
      <c r="AA305" s="118"/>
      <c r="AB305" s="118"/>
      <c r="AC305" s="118"/>
      <c r="AD305" s="118"/>
      <c r="AE305" s="118"/>
      <c r="AF305" s="118"/>
      <c r="AG305" s="118"/>
      <c r="AH305" s="118"/>
      <c r="AI305" s="118"/>
      <c r="AJ305" s="118"/>
      <c r="AK305" s="118"/>
      <c r="AL305" s="118"/>
      <c r="AM305" s="118"/>
      <c r="AN305" s="118"/>
      <c r="AO305" s="118"/>
      <c r="AP305" s="118"/>
      <c r="AQ305" s="118"/>
      <c r="AR305" s="118"/>
      <c r="AS305" s="118"/>
      <c r="AT305" s="118"/>
      <c r="AU305" s="118"/>
      <c r="AV305" s="118"/>
      <c r="AW305" s="118"/>
      <c r="AX305" s="118"/>
      <c r="AY305" s="118"/>
      <c r="AZ305" s="118"/>
    </row>
    <row r="306" spans="1:52">
      <c r="A306" s="5" t="s">
        <v>328</v>
      </c>
      <c r="B306" s="7">
        <v>3092336</v>
      </c>
      <c r="C306" s="8" t="s">
        <v>367</v>
      </c>
      <c r="D306" s="9" t="s">
        <v>14</v>
      </c>
      <c r="E306" s="9" t="s">
        <v>14</v>
      </c>
      <c r="F306" s="10">
        <v>1.3541666666666667E-2</v>
      </c>
      <c r="G306" s="8" t="s">
        <v>368</v>
      </c>
      <c r="H306" s="117"/>
      <c r="I306" s="117"/>
      <c r="J306" s="118"/>
      <c r="K306" s="118"/>
      <c r="L306" s="118"/>
      <c r="M306" s="118"/>
      <c r="N306" s="118"/>
      <c r="O306" s="118"/>
      <c r="P306" s="118"/>
      <c r="Q306" s="118"/>
      <c r="R306" s="118"/>
      <c r="S306" s="118"/>
      <c r="T306" s="118"/>
      <c r="U306" s="118"/>
      <c r="V306" s="118"/>
      <c r="W306" s="118"/>
      <c r="X306" s="118"/>
      <c r="Y306" s="118"/>
      <c r="Z306" s="118"/>
      <c r="AA306" s="118"/>
      <c r="AB306" s="118"/>
      <c r="AC306" s="118"/>
      <c r="AD306" s="118"/>
      <c r="AE306" s="118"/>
      <c r="AF306" s="118"/>
      <c r="AG306" s="118"/>
      <c r="AH306" s="118"/>
      <c r="AI306" s="118"/>
      <c r="AJ306" s="118"/>
      <c r="AK306" s="118"/>
      <c r="AL306" s="118"/>
      <c r="AM306" s="118"/>
      <c r="AN306" s="118"/>
      <c r="AO306" s="118"/>
      <c r="AP306" s="118"/>
      <c r="AQ306" s="118"/>
      <c r="AR306" s="118"/>
      <c r="AS306" s="118"/>
      <c r="AT306" s="118"/>
      <c r="AU306" s="118"/>
      <c r="AV306" s="118"/>
      <c r="AW306" s="118"/>
      <c r="AX306" s="118"/>
      <c r="AY306" s="118"/>
      <c r="AZ306" s="118"/>
    </row>
    <row r="307" spans="1:52">
      <c r="A307" s="5" t="s">
        <v>328</v>
      </c>
      <c r="B307" s="7">
        <v>5930040</v>
      </c>
      <c r="C307" s="8" t="s">
        <v>369</v>
      </c>
      <c r="D307" s="9" t="s">
        <v>14</v>
      </c>
      <c r="E307" s="9" t="s">
        <v>14</v>
      </c>
      <c r="F307" s="10">
        <v>1.15625E-2</v>
      </c>
      <c r="G307" s="8" t="s">
        <v>370</v>
      </c>
      <c r="H307" s="117"/>
      <c r="I307" s="117"/>
      <c r="J307" s="118"/>
      <c r="K307" s="118"/>
      <c r="L307" s="118"/>
      <c r="M307" s="118"/>
      <c r="N307" s="118"/>
      <c r="O307" s="118"/>
      <c r="P307" s="118"/>
      <c r="Q307" s="118"/>
      <c r="R307" s="118"/>
      <c r="S307" s="118"/>
      <c r="T307" s="118"/>
      <c r="U307" s="118"/>
      <c r="V307" s="118"/>
      <c r="W307" s="118"/>
      <c r="X307" s="118"/>
      <c r="Y307" s="118"/>
      <c r="Z307" s="118"/>
      <c r="AA307" s="118"/>
      <c r="AB307" s="118"/>
      <c r="AC307" s="118"/>
      <c r="AD307" s="118"/>
      <c r="AE307" s="118"/>
      <c r="AF307" s="118"/>
      <c r="AG307" s="118"/>
      <c r="AH307" s="118"/>
      <c r="AI307" s="118"/>
      <c r="AJ307" s="118"/>
      <c r="AK307" s="118"/>
      <c r="AL307" s="118"/>
      <c r="AM307" s="118"/>
      <c r="AN307" s="118"/>
      <c r="AO307" s="118"/>
      <c r="AP307" s="118"/>
      <c r="AQ307" s="118"/>
      <c r="AR307" s="118"/>
      <c r="AS307" s="118"/>
      <c r="AT307" s="118"/>
      <c r="AU307" s="118"/>
      <c r="AV307" s="118"/>
      <c r="AW307" s="118"/>
      <c r="AX307" s="118"/>
      <c r="AY307" s="118"/>
      <c r="AZ307" s="118"/>
    </row>
    <row r="308" spans="1:52">
      <c r="A308" s="5" t="s">
        <v>328</v>
      </c>
      <c r="B308" s="7">
        <v>4403989</v>
      </c>
      <c r="C308" s="8" t="s">
        <v>371</v>
      </c>
      <c r="D308" s="9" t="s">
        <v>14</v>
      </c>
      <c r="E308" s="9" t="s">
        <v>14</v>
      </c>
      <c r="F308" s="10">
        <v>1.0578703703703703E-2</v>
      </c>
      <c r="G308" s="8" t="s">
        <v>372</v>
      </c>
      <c r="H308" s="117"/>
      <c r="I308" s="117"/>
      <c r="J308" s="118"/>
      <c r="K308" s="118"/>
      <c r="L308" s="118"/>
      <c r="M308" s="118"/>
      <c r="N308" s="118"/>
      <c r="O308" s="118"/>
      <c r="P308" s="118"/>
      <c r="Q308" s="118"/>
      <c r="R308" s="118"/>
      <c r="S308" s="118"/>
      <c r="T308" s="118"/>
      <c r="U308" s="118"/>
      <c r="V308" s="118"/>
      <c r="W308" s="118"/>
      <c r="X308" s="118"/>
      <c r="Y308" s="118"/>
      <c r="Z308" s="118"/>
      <c r="AA308" s="118"/>
      <c r="AB308" s="118"/>
      <c r="AC308" s="118"/>
      <c r="AD308" s="118"/>
      <c r="AE308" s="118"/>
      <c r="AF308" s="118"/>
      <c r="AG308" s="118"/>
      <c r="AH308" s="118"/>
      <c r="AI308" s="118"/>
      <c r="AJ308" s="118"/>
      <c r="AK308" s="118"/>
      <c r="AL308" s="118"/>
      <c r="AM308" s="118"/>
      <c r="AN308" s="118"/>
      <c r="AO308" s="118"/>
      <c r="AP308" s="118"/>
      <c r="AQ308" s="118"/>
      <c r="AR308" s="118"/>
      <c r="AS308" s="118"/>
      <c r="AT308" s="118"/>
      <c r="AU308" s="118"/>
      <c r="AV308" s="118"/>
      <c r="AW308" s="118"/>
      <c r="AX308" s="118"/>
      <c r="AY308" s="118"/>
      <c r="AZ308" s="118"/>
    </row>
    <row r="309" spans="1:52">
      <c r="A309" s="5" t="s">
        <v>328</v>
      </c>
      <c r="B309" s="7">
        <v>3886257</v>
      </c>
      <c r="C309" s="8" t="s">
        <v>373</v>
      </c>
      <c r="D309" s="9" t="s">
        <v>14</v>
      </c>
      <c r="E309" s="9" t="s">
        <v>14</v>
      </c>
      <c r="F309" s="10">
        <v>3.7546296296296293E-2</v>
      </c>
      <c r="G309" s="12"/>
      <c r="H309" s="117"/>
      <c r="I309" s="117"/>
      <c r="J309" s="118"/>
      <c r="K309" s="118"/>
      <c r="L309" s="118"/>
      <c r="M309" s="118"/>
      <c r="N309" s="118"/>
      <c r="O309" s="118"/>
      <c r="P309" s="118"/>
      <c r="Q309" s="118"/>
      <c r="R309" s="118"/>
      <c r="S309" s="118"/>
      <c r="T309" s="118"/>
      <c r="U309" s="118"/>
      <c r="V309" s="118"/>
      <c r="W309" s="118"/>
      <c r="X309" s="118"/>
      <c r="Y309" s="118"/>
      <c r="Z309" s="118"/>
      <c r="AA309" s="118"/>
      <c r="AB309" s="118"/>
      <c r="AC309" s="118"/>
      <c r="AD309" s="118"/>
      <c r="AE309" s="118"/>
      <c r="AF309" s="118"/>
      <c r="AG309" s="118"/>
      <c r="AH309" s="118"/>
      <c r="AI309" s="118"/>
      <c r="AJ309" s="118"/>
      <c r="AK309" s="118"/>
      <c r="AL309" s="118"/>
      <c r="AM309" s="118"/>
      <c r="AN309" s="118"/>
      <c r="AO309" s="118"/>
      <c r="AP309" s="118"/>
      <c r="AQ309" s="118"/>
      <c r="AR309" s="118"/>
      <c r="AS309" s="118"/>
      <c r="AT309" s="118"/>
      <c r="AU309" s="118"/>
      <c r="AV309" s="118"/>
      <c r="AW309" s="118"/>
      <c r="AX309" s="118"/>
      <c r="AY309" s="118"/>
      <c r="AZ309" s="118"/>
    </row>
    <row r="310" spans="1:52">
      <c r="A310" s="5" t="s">
        <v>328</v>
      </c>
      <c r="B310" s="9">
        <v>3978191</v>
      </c>
      <c r="C310" s="8" t="s">
        <v>374</v>
      </c>
      <c r="D310" s="9" t="s">
        <v>14</v>
      </c>
      <c r="E310" s="9" t="s">
        <v>14</v>
      </c>
      <c r="F310" s="10">
        <v>3.8275462962962963E-2</v>
      </c>
      <c r="G310" s="12"/>
      <c r="H310" s="117"/>
      <c r="I310" s="117"/>
      <c r="J310" s="118"/>
      <c r="K310" s="118"/>
      <c r="L310" s="118"/>
      <c r="M310" s="118"/>
      <c r="N310" s="118"/>
      <c r="O310" s="118"/>
      <c r="P310" s="118"/>
      <c r="Q310" s="118"/>
      <c r="R310" s="118"/>
      <c r="S310" s="118"/>
      <c r="T310" s="118"/>
      <c r="U310" s="118"/>
      <c r="V310" s="118"/>
      <c r="W310" s="118"/>
      <c r="X310" s="118"/>
      <c r="Y310" s="118"/>
      <c r="Z310" s="118"/>
      <c r="AA310" s="118"/>
      <c r="AB310" s="118"/>
      <c r="AC310" s="118"/>
      <c r="AD310" s="118"/>
      <c r="AE310" s="118"/>
      <c r="AF310" s="118"/>
      <c r="AG310" s="118"/>
      <c r="AH310" s="118"/>
      <c r="AI310" s="118"/>
      <c r="AJ310" s="118"/>
      <c r="AK310" s="118"/>
      <c r="AL310" s="118"/>
      <c r="AM310" s="118"/>
      <c r="AN310" s="118"/>
      <c r="AO310" s="118"/>
      <c r="AP310" s="118"/>
      <c r="AQ310" s="118"/>
      <c r="AR310" s="118"/>
      <c r="AS310" s="118"/>
      <c r="AT310" s="118"/>
      <c r="AU310" s="118"/>
      <c r="AV310" s="118"/>
      <c r="AW310" s="118"/>
      <c r="AX310" s="118"/>
      <c r="AY310" s="118"/>
      <c r="AZ310" s="118"/>
    </row>
    <row r="311" spans="1:52">
      <c r="A311" s="5" t="s">
        <v>328</v>
      </c>
      <c r="B311" s="9">
        <v>3940356</v>
      </c>
      <c r="C311" s="8" t="s">
        <v>375</v>
      </c>
      <c r="D311" s="9" t="s">
        <v>14</v>
      </c>
      <c r="E311" s="9" t="s">
        <v>14</v>
      </c>
      <c r="F311" s="10">
        <v>1.1412037037037037E-2</v>
      </c>
      <c r="G311" s="12"/>
      <c r="H311" s="117"/>
      <c r="I311" s="117"/>
      <c r="J311" s="118"/>
      <c r="K311" s="118"/>
      <c r="L311" s="118"/>
      <c r="M311" s="118"/>
      <c r="N311" s="118"/>
      <c r="O311" s="118"/>
      <c r="P311" s="118"/>
      <c r="Q311" s="118"/>
      <c r="R311" s="118"/>
      <c r="S311" s="118"/>
      <c r="T311" s="118"/>
      <c r="U311" s="118"/>
      <c r="V311" s="118"/>
      <c r="W311" s="118"/>
      <c r="X311" s="118"/>
      <c r="Y311" s="118"/>
      <c r="Z311" s="118"/>
      <c r="AA311" s="118"/>
      <c r="AB311" s="118"/>
      <c r="AC311" s="118"/>
      <c r="AD311" s="118"/>
      <c r="AE311" s="118"/>
      <c r="AF311" s="118"/>
      <c r="AG311" s="118"/>
      <c r="AH311" s="118"/>
      <c r="AI311" s="118"/>
      <c r="AJ311" s="118"/>
      <c r="AK311" s="118"/>
      <c r="AL311" s="118"/>
      <c r="AM311" s="118"/>
      <c r="AN311" s="118"/>
      <c r="AO311" s="118"/>
      <c r="AP311" s="118"/>
      <c r="AQ311" s="118"/>
      <c r="AR311" s="118"/>
      <c r="AS311" s="118"/>
      <c r="AT311" s="118"/>
      <c r="AU311" s="118"/>
      <c r="AV311" s="118"/>
      <c r="AW311" s="118"/>
      <c r="AX311" s="118"/>
      <c r="AY311" s="118"/>
      <c r="AZ311" s="118"/>
    </row>
    <row r="312" spans="1:52">
      <c r="A312" s="5" t="s">
        <v>328</v>
      </c>
      <c r="B312" s="7">
        <v>3811071</v>
      </c>
      <c r="C312" s="8" t="s">
        <v>376</v>
      </c>
      <c r="D312" s="9" t="s">
        <v>14</v>
      </c>
      <c r="E312" s="9" t="s">
        <v>14</v>
      </c>
      <c r="F312" s="10">
        <v>7.6273148148148151E-3</v>
      </c>
      <c r="G312" s="12"/>
      <c r="H312" s="117"/>
      <c r="I312" s="117"/>
      <c r="J312" s="118"/>
      <c r="K312" s="118"/>
      <c r="L312" s="118"/>
      <c r="M312" s="118"/>
      <c r="N312" s="118"/>
      <c r="O312" s="118"/>
      <c r="P312" s="118"/>
      <c r="Q312" s="118"/>
      <c r="R312" s="118"/>
      <c r="S312" s="118"/>
      <c r="T312" s="118"/>
      <c r="U312" s="118"/>
      <c r="V312" s="118"/>
      <c r="W312" s="118"/>
      <c r="X312" s="118"/>
      <c r="Y312" s="118"/>
      <c r="Z312" s="118"/>
      <c r="AA312" s="118"/>
      <c r="AB312" s="118"/>
      <c r="AC312" s="118"/>
      <c r="AD312" s="118"/>
      <c r="AE312" s="118"/>
      <c r="AF312" s="118"/>
      <c r="AG312" s="118"/>
      <c r="AH312" s="118"/>
      <c r="AI312" s="118"/>
      <c r="AJ312" s="118"/>
      <c r="AK312" s="118"/>
      <c r="AL312" s="118"/>
      <c r="AM312" s="118"/>
      <c r="AN312" s="118"/>
      <c r="AO312" s="118"/>
      <c r="AP312" s="118"/>
      <c r="AQ312" s="118"/>
      <c r="AR312" s="118"/>
      <c r="AS312" s="118"/>
      <c r="AT312" s="118"/>
      <c r="AU312" s="118"/>
      <c r="AV312" s="118"/>
      <c r="AW312" s="118"/>
      <c r="AX312" s="118"/>
      <c r="AY312" s="118"/>
      <c r="AZ312" s="118"/>
    </row>
    <row r="313" spans="1:52">
      <c r="A313" s="5" t="s">
        <v>328</v>
      </c>
      <c r="B313" s="7">
        <v>3813080</v>
      </c>
      <c r="C313" s="8" t="s">
        <v>377</v>
      </c>
      <c r="D313" s="9" t="s">
        <v>14</v>
      </c>
      <c r="E313" s="9" t="s">
        <v>14</v>
      </c>
      <c r="F313" s="10">
        <v>9.8958333333333329E-3</v>
      </c>
      <c r="G313" s="12"/>
      <c r="H313" s="117"/>
      <c r="I313" s="117"/>
      <c r="J313" s="118"/>
      <c r="K313" s="118"/>
      <c r="L313" s="118"/>
      <c r="M313" s="118"/>
      <c r="N313" s="118"/>
      <c r="O313" s="118"/>
      <c r="P313" s="118"/>
      <c r="Q313" s="118"/>
      <c r="R313" s="118"/>
      <c r="S313" s="118"/>
      <c r="T313" s="118"/>
      <c r="U313" s="118"/>
      <c r="V313" s="118"/>
      <c r="W313" s="118"/>
      <c r="X313" s="118"/>
      <c r="Y313" s="118"/>
      <c r="Z313" s="118"/>
      <c r="AA313" s="118"/>
      <c r="AB313" s="118"/>
      <c r="AC313" s="118"/>
      <c r="AD313" s="118"/>
      <c r="AE313" s="118"/>
      <c r="AF313" s="118"/>
      <c r="AG313" s="118"/>
      <c r="AH313" s="118"/>
      <c r="AI313" s="118"/>
      <c r="AJ313" s="118"/>
      <c r="AK313" s="118"/>
      <c r="AL313" s="118"/>
      <c r="AM313" s="118"/>
      <c r="AN313" s="118"/>
      <c r="AO313" s="118"/>
      <c r="AP313" s="118"/>
      <c r="AQ313" s="118"/>
      <c r="AR313" s="118"/>
      <c r="AS313" s="118"/>
      <c r="AT313" s="118"/>
      <c r="AU313" s="118"/>
      <c r="AV313" s="118"/>
      <c r="AW313" s="118"/>
      <c r="AX313" s="118"/>
      <c r="AY313" s="118"/>
      <c r="AZ313" s="118"/>
    </row>
    <row r="314" spans="1:52">
      <c r="A314" s="5" t="s">
        <v>328</v>
      </c>
      <c r="B314" s="7">
        <v>4401991</v>
      </c>
      <c r="C314" s="8" t="s">
        <v>378</v>
      </c>
      <c r="D314" s="9" t="s">
        <v>14</v>
      </c>
      <c r="E314" s="9" t="s">
        <v>14</v>
      </c>
      <c r="F314" s="10">
        <v>5.2893518518518515E-3</v>
      </c>
      <c r="G314" s="12"/>
      <c r="H314" s="117"/>
      <c r="I314" s="117"/>
      <c r="J314" s="118"/>
      <c r="K314" s="118"/>
      <c r="L314" s="118"/>
      <c r="M314" s="118"/>
      <c r="N314" s="118"/>
      <c r="O314" s="118"/>
      <c r="P314" s="118"/>
      <c r="Q314" s="118"/>
      <c r="R314" s="118"/>
      <c r="S314" s="118"/>
      <c r="T314" s="118"/>
      <c r="U314" s="118"/>
      <c r="V314" s="118"/>
      <c r="W314" s="118"/>
      <c r="X314" s="118"/>
      <c r="Y314" s="118"/>
      <c r="Z314" s="118"/>
      <c r="AA314" s="118"/>
      <c r="AB314" s="118"/>
      <c r="AC314" s="118"/>
      <c r="AD314" s="118"/>
      <c r="AE314" s="118"/>
      <c r="AF314" s="118"/>
      <c r="AG314" s="118"/>
      <c r="AH314" s="118"/>
      <c r="AI314" s="118"/>
      <c r="AJ314" s="118"/>
      <c r="AK314" s="118"/>
      <c r="AL314" s="118"/>
      <c r="AM314" s="118"/>
      <c r="AN314" s="118"/>
      <c r="AO314" s="118"/>
      <c r="AP314" s="118"/>
      <c r="AQ314" s="118"/>
      <c r="AR314" s="118"/>
      <c r="AS314" s="118"/>
      <c r="AT314" s="118"/>
      <c r="AU314" s="118"/>
      <c r="AV314" s="118"/>
      <c r="AW314" s="118"/>
      <c r="AX314" s="118"/>
      <c r="AY314" s="118"/>
      <c r="AZ314" s="118"/>
    </row>
    <row r="315" spans="1:52">
      <c r="A315" s="5" t="s">
        <v>328</v>
      </c>
      <c r="B315" s="7">
        <v>4482353</v>
      </c>
      <c r="C315" s="8" t="s">
        <v>379</v>
      </c>
      <c r="D315" s="9" t="s">
        <v>14</v>
      </c>
      <c r="E315" s="9" t="s">
        <v>14</v>
      </c>
      <c r="F315" s="10">
        <v>9.9189814814814817E-3</v>
      </c>
      <c r="G315" s="12"/>
      <c r="H315" s="117"/>
      <c r="I315" s="117"/>
      <c r="J315" s="118"/>
      <c r="K315" s="118"/>
      <c r="L315" s="118"/>
      <c r="M315" s="118"/>
      <c r="N315" s="118"/>
      <c r="O315" s="118"/>
      <c r="P315" s="118"/>
      <c r="Q315" s="118"/>
      <c r="R315" s="118"/>
      <c r="S315" s="118"/>
      <c r="T315" s="118"/>
      <c r="U315" s="118"/>
      <c r="V315" s="118"/>
      <c r="W315" s="118"/>
      <c r="X315" s="118"/>
      <c r="Y315" s="118"/>
      <c r="Z315" s="118"/>
      <c r="AA315" s="118"/>
      <c r="AB315" s="118"/>
      <c r="AC315" s="118"/>
      <c r="AD315" s="118"/>
      <c r="AE315" s="118"/>
      <c r="AF315" s="118"/>
      <c r="AG315" s="118"/>
      <c r="AH315" s="118"/>
      <c r="AI315" s="118"/>
      <c r="AJ315" s="118"/>
      <c r="AK315" s="118"/>
      <c r="AL315" s="118"/>
      <c r="AM315" s="118"/>
      <c r="AN315" s="118"/>
      <c r="AO315" s="118"/>
      <c r="AP315" s="118"/>
      <c r="AQ315" s="118"/>
      <c r="AR315" s="118"/>
      <c r="AS315" s="118"/>
      <c r="AT315" s="118"/>
      <c r="AU315" s="118"/>
      <c r="AV315" s="118"/>
      <c r="AW315" s="118"/>
      <c r="AX315" s="118"/>
      <c r="AY315" s="118"/>
      <c r="AZ315" s="118"/>
    </row>
    <row r="316" spans="1:52">
      <c r="A316" s="5" t="s">
        <v>328</v>
      </c>
      <c r="B316" s="9">
        <v>5206241</v>
      </c>
      <c r="C316" s="8" t="s">
        <v>380</v>
      </c>
      <c r="D316" s="9" t="s">
        <v>14</v>
      </c>
      <c r="E316" s="9" t="s">
        <v>14</v>
      </c>
      <c r="F316" s="10">
        <v>8.3101851851851843E-3</v>
      </c>
      <c r="G316" s="12"/>
      <c r="H316" s="117"/>
      <c r="I316" s="117"/>
      <c r="J316" s="118"/>
      <c r="K316" s="118"/>
      <c r="L316" s="118"/>
      <c r="M316" s="118"/>
      <c r="N316" s="118"/>
      <c r="O316" s="118"/>
      <c r="P316" s="118"/>
      <c r="Q316" s="118"/>
      <c r="R316" s="118"/>
      <c r="S316" s="118"/>
      <c r="T316" s="118"/>
      <c r="U316" s="118"/>
      <c r="V316" s="118"/>
      <c r="W316" s="118"/>
      <c r="X316" s="118"/>
      <c r="Y316" s="118"/>
      <c r="Z316" s="118"/>
      <c r="AA316" s="118"/>
      <c r="AB316" s="118"/>
      <c r="AC316" s="118"/>
      <c r="AD316" s="118"/>
      <c r="AE316" s="118"/>
      <c r="AF316" s="118"/>
      <c r="AG316" s="118"/>
      <c r="AH316" s="118"/>
      <c r="AI316" s="118"/>
      <c r="AJ316" s="118"/>
      <c r="AK316" s="118"/>
      <c r="AL316" s="118"/>
      <c r="AM316" s="118"/>
      <c r="AN316" s="118"/>
      <c r="AO316" s="118"/>
      <c r="AP316" s="118"/>
      <c r="AQ316" s="118"/>
      <c r="AR316" s="118"/>
      <c r="AS316" s="118"/>
      <c r="AT316" s="118"/>
      <c r="AU316" s="118"/>
      <c r="AV316" s="118"/>
      <c r="AW316" s="118"/>
      <c r="AX316" s="118"/>
      <c r="AY316" s="118"/>
      <c r="AZ316" s="118"/>
    </row>
    <row r="317" spans="1:52">
      <c r="A317" s="5" t="s">
        <v>328</v>
      </c>
      <c r="B317" s="7">
        <v>4482354</v>
      </c>
      <c r="C317" s="8" t="s">
        <v>381</v>
      </c>
      <c r="D317" s="9" t="s">
        <v>14</v>
      </c>
      <c r="E317" s="9" t="s">
        <v>14</v>
      </c>
      <c r="F317" s="10">
        <v>5.115740740740741E-3</v>
      </c>
      <c r="G317" s="12"/>
      <c r="H317" s="117"/>
      <c r="I317" s="117"/>
      <c r="J317" s="118"/>
      <c r="K317" s="118"/>
      <c r="L317" s="118"/>
      <c r="M317" s="118"/>
      <c r="N317" s="118"/>
      <c r="O317" s="118"/>
      <c r="P317" s="118"/>
      <c r="Q317" s="118"/>
      <c r="R317" s="118"/>
      <c r="S317" s="118"/>
      <c r="T317" s="118"/>
      <c r="U317" s="118"/>
      <c r="V317" s="118"/>
      <c r="W317" s="118"/>
      <c r="X317" s="118"/>
      <c r="Y317" s="118"/>
      <c r="Z317" s="118"/>
      <c r="AA317" s="118"/>
      <c r="AB317" s="118"/>
      <c r="AC317" s="118"/>
      <c r="AD317" s="118"/>
      <c r="AE317" s="118"/>
      <c r="AF317" s="118"/>
      <c r="AG317" s="118"/>
      <c r="AH317" s="118"/>
      <c r="AI317" s="118"/>
      <c r="AJ317" s="118"/>
      <c r="AK317" s="118"/>
      <c r="AL317" s="118"/>
      <c r="AM317" s="118"/>
      <c r="AN317" s="118"/>
      <c r="AO317" s="118"/>
      <c r="AP317" s="118"/>
      <c r="AQ317" s="118"/>
      <c r="AR317" s="118"/>
      <c r="AS317" s="118"/>
      <c r="AT317" s="118"/>
      <c r="AU317" s="118"/>
      <c r="AV317" s="118"/>
      <c r="AW317" s="118"/>
      <c r="AX317" s="118"/>
      <c r="AY317" s="118"/>
      <c r="AZ317" s="118"/>
    </row>
    <row r="318" spans="1:52">
      <c r="A318" s="5" t="s">
        <v>328</v>
      </c>
      <c r="B318" s="7">
        <v>3806116</v>
      </c>
      <c r="C318" s="8" t="s">
        <v>382</v>
      </c>
      <c r="D318" s="9" t="s">
        <v>14</v>
      </c>
      <c r="E318" s="9" t="s">
        <v>14</v>
      </c>
      <c r="F318" s="10">
        <v>6.5046296296296293E-3</v>
      </c>
      <c r="G318" s="12"/>
      <c r="H318" s="117"/>
      <c r="I318" s="117"/>
      <c r="J318" s="118"/>
      <c r="K318" s="118"/>
      <c r="L318" s="118"/>
      <c r="M318" s="118"/>
      <c r="N318" s="118"/>
      <c r="O318" s="118"/>
      <c r="P318" s="118"/>
      <c r="Q318" s="118"/>
      <c r="R318" s="118"/>
      <c r="S318" s="118"/>
      <c r="T318" s="118"/>
      <c r="U318" s="118"/>
      <c r="V318" s="118"/>
      <c r="W318" s="118"/>
      <c r="X318" s="118"/>
      <c r="Y318" s="118"/>
      <c r="Z318" s="118"/>
      <c r="AA318" s="118"/>
      <c r="AB318" s="118"/>
      <c r="AC318" s="118"/>
      <c r="AD318" s="118"/>
      <c r="AE318" s="118"/>
      <c r="AF318" s="118"/>
      <c r="AG318" s="118"/>
      <c r="AH318" s="118"/>
      <c r="AI318" s="118"/>
      <c r="AJ318" s="118"/>
      <c r="AK318" s="118"/>
      <c r="AL318" s="118"/>
      <c r="AM318" s="118"/>
      <c r="AN318" s="118"/>
      <c r="AO318" s="118"/>
      <c r="AP318" s="118"/>
      <c r="AQ318" s="118"/>
      <c r="AR318" s="118"/>
      <c r="AS318" s="118"/>
      <c r="AT318" s="118"/>
      <c r="AU318" s="118"/>
      <c r="AV318" s="118"/>
      <c r="AW318" s="118"/>
      <c r="AX318" s="118"/>
      <c r="AY318" s="118"/>
      <c r="AZ318" s="118"/>
    </row>
    <row r="319" spans="1:52">
      <c r="A319" s="5" t="s">
        <v>328</v>
      </c>
      <c r="B319" s="9">
        <v>3936884</v>
      </c>
      <c r="C319" s="8" t="s">
        <v>383</v>
      </c>
      <c r="D319" s="9" t="s">
        <v>14</v>
      </c>
      <c r="E319" s="9" t="s">
        <v>14</v>
      </c>
      <c r="F319" s="10">
        <v>3.1932870370370368E-2</v>
      </c>
      <c r="G319" s="12"/>
      <c r="H319" s="117"/>
      <c r="I319" s="117"/>
      <c r="J319" s="118"/>
      <c r="K319" s="118"/>
      <c r="L319" s="118"/>
      <c r="M319" s="118"/>
      <c r="N319" s="118"/>
      <c r="O319" s="118"/>
      <c r="P319" s="118"/>
      <c r="Q319" s="118"/>
      <c r="R319" s="118"/>
      <c r="S319" s="118"/>
      <c r="T319" s="118"/>
      <c r="U319" s="118"/>
      <c r="V319" s="118"/>
      <c r="W319" s="118"/>
      <c r="X319" s="118"/>
      <c r="Y319" s="118"/>
      <c r="Z319" s="118"/>
      <c r="AA319" s="118"/>
      <c r="AB319" s="118"/>
      <c r="AC319" s="118"/>
      <c r="AD319" s="118"/>
      <c r="AE319" s="118"/>
      <c r="AF319" s="118"/>
      <c r="AG319" s="118"/>
      <c r="AH319" s="118"/>
      <c r="AI319" s="118"/>
      <c r="AJ319" s="118"/>
      <c r="AK319" s="118"/>
      <c r="AL319" s="118"/>
      <c r="AM319" s="118"/>
      <c r="AN319" s="118"/>
      <c r="AO319" s="118"/>
      <c r="AP319" s="118"/>
      <c r="AQ319" s="118"/>
      <c r="AR319" s="118"/>
      <c r="AS319" s="118"/>
      <c r="AT319" s="118"/>
      <c r="AU319" s="118"/>
      <c r="AV319" s="118"/>
      <c r="AW319" s="118"/>
      <c r="AX319" s="118"/>
      <c r="AY319" s="118"/>
      <c r="AZ319" s="118"/>
    </row>
    <row r="320" spans="1:52">
      <c r="A320" s="5" t="s">
        <v>328</v>
      </c>
      <c r="B320" s="7">
        <v>5930038</v>
      </c>
      <c r="C320" s="8" t="s">
        <v>384</v>
      </c>
      <c r="D320" s="9" t="s">
        <v>14</v>
      </c>
      <c r="E320" s="9" t="s">
        <v>14</v>
      </c>
      <c r="F320" s="10">
        <v>2.554398148148148E-2</v>
      </c>
      <c r="G320" s="12"/>
      <c r="H320" s="117"/>
      <c r="I320" s="117"/>
      <c r="J320" s="118"/>
      <c r="K320" s="118"/>
      <c r="L320" s="118"/>
      <c r="M320" s="118"/>
      <c r="N320" s="118"/>
      <c r="O320" s="118"/>
      <c r="P320" s="118"/>
      <c r="Q320" s="118"/>
      <c r="R320" s="118"/>
      <c r="S320" s="118"/>
      <c r="T320" s="118"/>
      <c r="U320" s="118"/>
      <c r="V320" s="118"/>
      <c r="W320" s="118"/>
      <c r="X320" s="118"/>
      <c r="Y320" s="118"/>
      <c r="Z320" s="118"/>
      <c r="AA320" s="118"/>
      <c r="AB320" s="118"/>
      <c r="AC320" s="118"/>
      <c r="AD320" s="118"/>
      <c r="AE320" s="118"/>
      <c r="AF320" s="118"/>
      <c r="AG320" s="118"/>
      <c r="AH320" s="118"/>
      <c r="AI320" s="118"/>
      <c r="AJ320" s="118"/>
      <c r="AK320" s="118"/>
      <c r="AL320" s="118"/>
      <c r="AM320" s="118"/>
      <c r="AN320" s="118"/>
      <c r="AO320" s="118"/>
      <c r="AP320" s="118"/>
      <c r="AQ320" s="118"/>
      <c r="AR320" s="118"/>
      <c r="AS320" s="118"/>
      <c r="AT320" s="118"/>
      <c r="AU320" s="118"/>
      <c r="AV320" s="118"/>
      <c r="AW320" s="118"/>
      <c r="AX320" s="118"/>
      <c r="AY320" s="118"/>
      <c r="AZ320" s="118"/>
    </row>
    <row r="321" spans="1:52">
      <c r="A321" s="5" t="s">
        <v>328</v>
      </c>
      <c r="B321" s="7">
        <v>2720041</v>
      </c>
      <c r="C321" s="8" t="s">
        <v>385</v>
      </c>
      <c r="D321" s="9" t="s">
        <v>14</v>
      </c>
      <c r="E321" s="9" t="s">
        <v>14</v>
      </c>
      <c r="F321" s="10">
        <v>1.8912037037037036E-2</v>
      </c>
      <c r="G321" s="12"/>
      <c r="H321" s="117"/>
      <c r="I321" s="117"/>
      <c r="J321" s="118"/>
      <c r="K321" s="118"/>
      <c r="L321" s="118"/>
      <c r="M321" s="118"/>
      <c r="N321" s="118"/>
      <c r="O321" s="118"/>
      <c r="P321" s="118"/>
      <c r="Q321" s="118"/>
      <c r="R321" s="118"/>
      <c r="S321" s="118"/>
      <c r="T321" s="118"/>
      <c r="U321" s="118"/>
      <c r="V321" s="118"/>
      <c r="W321" s="118"/>
      <c r="X321" s="118"/>
      <c r="Y321" s="118"/>
      <c r="Z321" s="118"/>
      <c r="AA321" s="118"/>
      <c r="AB321" s="118"/>
      <c r="AC321" s="118"/>
      <c r="AD321" s="118"/>
      <c r="AE321" s="118"/>
      <c r="AF321" s="118"/>
      <c r="AG321" s="118"/>
      <c r="AH321" s="118"/>
      <c r="AI321" s="118"/>
      <c r="AJ321" s="118"/>
      <c r="AK321" s="118"/>
      <c r="AL321" s="118"/>
      <c r="AM321" s="118"/>
      <c r="AN321" s="118"/>
      <c r="AO321" s="118"/>
      <c r="AP321" s="118"/>
      <c r="AQ321" s="118"/>
      <c r="AR321" s="118"/>
      <c r="AS321" s="118"/>
      <c r="AT321" s="118"/>
      <c r="AU321" s="118"/>
      <c r="AV321" s="118"/>
      <c r="AW321" s="118"/>
      <c r="AX321" s="118"/>
      <c r="AY321" s="118"/>
      <c r="AZ321" s="118"/>
    </row>
    <row r="322" spans="1:52">
      <c r="A322" s="5" t="s">
        <v>328</v>
      </c>
      <c r="B322" s="9">
        <v>5201615</v>
      </c>
      <c r="C322" s="8" t="s">
        <v>386</v>
      </c>
      <c r="D322" s="9" t="s">
        <v>14</v>
      </c>
      <c r="E322" s="9" t="s">
        <v>14</v>
      </c>
      <c r="F322" s="10">
        <v>7.481481481481482E-2</v>
      </c>
      <c r="G322" s="12"/>
      <c r="H322" s="117"/>
      <c r="I322" s="117"/>
      <c r="J322" s="118"/>
      <c r="K322" s="118"/>
      <c r="L322" s="118"/>
      <c r="M322" s="118"/>
      <c r="N322" s="118"/>
      <c r="O322" s="118"/>
      <c r="P322" s="118"/>
      <c r="Q322" s="118"/>
      <c r="R322" s="118"/>
      <c r="S322" s="118"/>
      <c r="T322" s="118"/>
      <c r="U322" s="118"/>
      <c r="V322" s="118"/>
      <c r="W322" s="118"/>
      <c r="X322" s="118"/>
      <c r="Y322" s="118"/>
      <c r="Z322" s="118"/>
      <c r="AA322" s="118"/>
      <c r="AB322" s="118"/>
      <c r="AC322" s="118"/>
      <c r="AD322" s="118"/>
      <c r="AE322" s="118"/>
      <c r="AF322" s="118"/>
      <c r="AG322" s="118"/>
      <c r="AH322" s="118"/>
      <c r="AI322" s="118"/>
      <c r="AJ322" s="118"/>
      <c r="AK322" s="118"/>
      <c r="AL322" s="118"/>
      <c r="AM322" s="118"/>
      <c r="AN322" s="118"/>
      <c r="AO322" s="118"/>
      <c r="AP322" s="118"/>
      <c r="AQ322" s="118"/>
      <c r="AR322" s="118"/>
      <c r="AS322" s="118"/>
      <c r="AT322" s="118"/>
      <c r="AU322" s="118"/>
      <c r="AV322" s="118"/>
      <c r="AW322" s="118"/>
      <c r="AX322" s="118"/>
      <c r="AY322" s="118"/>
      <c r="AZ322" s="118"/>
    </row>
    <row r="323" spans="1:52">
      <c r="A323" s="5" t="s">
        <v>328</v>
      </c>
      <c r="B323" s="9">
        <v>3940365</v>
      </c>
      <c r="C323" s="8" t="s">
        <v>387</v>
      </c>
      <c r="D323" s="9" t="s">
        <v>14</v>
      </c>
      <c r="E323" s="9" t="s">
        <v>14</v>
      </c>
      <c r="F323" s="10">
        <v>3.9606481481481479E-2</v>
      </c>
      <c r="G323" s="12"/>
      <c r="H323" s="117"/>
      <c r="I323" s="117"/>
      <c r="J323" s="118"/>
      <c r="K323" s="118"/>
      <c r="L323" s="118"/>
      <c r="M323" s="118"/>
      <c r="N323" s="118"/>
      <c r="O323" s="118"/>
      <c r="P323" s="118"/>
      <c r="Q323" s="118"/>
      <c r="R323" s="118"/>
      <c r="S323" s="118"/>
      <c r="T323" s="118"/>
      <c r="U323" s="118"/>
      <c r="V323" s="118"/>
      <c r="W323" s="118"/>
      <c r="X323" s="118"/>
      <c r="Y323" s="118"/>
      <c r="Z323" s="118"/>
      <c r="AA323" s="118"/>
      <c r="AB323" s="118"/>
      <c r="AC323" s="118"/>
      <c r="AD323" s="118"/>
      <c r="AE323" s="118"/>
      <c r="AF323" s="118"/>
      <c r="AG323" s="118"/>
      <c r="AH323" s="118"/>
      <c r="AI323" s="118"/>
      <c r="AJ323" s="118"/>
      <c r="AK323" s="118"/>
      <c r="AL323" s="118"/>
      <c r="AM323" s="118"/>
      <c r="AN323" s="118"/>
      <c r="AO323" s="118"/>
      <c r="AP323" s="118"/>
      <c r="AQ323" s="118"/>
      <c r="AR323" s="118"/>
      <c r="AS323" s="118"/>
      <c r="AT323" s="118"/>
      <c r="AU323" s="118"/>
      <c r="AV323" s="118"/>
      <c r="AW323" s="118"/>
      <c r="AX323" s="118"/>
      <c r="AY323" s="118"/>
      <c r="AZ323" s="118"/>
    </row>
    <row r="324" spans="1:52">
      <c r="A324" s="5" t="s">
        <v>328</v>
      </c>
      <c r="B324" s="7">
        <v>5915236</v>
      </c>
      <c r="C324" s="8" t="s">
        <v>388</v>
      </c>
      <c r="D324" s="9" t="s">
        <v>14</v>
      </c>
      <c r="E324" s="9" t="s">
        <v>14</v>
      </c>
      <c r="F324" s="10">
        <v>1.9837962962962963E-2</v>
      </c>
      <c r="G324" s="12"/>
      <c r="H324" s="117"/>
      <c r="I324" s="117"/>
      <c r="J324" s="118"/>
      <c r="K324" s="118"/>
      <c r="L324" s="118"/>
      <c r="M324" s="118"/>
      <c r="N324" s="118"/>
      <c r="O324" s="118"/>
      <c r="P324" s="118"/>
      <c r="Q324" s="118"/>
      <c r="R324" s="118"/>
      <c r="S324" s="118"/>
      <c r="T324" s="118"/>
      <c r="U324" s="118"/>
      <c r="V324" s="118"/>
      <c r="W324" s="118"/>
      <c r="X324" s="118"/>
      <c r="Y324" s="118"/>
      <c r="Z324" s="118"/>
      <c r="AA324" s="118"/>
      <c r="AB324" s="118"/>
      <c r="AC324" s="118"/>
      <c r="AD324" s="118"/>
      <c r="AE324" s="118"/>
      <c r="AF324" s="118"/>
      <c r="AG324" s="118"/>
      <c r="AH324" s="118"/>
      <c r="AI324" s="118"/>
      <c r="AJ324" s="118"/>
      <c r="AK324" s="118"/>
      <c r="AL324" s="118"/>
      <c r="AM324" s="118"/>
      <c r="AN324" s="118"/>
      <c r="AO324" s="118"/>
      <c r="AP324" s="118"/>
      <c r="AQ324" s="118"/>
      <c r="AR324" s="118"/>
      <c r="AS324" s="118"/>
      <c r="AT324" s="118"/>
      <c r="AU324" s="118"/>
      <c r="AV324" s="118"/>
      <c r="AW324" s="118"/>
      <c r="AX324" s="118"/>
      <c r="AY324" s="118"/>
      <c r="AZ324" s="118"/>
    </row>
    <row r="325" spans="1:52">
      <c r="A325" s="5" t="s">
        <v>328</v>
      </c>
      <c r="B325" s="7">
        <v>2445107</v>
      </c>
      <c r="C325" s="8" t="s">
        <v>389</v>
      </c>
      <c r="D325" s="9" t="s">
        <v>14</v>
      </c>
      <c r="E325" s="9" t="s">
        <v>14</v>
      </c>
      <c r="F325" s="10">
        <v>5.3449074074074072E-2</v>
      </c>
      <c r="G325" s="12"/>
      <c r="H325" s="117"/>
      <c r="I325" s="117"/>
      <c r="J325" s="118"/>
      <c r="K325" s="118"/>
      <c r="L325" s="118"/>
      <c r="M325" s="118"/>
      <c r="N325" s="118"/>
      <c r="O325" s="118"/>
      <c r="P325" s="118"/>
      <c r="Q325" s="118"/>
      <c r="R325" s="118"/>
      <c r="S325" s="118"/>
      <c r="T325" s="118"/>
      <c r="U325" s="118"/>
      <c r="V325" s="118"/>
      <c r="W325" s="118"/>
      <c r="X325" s="118"/>
      <c r="Y325" s="118"/>
      <c r="Z325" s="118"/>
      <c r="AA325" s="118"/>
      <c r="AB325" s="118"/>
      <c r="AC325" s="118"/>
      <c r="AD325" s="118"/>
      <c r="AE325" s="118"/>
      <c r="AF325" s="118"/>
      <c r="AG325" s="118"/>
      <c r="AH325" s="118"/>
      <c r="AI325" s="118"/>
      <c r="AJ325" s="118"/>
      <c r="AK325" s="118"/>
      <c r="AL325" s="118"/>
      <c r="AM325" s="118"/>
      <c r="AN325" s="118"/>
      <c r="AO325" s="118"/>
      <c r="AP325" s="118"/>
      <c r="AQ325" s="118"/>
      <c r="AR325" s="118"/>
      <c r="AS325" s="118"/>
      <c r="AT325" s="118"/>
      <c r="AU325" s="118"/>
      <c r="AV325" s="118"/>
      <c r="AW325" s="118"/>
      <c r="AX325" s="118"/>
      <c r="AY325" s="118"/>
      <c r="AZ325" s="118"/>
    </row>
    <row r="326" spans="1:52">
      <c r="A326" s="5" t="s">
        <v>328</v>
      </c>
      <c r="B326" s="7">
        <v>3886258</v>
      </c>
      <c r="C326" s="8" t="s">
        <v>390</v>
      </c>
      <c r="D326" s="9" t="s">
        <v>14</v>
      </c>
      <c r="E326" s="9" t="s">
        <v>14</v>
      </c>
      <c r="F326" s="10">
        <v>3.1944444444444442E-2</v>
      </c>
      <c r="G326" s="12"/>
      <c r="H326" s="117"/>
      <c r="I326" s="117"/>
      <c r="J326" s="118"/>
      <c r="K326" s="118"/>
      <c r="L326" s="118"/>
      <c r="M326" s="118"/>
      <c r="N326" s="118"/>
      <c r="O326" s="118"/>
      <c r="P326" s="118"/>
      <c r="Q326" s="118"/>
      <c r="R326" s="118"/>
      <c r="S326" s="118"/>
      <c r="T326" s="118"/>
      <c r="U326" s="118"/>
      <c r="V326" s="118"/>
      <c r="W326" s="118"/>
      <c r="X326" s="118"/>
      <c r="Y326" s="118"/>
      <c r="Z326" s="118"/>
      <c r="AA326" s="118"/>
      <c r="AB326" s="118"/>
      <c r="AC326" s="118"/>
      <c r="AD326" s="118"/>
      <c r="AE326" s="118"/>
      <c r="AF326" s="118"/>
      <c r="AG326" s="118"/>
      <c r="AH326" s="118"/>
      <c r="AI326" s="118"/>
      <c r="AJ326" s="118"/>
      <c r="AK326" s="118"/>
      <c r="AL326" s="118"/>
      <c r="AM326" s="118"/>
      <c r="AN326" s="118"/>
      <c r="AO326" s="118"/>
      <c r="AP326" s="118"/>
      <c r="AQ326" s="118"/>
      <c r="AR326" s="118"/>
      <c r="AS326" s="118"/>
      <c r="AT326" s="118"/>
      <c r="AU326" s="118"/>
      <c r="AV326" s="118"/>
      <c r="AW326" s="118"/>
      <c r="AX326" s="118"/>
      <c r="AY326" s="118"/>
      <c r="AZ326" s="118"/>
    </row>
    <row r="327" spans="1:52">
      <c r="A327" s="5" t="s">
        <v>328</v>
      </c>
      <c r="B327" s="7">
        <v>4403488</v>
      </c>
      <c r="C327" s="8" t="s">
        <v>391</v>
      </c>
      <c r="D327" s="9" t="s">
        <v>37</v>
      </c>
      <c r="E327" s="9" t="s">
        <v>14</v>
      </c>
      <c r="F327" s="10">
        <v>2.8287037037037038E-2</v>
      </c>
      <c r="G327" s="12"/>
      <c r="H327" s="117"/>
      <c r="I327" s="117"/>
      <c r="J327" s="118"/>
      <c r="K327" s="118"/>
      <c r="L327" s="118"/>
      <c r="M327" s="118"/>
      <c r="N327" s="118"/>
      <c r="O327" s="118"/>
      <c r="P327" s="118"/>
      <c r="Q327" s="118"/>
      <c r="R327" s="118"/>
      <c r="S327" s="118"/>
      <c r="T327" s="118"/>
      <c r="U327" s="118"/>
      <c r="V327" s="118"/>
      <c r="W327" s="118"/>
      <c r="X327" s="118"/>
      <c r="Y327" s="118"/>
      <c r="Z327" s="118"/>
      <c r="AA327" s="118"/>
      <c r="AB327" s="118"/>
      <c r="AC327" s="118"/>
      <c r="AD327" s="118"/>
      <c r="AE327" s="118"/>
      <c r="AF327" s="118"/>
      <c r="AG327" s="118"/>
      <c r="AH327" s="118"/>
      <c r="AI327" s="118"/>
      <c r="AJ327" s="118"/>
      <c r="AK327" s="118"/>
      <c r="AL327" s="118"/>
      <c r="AM327" s="118"/>
      <c r="AN327" s="118"/>
      <c r="AO327" s="118"/>
      <c r="AP327" s="118"/>
      <c r="AQ327" s="118"/>
      <c r="AR327" s="118"/>
      <c r="AS327" s="118"/>
      <c r="AT327" s="118"/>
      <c r="AU327" s="118"/>
      <c r="AV327" s="118"/>
      <c r="AW327" s="118"/>
      <c r="AX327" s="118"/>
      <c r="AY327" s="118"/>
      <c r="AZ327" s="118"/>
    </row>
    <row r="328" spans="1:52">
      <c r="A328" s="5" t="s">
        <v>328</v>
      </c>
      <c r="B328" s="7">
        <v>4457426</v>
      </c>
      <c r="C328" s="8" t="s">
        <v>392</v>
      </c>
      <c r="D328" s="9" t="s">
        <v>37</v>
      </c>
      <c r="E328" s="9" t="s">
        <v>14</v>
      </c>
      <c r="F328" s="10">
        <v>2.9930555555555554E-2</v>
      </c>
      <c r="G328" s="12"/>
      <c r="H328" s="117"/>
      <c r="I328" s="117"/>
      <c r="J328" s="118"/>
      <c r="K328" s="118"/>
      <c r="L328" s="118"/>
      <c r="M328" s="118"/>
      <c r="N328" s="118"/>
      <c r="O328" s="118"/>
      <c r="P328" s="118"/>
      <c r="Q328" s="118"/>
      <c r="R328" s="118"/>
      <c r="S328" s="118"/>
      <c r="T328" s="118"/>
      <c r="U328" s="118"/>
      <c r="V328" s="118"/>
      <c r="W328" s="118"/>
      <c r="X328" s="118"/>
      <c r="Y328" s="118"/>
      <c r="Z328" s="118"/>
      <c r="AA328" s="118"/>
      <c r="AB328" s="118"/>
      <c r="AC328" s="118"/>
      <c r="AD328" s="118"/>
      <c r="AE328" s="118"/>
      <c r="AF328" s="118"/>
      <c r="AG328" s="118"/>
      <c r="AH328" s="118"/>
      <c r="AI328" s="118"/>
      <c r="AJ328" s="118"/>
      <c r="AK328" s="118"/>
      <c r="AL328" s="118"/>
      <c r="AM328" s="118"/>
      <c r="AN328" s="118"/>
      <c r="AO328" s="118"/>
      <c r="AP328" s="118"/>
      <c r="AQ328" s="118"/>
      <c r="AR328" s="118"/>
      <c r="AS328" s="118"/>
      <c r="AT328" s="118"/>
      <c r="AU328" s="118"/>
      <c r="AV328" s="118"/>
      <c r="AW328" s="118"/>
      <c r="AX328" s="118"/>
      <c r="AY328" s="118"/>
      <c r="AZ328" s="118"/>
    </row>
    <row r="329" spans="1:52">
      <c r="A329" s="5" t="s">
        <v>328</v>
      </c>
      <c r="B329" s="7">
        <v>4482145</v>
      </c>
      <c r="C329" s="8" t="s">
        <v>393</v>
      </c>
      <c r="D329" s="9" t="s">
        <v>37</v>
      </c>
      <c r="E329" s="9" t="s">
        <v>14</v>
      </c>
      <c r="F329" s="10">
        <v>4.9398148148148149E-2</v>
      </c>
      <c r="G329" s="12"/>
      <c r="H329" s="117"/>
      <c r="I329" s="117"/>
      <c r="J329" s="118"/>
      <c r="K329" s="118"/>
      <c r="L329" s="118"/>
      <c r="M329" s="118"/>
      <c r="N329" s="118"/>
      <c r="O329" s="118"/>
      <c r="P329" s="118"/>
      <c r="Q329" s="118"/>
      <c r="R329" s="118"/>
      <c r="S329" s="118"/>
      <c r="T329" s="118"/>
      <c r="U329" s="118"/>
      <c r="V329" s="118"/>
      <c r="W329" s="118"/>
      <c r="X329" s="118"/>
      <c r="Y329" s="118"/>
      <c r="Z329" s="118"/>
      <c r="AA329" s="118"/>
      <c r="AB329" s="118"/>
      <c r="AC329" s="118"/>
      <c r="AD329" s="118"/>
      <c r="AE329" s="118"/>
      <c r="AF329" s="118"/>
      <c r="AG329" s="118"/>
      <c r="AH329" s="118"/>
      <c r="AI329" s="118"/>
      <c r="AJ329" s="118"/>
      <c r="AK329" s="118"/>
      <c r="AL329" s="118"/>
      <c r="AM329" s="118"/>
      <c r="AN329" s="118"/>
      <c r="AO329" s="118"/>
      <c r="AP329" s="118"/>
      <c r="AQ329" s="118"/>
      <c r="AR329" s="118"/>
      <c r="AS329" s="118"/>
      <c r="AT329" s="118"/>
      <c r="AU329" s="118"/>
      <c r="AV329" s="118"/>
      <c r="AW329" s="118"/>
      <c r="AX329" s="118"/>
      <c r="AY329" s="118"/>
      <c r="AZ329" s="118"/>
    </row>
    <row r="330" spans="1:52">
      <c r="A330" s="5" t="s">
        <v>328</v>
      </c>
      <c r="B330" s="7">
        <v>4467957</v>
      </c>
      <c r="C330" s="8" t="s">
        <v>394</v>
      </c>
      <c r="D330" s="9" t="s">
        <v>37</v>
      </c>
      <c r="E330" s="9" t="s">
        <v>14</v>
      </c>
      <c r="F330" s="10">
        <v>4.1238425925925928E-2</v>
      </c>
      <c r="G330" s="12"/>
      <c r="H330" s="117"/>
      <c r="I330" s="117"/>
      <c r="J330" s="118"/>
      <c r="K330" s="118"/>
      <c r="L330" s="118"/>
      <c r="M330" s="118"/>
      <c r="N330" s="118"/>
      <c r="O330" s="118"/>
      <c r="P330" s="118"/>
      <c r="Q330" s="118"/>
      <c r="R330" s="118"/>
      <c r="S330" s="118"/>
      <c r="T330" s="118"/>
      <c r="U330" s="118"/>
      <c r="V330" s="118"/>
      <c r="W330" s="118"/>
      <c r="X330" s="118"/>
      <c r="Y330" s="118"/>
      <c r="Z330" s="118"/>
      <c r="AA330" s="118"/>
      <c r="AB330" s="118"/>
      <c r="AC330" s="118"/>
      <c r="AD330" s="118"/>
      <c r="AE330" s="118"/>
      <c r="AF330" s="118"/>
      <c r="AG330" s="118"/>
      <c r="AH330" s="118"/>
      <c r="AI330" s="118"/>
      <c r="AJ330" s="118"/>
      <c r="AK330" s="118"/>
      <c r="AL330" s="118"/>
      <c r="AM330" s="118"/>
      <c r="AN330" s="118"/>
      <c r="AO330" s="118"/>
      <c r="AP330" s="118"/>
      <c r="AQ330" s="118"/>
      <c r="AR330" s="118"/>
      <c r="AS330" s="118"/>
      <c r="AT330" s="118"/>
      <c r="AU330" s="118"/>
      <c r="AV330" s="118"/>
      <c r="AW330" s="118"/>
      <c r="AX330" s="118"/>
      <c r="AY330" s="118"/>
      <c r="AZ330" s="118"/>
    </row>
    <row r="331" spans="1:52">
      <c r="A331" s="5" t="s">
        <v>328</v>
      </c>
      <c r="B331" s="7">
        <v>3862000</v>
      </c>
      <c r="C331" s="8" t="s">
        <v>395</v>
      </c>
      <c r="D331" s="9" t="s">
        <v>14</v>
      </c>
      <c r="E331" s="9" t="s">
        <v>52</v>
      </c>
      <c r="F331" s="10">
        <v>4.583333333333333E-2</v>
      </c>
      <c r="G331" s="12"/>
      <c r="H331" s="117"/>
      <c r="I331" s="117"/>
      <c r="J331" s="118"/>
      <c r="K331" s="118"/>
      <c r="L331" s="118"/>
      <c r="M331" s="118"/>
      <c r="N331" s="118"/>
      <c r="O331" s="118"/>
      <c r="P331" s="118"/>
      <c r="Q331" s="118"/>
      <c r="R331" s="118"/>
      <c r="S331" s="118"/>
      <c r="T331" s="118"/>
      <c r="U331" s="118"/>
      <c r="V331" s="118"/>
      <c r="W331" s="118"/>
      <c r="X331" s="118"/>
      <c r="Y331" s="118"/>
      <c r="Z331" s="118"/>
      <c r="AA331" s="118"/>
      <c r="AB331" s="118"/>
      <c r="AC331" s="118"/>
      <c r="AD331" s="118"/>
      <c r="AE331" s="118"/>
      <c r="AF331" s="118"/>
      <c r="AG331" s="118"/>
      <c r="AH331" s="118"/>
      <c r="AI331" s="118"/>
      <c r="AJ331" s="118"/>
      <c r="AK331" s="118"/>
      <c r="AL331" s="118"/>
      <c r="AM331" s="118"/>
      <c r="AN331" s="118"/>
      <c r="AO331" s="118"/>
      <c r="AP331" s="118"/>
      <c r="AQ331" s="118"/>
      <c r="AR331" s="118"/>
      <c r="AS331" s="118"/>
      <c r="AT331" s="118"/>
      <c r="AU331" s="118"/>
      <c r="AV331" s="118"/>
      <c r="AW331" s="118"/>
      <c r="AX331" s="118"/>
      <c r="AY331" s="118"/>
      <c r="AZ331" s="118"/>
    </row>
    <row r="332" spans="1:52">
      <c r="A332" s="5" t="s">
        <v>328</v>
      </c>
      <c r="B332" s="7">
        <v>3861000</v>
      </c>
      <c r="C332" s="8" t="s">
        <v>396</v>
      </c>
      <c r="D332" s="9" t="s">
        <v>14</v>
      </c>
      <c r="E332" s="9" t="s">
        <v>52</v>
      </c>
      <c r="F332" s="10">
        <v>3.6134259259259262E-2</v>
      </c>
      <c r="G332" s="12"/>
      <c r="H332" s="117"/>
      <c r="I332" s="117"/>
      <c r="J332" s="118"/>
      <c r="K332" s="118"/>
      <c r="L332" s="118"/>
      <c r="M332" s="118"/>
      <c r="N332" s="118"/>
      <c r="O332" s="118"/>
      <c r="P332" s="118"/>
      <c r="Q332" s="118"/>
      <c r="R332" s="118"/>
      <c r="S332" s="118"/>
      <c r="T332" s="118"/>
      <c r="U332" s="118"/>
      <c r="V332" s="118"/>
      <c r="W332" s="118"/>
      <c r="X332" s="118"/>
      <c r="Y332" s="118"/>
      <c r="Z332" s="118"/>
      <c r="AA332" s="118"/>
      <c r="AB332" s="118"/>
      <c r="AC332" s="118"/>
      <c r="AD332" s="118"/>
      <c r="AE332" s="118"/>
      <c r="AF332" s="118"/>
      <c r="AG332" s="118"/>
      <c r="AH332" s="118"/>
      <c r="AI332" s="118"/>
      <c r="AJ332" s="118"/>
      <c r="AK332" s="118"/>
      <c r="AL332" s="118"/>
      <c r="AM332" s="118"/>
      <c r="AN332" s="118"/>
      <c r="AO332" s="118"/>
      <c r="AP332" s="118"/>
      <c r="AQ332" s="118"/>
      <c r="AR332" s="118"/>
      <c r="AS332" s="118"/>
      <c r="AT332" s="118"/>
      <c r="AU332" s="118"/>
      <c r="AV332" s="118"/>
      <c r="AW332" s="118"/>
      <c r="AX332" s="118"/>
      <c r="AY332" s="118"/>
      <c r="AZ332" s="118"/>
    </row>
    <row r="333" spans="1:52">
      <c r="A333" s="5" t="s">
        <v>328</v>
      </c>
      <c r="B333" s="7">
        <v>4302103</v>
      </c>
      <c r="C333" s="8" t="s">
        <v>397</v>
      </c>
      <c r="D333" s="9" t="s">
        <v>14</v>
      </c>
      <c r="E333" s="9" t="s">
        <v>52</v>
      </c>
      <c r="F333" s="10">
        <v>2.537037037037037E-2</v>
      </c>
      <c r="G333" s="12"/>
      <c r="H333" s="117"/>
      <c r="I333" s="117"/>
      <c r="J333" s="118"/>
      <c r="K333" s="118"/>
      <c r="L333" s="118"/>
      <c r="M333" s="118"/>
      <c r="N333" s="118"/>
      <c r="O333" s="118"/>
      <c r="P333" s="118"/>
      <c r="Q333" s="118"/>
      <c r="R333" s="118"/>
      <c r="S333" s="118"/>
      <c r="T333" s="118"/>
      <c r="U333" s="118"/>
      <c r="V333" s="118"/>
      <c r="W333" s="118"/>
      <c r="X333" s="118"/>
      <c r="Y333" s="118"/>
      <c r="Z333" s="118"/>
      <c r="AA333" s="118"/>
      <c r="AB333" s="118"/>
      <c r="AC333" s="118"/>
      <c r="AD333" s="118"/>
      <c r="AE333" s="118"/>
      <c r="AF333" s="118"/>
      <c r="AG333" s="118"/>
      <c r="AH333" s="118"/>
      <c r="AI333" s="118"/>
      <c r="AJ333" s="118"/>
      <c r="AK333" s="118"/>
      <c r="AL333" s="118"/>
      <c r="AM333" s="118"/>
      <c r="AN333" s="118"/>
      <c r="AO333" s="118"/>
      <c r="AP333" s="118"/>
      <c r="AQ333" s="118"/>
      <c r="AR333" s="118"/>
      <c r="AS333" s="118"/>
      <c r="AT333" s="118"/>
      <c r="AU333" s="118"/>
      <c r="AV333" s="118"/>
      <c r="AW333" s="118"/>
      <c r="AX333" s="118"/>
      <c r="AY333" s="118"/>
      <c r="AZ333" s="118"/>
    </row>
    <row r="334" spans="1:52">
      <c r="A334" s="5" t="s">
        <v>328</v>
      </c>
      <c r="B334" s="7">
        <v>2485175</v>
      </c>
      <c r="C334" s="8" t="s">
        <v>398</v>
      </c>
      <c r="D334" s="9" t="s">
        <v>14</v>
      </c>
      <c r="E334" s="9" t="s">
        <v>52</v>
      </c>
      <c r="F334" s="10">
        <v>3.0729166666666665E-2</v>
      </c>
      <c r="G334" s="12"/>
      <c r="H334" s="117"/>
      <c r="I334" s="117"/>
      <c r="J334" s="118"/>
      <c r="K334" s="118"/>
      <c r="L334" s="118"/>
      <c r="M334" s="118"/>
      <c r="N334" s="118"/>
      <c r="O334" s="118"/>
      <c r="P334" s="118"/>
      <c r="Q334" s="118"/>
      <c r="R334" s="118"/>
      <c r="S334" s="118"/>
      <c r="T334" s="118"/>
      <c r="U334" s="118"/>
      <c r="V334" s="118"/>
      <c r="W334" s="118"/>
      <c r="X334" s="118"/>
      <c r="Y334" s="118"/>
      <c r="Z334" s="118"/>
      <c r="AA334" s="118"/>
      <c r="AB334" s="118"/>
      <c r="AC334" s="118"/>
      <c r="AD334" s="118"/>
      <c r="AE334" s="118"/>
      <c r="AF334" s="118"/>
      <c r="AG334" s="118"/>
      <c r="AH334" s="118"/>
      <c r="AI334" s="118"/>
      <c r="AJ334" s="118"/>
      <c r="AK334" s="118"/>
      <c r="AL334" s="118"/>
      <c r="AM334" s="118"/>
      <c r="AN334" s="118"/>
      <c r="AO334" s="118"/>
      <c r="AP334" s="118"/>
      <c r="AQ334" s="118"/>
      <c r="AR334" s="118"/>
      <c r="AS334" s="118"/>
      <c r="AT334" s="118"/>
      <c r="AU334" s="118"/>
      <c r="AV334" s="118"/>
      <c r="AW334" s="118"/>
      <c r="AX334" s="118"/>
      <c r="AY334" s="118"/>
      <c r="AZ334" s="118"/>
    </row>
    <row r="335" spans="1:52">
      <c r="A335" s="5" t="s">
        <v>328</v>
      </c>
      <c r="B335" s="7">
        <v>2457006</v>
      </c>
      <c r="C335" s="8" t="s">
        <v>399</v>
      </c>
      <c r="D335" s="9" t="s">
        <v>14</v>
      </c>
      <c r="E335" s="9" t="s">
        <v>52</v>
      </c>
      <c r="F335" s="10">
        <v>2.3020833333333334E-2</v>
      </c>
      <c r="G335" s="12"/>
      <c r="H335" s="117"/>
      <c r="I335" s="117"/>
      <c r="J335" s="118"/>
      <c r="K335" s="118"/>
      <c r="L335" s="118"/>
      <c r="M335" s="118"/>
      <c r="N335" s="118"/>
      <c r="O335" s="118"/>
      <c r="P335" s="118"/>
      <c r="Q335" s="118"/>
      <c r="R335" s="118"/>
      <c r="S335" s="118"/>
      <c r="T335" s="118"/>
      <c r="U335" s="118"/>
      <c r="V335" s="118"/>
      <c r="W335" s="118"/>
      <c r="X335" s="118"/>
      <c r="Y335" s="118"/>
      <c r="Z335" s="118"/>
      <c r="AA335" s="118"/>
      <c r="AB335" s="118"/>
      <c r="AC335" s="118"/>
      <c r="AD335" s="118"/>
      <c r="AE335" s="118"/>
      <c r="AF335" s="118"/>
      <c r="AG335" s="118"/>
      <c r="AH335" s="118"/>
      <c r="AI335" s="118"/>
      <c r="AJ335" s="118"/>
      <c r="AK335" s="118"/>
      <c r="AL335" s="118"/>
      <c r="AM335" s="118"/>
      <c r="AN335" s="118"/>
      <c r="AO335" s="118"/>
      <c r="AP335" s="118"/>
      <c r="AQ335" s="118"/>
      <c r="AR335" s="118"/>
      <c r="AS335" s="118"/>
      <c r="AT335" s="118"/>
      <c r="AU335" s="118"/>
      <c r="AV335" s="118"/>
      <c r="AW335" s="118"/>
      <c r="AX335" s="118"/>
      <c r="AY335" s="118"/>
      <c r="AZ335" s="118"/>
    </row>
    <row r="336" spans="1:52">
      <c r="A336" s="5" t="s">
        <v>328</v>
      </c>
      <c r="B336" s="7">
        <v>3013252</v>
      </c>
      <c r="C336" s="8" t="s">
        <v>400</v>
      </c>
      <c r="D336" s="9" t="s">
        <v>14</v>
      </c>
      <c r="E336" s="9" t="s">
        <v>52</v>
      </c>
      <c r="F336" s="10">
        <v>2.4097222222222221E-2</v>
      </c>
      <c r="G336" s="12"/>
      <c r="H336" s="117"/>
      <c r="I336" s="117"/>
      <c r="J336" s="118"/>
      <c r="K336" s="118"/>
      <c r="L336" s="118"/>
      <c r="M336" s="118"/>
      <c r="N336" s="118"/>
      <c r="O336" s="118"/>
      <c r="P336" s="118"/>
      <c r="Q336" s="118"/>
      <c r="R336" s="118"/>
      <c r="S336" s="118"/>
      <c r="T336" s="118"/>
      <c r="U336" s="118"/>
      <c r="V336" s="118"/>
      <c r="W336" s="118"/>
      <c r="X336" s="118"/>
      <c r="Y336" s="118"/>
      <c r="Z336" s="118"/>
      <c r="AA336" s="118"/>
      <c r="AB336" s="118"/>
      <c r="AC336" s="118"/>
      <c r="AD336" s="118"/>
      <c r="AE336" s="118"/>
      <c r="AF336" s="118"/>
      <c r="AG336" s="118"/>
      <c r="AH336" s="118"/>
      <c r="AI336" s="118"/>
      <c r="AJ336" s="118"/>
      <c r="AK336" s="118"/>
      <c r="AL336" s="118"/>
      <c r="AM336" s="118"/>
      <c r="AN336" s="118"/>
      <c r="AO336" s="118"/>
      <c r="AP336" s="118"/>
      <c r="AQ336" s="118"/>
      <c r="AR336" s="118"/>
      <c r="AS336" s="118"/>
      <c r="AT336" s="118"/>
      <c r="AU336" s="118"/>
      <c r="AV336" s="118"/>
      <c r="AW336" s="118"/>
      <c r="AX336" s="118"/>
      <c r="AY336" s="118"/>
      <c r="AZ336" s="118"/>
    </row>
    <row r="337" spans="1:52">
      <c r="A337" s="5" t="s">
        <v>328</v>
      </c>
      <c r="B337" s="7">
        <v>3885000</v>
      </c>
      <c r="C337" s="8" t="s">
        <v>401</v>
      </c>
      <c r="D337" s="9" t="s">
        <v>14</v>
      </c>
      <c r="E337" s="9" t="s">
        <v>52</v>
      </c>
      <c r="F337" s="10">
        <v>3.6944444444444446E-2</v>
      </c>
      <c r="G337" s="12"/>
      <c r="H337" s="117"/>
      <c r="I337" s="117"/>
      <c r="J337" s="118"/>
      <c r="K337" s="118"/>
      <c r="L337" s="118"/>
      <c r="M337" s="118"/>
      <c r="N337" s="118"/>
      <c r="O337" s="118"/>
      <c r="P337" s="118"/>
      <c r="Q337" s="118"/>
      <c r="R337" s="118"/>
      <c r="S337" s="118"/>
      <c r="T337" s="118"/>
      <c r="U337" s="118"/>
      <c r="V337" s="118"/>
      <c r="W337" s="118"/>
      <c r="X337" s="118"/>
      <c r="Y337" s="118"/>
      <c r="Z337" s="118"/>
      <c r="AA337" s="118"/>
      <c r="AB337" s="118"/>
      <c r="AC337" s="118"/>
      <c r="AD337" s="118"/>
      <c r="AE337" s="118"/>
      <c r="AF337" s="118"/>
      <c r="AG337" s="118"/>
      <c r="AH337" s="118"/>
      <c r="AI337" s="118"/>
      <c r="AJ337" s="118"/>
      <c r="AK337" s="118"/>
      <c r="AL337" s="118"/>
      <c r="AM337" s="118"/>
      <c r="AN337" s="118"/>
      <c r="AO337" s="118"/>
      <c r="AP337" s="118"/>
      <c r="AQ337" s="118"/>
      <c r="AR337" s="118"/>
      <c r="AS337" s="118"/>
      <c r="AT337" s="118"/>
      <c r="AU337" s="118"/>
      <c r="AV337" s="118"/>
      <c r="AW337" s="118"/>
      <c r="AX337" s="118"/>
      <c r="AY337" s="118"/>
      <c r="AZ337" s="118"/>
    </row>
    <row r="338" spans="1:52">
      <c r="A338" s="5" t="s">
        <v>328</v>
      </c>
      <c r="B338" s="7">
        <v>3022208</v>
      </c>
      <c r="C338" s="120" t="s">
        <v>402</v>
      </c>
      <c r="D338" s="9" t="s">
        <v>14</v>
      </c>
      <c r="E338" s="9" t="s">
        <v>52</v>
      </c>
      <c r="F338" s="10">
        <v>4.3599537037037034E-2</v>
      </c>
      <c r="G338" s="12"/>
      <c r="H338" s="117"/>
      <c r="I338" s="117"/>
      <c r="J338" s="118"/>
      <c r="K338" s="118"/>
      <c r="L338" s="118"/>
      <c r="M338" s="118"/>
      <c r="N338" s="118"/>
      <c r="O338" s="118"/>
      <c r="P338" s="118"/>
      <c r="Q338" s="118"/>
      <c r="R338" s="118"/>
      <c r="S338" s="118"/>
      <c r="T338" s="118"/>
      <c r="U338" s="118"/>
      <c r="V338" s="118"/>
      <c r="W338" s="118"/>
      <c r="X338" s="118"/>
      <c r="Y338" s="118"/>
      <c r="Z338" s="118"/>
      <c r="AA338" s="118"/>
      <c r="AB338" s="118"/>
      <c r="AC338" s="118"/>
      <c r="AD338" s="118"/>
      <c r="AE338" s="118"/>
      <c r="AF338" s="118"/>
      <c r="AG338" s="118"/>
      <c r="AH338" s="118"/>
      <c r="AI338" s="118"/>
      <c r="AJ338" s="118"/>
      <c r="AK338" s="118"/>
      <c r="AL338" s="118"/>
      <c r="AM338" s="118"/>
      <c r="AN338" s="118"/>
      <c r="AO338" s="118"/>
      <c r="AP338" s="118"/>
      <c r="AQ338" s="118"/>
      <c r="AR338" s="118"/>
      <c r="AS338" s="118"/>
      <c r="AT338" s="118"/>
      <c r="AU338" s="118"/>
      <c r="AV338" s="118"/>
      <c r="AW338" s="118"/>
      <c r="AX338" s="118"/>
      <c r="AY338" s="118"/>
      <c r="AZ338" s="118"/>
    </row>
    <row r="339" spans="1:52">
      <c r="A339" s="5" t="s">
        <v>328</v>
      </c>
      <c r="B339" s="7">
        <v>3094380</v>
      </c>
      <c r="C339" s="8" t="s">
        <v>403</v>
      </c>
      <c r="D339" s="9" t="s">
        <v>14</v>
      </c>
      <c r="E339" s="9" t="s">
        <v>52</v>
      </c>
      <c r="F339" s="10">
        <v>0.10501157407407408</v>
      </c>
      <c r="G339" s="12"/>
      <c r="H339" s="117"/>
      <c r="I339" s="117"/>
      <c r="J339" s="118"/>
      <c r="K339" s="118"/>
      <c r="L339" s="118"/>
      <c r="M339" s="118"/>
      <c r="N339" s="118"/>
      <c r="O339" s="118"/>
      <c r="P339" s="118"/>
      <c r="Q339" s="118"/>
      <c r="R339" s="118"/>
      <c r="S339" s="118"/>
      <c r="T339" s="118"/>
      <c r="U339" s="118"/>
      <c r="V339" s="118"/>
      <c r="W339" s="118"/>
      <c r="X339" s="118"/>
      <c r="Y339" s="118"/>
      <c r="Z339" s="118"/>
      <c r="AA339" s="118"/>
      <c r="AB339" s="118"/>
      <c r="AC339" s="118"/>
      <c r="AD339" s="118"/>
      <c r="AE339" s="118"/>
      <c r="AF339" s="118"/>
      <c r="AG339" s="118"/>
      <c r="AH339" s="118"/>
      <c r="AI339" s="118"/>
      <c r="AJ339" s="118"/>
      <c r="AK339" s="118"/>
      <c r="AL339" s="118"/>
      <c r="AM339" s="118"/>
      <c r="AN339" s="118"/>
      <c r="AO339" s="118"/>
      <c r="AP339" s="118"/>
      <c r="AQ339" s="118"/>
      <c r="AR339" s="118"/>
      <c r="AS339" s="118"/>
      <c r="AT339" s="118"/>
      <c r="AU339" s="118"/>
      <c r="AV339" s="118"/>
      <c r="AW339" s="118"/>
      <c r="AX339" s="118"/>
      <c r="AY339" s="118"/>
      <c r="AZ339" s="118"/>
    </row>
    <row r="340" spans="1:52">
      <c r="A340" s="5" t="s">
        <v>328</v>
      </c>
      <c r="B340" s="7">
        <v>2450115</v>
      </c>
      <c r="C340" s="8" t="s">
        <v>404</v>
      </c>
      <c r="D340" s="9" t="s">
        <v>14</v>
      </c>
      <c r="E340" s="9" t="s">
        <v>52</v>
      </c>
      <c r="F340" s="10">
        <v>2.8229166666666666E-2</v>
      </c>
      <c r="G340" s="12"/>
      <c r="H340" s="117"/>
      <c r="I340" s="117"/>
      <c r="J340" s="118"/>
      <c r="K340" s="118"/>
      <c r="L340" s="118"/>
      <c r="M340" s="118"/>
      <c r="N340" s="118"/>
      <c r="O340" s="118"/>
      <c r="P340" s="118"/>
      <c r="Q340" s="118"/>
      <c r="R340" s="118"/>
      <c r="S340" s="118"/>
      <c r="T340" s="118"/>
      <c r="U340" s="118"/>
      <c r="V340" s="118"/>
      <c r="W340" s="118"/>
      <c r="X340" s="118"/>
      <c r="Y340" s="118"/>
      <c r="Z340" s="118"/>
      <c r="AA340" s="118"/>
      <c r="AB340" s="118"/>
      <c r="AC340" s="118"/>
      <c r="AD340" s="118"/>
      <c r="AE340" s="118"/>
      <c r="AF340" s="118"/>
      <c r="AG340" s="118"/>
      <c r="AH340" s="118"/>
      <c r="AI340" s="118"/>
      <c r="AJ340" s="118"/>
      <c r="AK340" s="118"/>
      <c r="AL340" s="118"/>
      <c r="AM340" s="118"/>
      <c r="AN340" s="118"/>
      <c r="AO340" s="118"/>
      <c r="AP340" s="118"/>
      <c r="AQ340" s="118"/>
      <c r="AR340" s="118"/>
      <c r="AS340" s="118"/>
      <c r="AT340" s="118"/>
      <c r="AU340" s="118"/>
      <c r="AV340" s="118"/>
      <c r="AW340" s="118"/>
      <c r="AX340" s="118"/>
      <c r="AY340" s="118"/>
      <c r="AZ340" s="118"/>
    </row>
    <row r="341" spans="1:52">
      <c r="A341" s="5" t="s">
        <v>328</v>
      </c>
      <c r="B341" s="7">
        <v>2472002</v>
      </c>
      <c r="C341" s="8" t="s">
        <v>405</v>
      </c>
      <c r="D341" s="9" t="s">
        <v>14</v>
      </c>
      <c r="E341" s="9" t="s">
        <v>52</v>
      </c>
      <c r="F341" s="10">
        <v>2.8287037037037038E-2</v>
      </c>
      <c r="G341" s="12"/>
      <c r="H341" s="117"/>
      <c r="I341" s="117"/>
      <c r="J341" s="118"/>
      <c r="K341" s="118"/>
      <c r="L341" s="118"/>
      <c r="M341" s="118"/>
      <c r="N341" s="118"/>
      <c r="O341" s="118"/>
      <c r="P341" s="118"/>
      <c r="Q341" s="118"/>
      <c r="R341" s="118"/>
      <c r="S341" s="118"/>
      <c r="T341" s="118"/>
      <c r="U341" s="118"/>
      <c r="V341" s="118"/>
      <c r="W341" s="118"/>
      <c r="X341" s="118"/>
      <c r="Y341" s="118"/>
      <c r="Z341" s="118"/>
      <c r="AA341" s="118"/>
      <c r="AB341" s="118"/>
      <c r="AC341" s="118"/>
      <c r="AD341" s="118"/>
      <c r="AE341" s="118"/>
      <c r="AF341" s="118"/>
      <c r="AG341" s="118"/>
      <c r="AH341" s="118"/>
      <c r="AI341" s="118"/>
      <c r="AJ341" s="118"/>
      <c r="AK341" s="118"/>
      <c r="AL341" s="118"/>
      <c r="AM341" s="118"/>
      <c r="AN341" s="118"/>
      <c r="AO341" s="118"/>
      <c r="AP341" s="118"/>
      <c r="AQ341" s="118"/>
      <c r="AR341" s="118"/>
      <c r="AS341" s="118"/>
      <c r="AT341" s="118"/>
      <c r="AU341" s="118"/>
      <c r="AV341" s="118"/>
      <c r="AW341" s="118"/>
      <c r="AX341" s="118"/>
      <c r="AY341" s="118"/>
      <c r="AZ341" s="118"/>
    </row>
    <row r="342" spans="1:52">
      <c r="A342" s="5" t="s">
        <v>328</v>
      </c>
      <c r="B342" s="7">
        <v>3013331</v>
      </c>
      <c r="C342" s="8" t="s">
        <v>406</v>
      </c>
      <c r="D342" s="9" t="s">
        <v>14</v>
      </c>
      <c r="E342" s="9" t="s">
        <v>52</v>
      </c>
      <c r="F342" s="10">
        <v>9.8148148148148144E-3</v>
      </c>
      <c r="G342" s="12"/>
      <c r="H342" s="117"/>
      <c r="I342" s="117"/>
      <c r="J342" s="118"/>
      <c r="K342" s="118"/>
      <c r="L342" s="118"/>
      <c r="M342" s="118"/>
      <c r="N342" s="118"/>
      <c r="O342" s="118"/>
      <c r="P342" s="118"/>
      <c r="Q342" s="118"/>
      <c r="R342" s="118"/>
      <c r="S342" s="118"/>
      <c r="T342" s="118"/>
      <c r="U342" s="118"/>
      <c r="V342" s="118"/>
      <c r="W342" s="118"/>
      <c r="X342" s="118"/>
      <c r="Y342" s="118"/>
      <c r="Z342" s="118"/>
      <c r="AA342" s="118"/>
      <c r="AB342" s="118"/>
      <c r="AC342" s="118"/>
      <c r="AD342" s="118"/>
      <c r="AE342" s="118"/>
      <c r="AF342" s="118"/>
      <c r="AG342" s="118"/>
      <c r="AH342" s="118"/>
      <c r="AI342" s="118"/>
      <c r="AJ342" s="118"/>
      <c r="AK342" s="118"/>
      <c r="AL342" s="118"/>
      <c r="AM342" s="118"/>
      <c r="AN342" s="118"/>
      <c r="AO342" s="118"/>
      <c r="AP342" s="118"/>
      <c r="AQ342" s="118"/>
      <c r="AR342" s="118"/>
      <c r="AS342" s="118"/>
      <c r="AT342" s="118"/>
      <c r="AU342" s="118"/>
      <c r="AV342" s="118"/>
      <c r="AW342" s="118"/>
      <c r="AX342" s="118"/>
      <c r="AY342" s="118"/>
      <c r="AZ342" s="118"/>
    </row>
    <row r="343" spans="1:52">
      <c r="A343" s="5" t="s">
        <v>328</v>
      </c>
      <c r="B343" s="7">
        <v>2466004</v>
      </c>
      <c r="C343" s="8" t="s">
        <v>407</v>
      </c>
      <c r="D343" s="9" t="s">
        <v>14</v>
      </c>
      <c r="E343" s="9" t="s">
        <v>52</v>
      </c>
      <c r="F343" s="10">
        <v>3.8414351851851852E-2</v>
      </c>
      <c r="G343" s="12"/>
      <c r="H343" s="117"/>
      <c r="I343" s="117"/>
      <c r="J343" s="118"/>
      <c r="K343" s="118"/>
      <c r="L343" s="118"/>
      <c r="M343" s="118"/>
      <c r="N343" s="118"/>
      <c r="O343" s="118"/>
      <c r="P343" s="118"/>
      <c r="Q343" s="118"/>
      <c r="R343" s="118"/>
      <c r="S343" s="118"/>
      <c r="T343" s="118"/>
      <c r="U343" s="118"/>
      <c r="V343" s="118"/>
      <c r="W343" s="118"/>
      <c r="X343" s="118"/>
      <c r="Y343" s="118"/>
      <c r="Z343" s="118"/>
      <c r="AA343" s="118"/>
      <c r="AB343" s="118"/>
      <c r="AC343" s="118"/>
      <c r="AD343" s="118"/>
      <c r="AE343" s="118"/>
      <c r="AF343" s="118"/>
      <c r="AG343" s="118"/>
      <c r="AH343" s="118"/>
      <c r="AI343" s="118"/>
      <c r="AJ343" s="118"/>
      <c r="AK343" s="118"/>
      <c r="AL343" s="118"/>
      <c r="AM343" s="118"/>
      <c r="AN343" s="118"/>
      <c r="AO343" s="118"/>
      <c r="AP343" s="118"/>
      <c r="AQ343" s="118"/>
      <c r="AR343" s="118"/>
      <c r="AS343" s="118"/>
      <c r="AT343" s="118"/>
      <c r="AU343" s="118"/>
      <c r="AV343" s="118"/>
      <c r="AW343" s="118"/>
      <c r="AX343" s="118"/>
      <c r="AY343" s="118"/>
      <c r="AZ343" s="118"/>
    </row>
    <row r="344" spans="1:52">
      <c r="A344" s="5" t="s">
        <v>328</v>
      </c>
      <c r="B344" s="7">
        <v>4468436</v>
      </c>
      <c r="C344" s="8" t="s">
        <v>408</v>
      </c>
      <c r="D344" s="9" t="s">
        <v>14</v>
      </c>
      <c r="E344" s="9" t="s">
        <v>52</v>
      </c>
      <c r="F344" s="10">
        <v>3.5277777777777776E-2</v>
      </c>
      <c r="G344" s="12"/>
      <c r="H344" s="117"/>
      <c r="I344" s="117"/>
      <c r="J344" s="118"/>
      <c r="K344" s="118"/>
      <c r="L344" s="118"/>
      <c r="M344" s="118"/>
      <c r="N344" s="118"/>
      <c r="O344" s="118"/>
      <c r="P344" s="118"/>
      <c r="Q344" s="118"/>
      <c r="R344" s="118"/>
      <c r="S344" s="118"/>
      <c r="T344" s="118"/>
      <c r="U344" s="118"/>
      <c r="V344" s="118"/>
      <c r="W344" s="118"/>
      <c r="X344" s="118"/>
      <c r="Y344" s="118"/>
      <c r="Z344" s="118"/>
      <c r="AA344" s="118"/>
      <c r="AB344" s="118"/>
      <c r="AC344" s="118"/>
      <c r="AD344" s="118"/>
      <c r="AE344" s="118"/>
      <c r="AF344" s="118"/>
      <c r="AG344" s="118"/>
      <c r="AH344" s="118"/>
      <c r="AI344" s="118"/>
      <c r="AJ344" s="118"/>
      <c r="AK344" s="118"/>
      <c r="AL344" s="118"/>
      <c r="AM344" s="118"/>
      <c r="AN344" s="118"/>
      <c r="AO344" s="118"/>
      <c r="AP344" s="118"/>
      <c r="AQ344" s="118"/>
      <c r="AR344" s="118"/>
      <c r="AS344" s="118"/>
      <c r="AT344" s="118"/>
      <c r="AU344" s="118"/>
      <c r="AV344" s="118"/>
      <c r="AW344" s="118"/>
      <c r="AX344" s="118"/>
      <c r="AY344" s="118"/>
      <c r="AZ344" s="118"/>
    </row>
    <row r="345" spans="1:52">
      <c r="A345" s="5" t="s">
        <v>328</v>
      </c>
      <c r="B345" s="7">
        <v>737794</v>
      </c>
      <c r="C345" s="8" t="s">
        <v>409</v>
      </c>
      <c r="D345" s="9" t="s">
        <v>14</v>
      </c>
      <c r="E345" s="9" t="s">
        <v>52</v>
      </c>
      <c r="F345" s="10">
        <v>9.3043981481481478E-2</v>
      </c>
      <c r="G345" s="12"/>
      <c r="H345" s="117"/>
      <c r="I345" s="117"/>
      <c r="J345" s="118"/>
      <c r="K345" s="118"/>
      <c r="L345" s="118"/>
      <c r="M345" s="118"/>
      <c r="N345" s="118"/>
      <c r="O345" s="118"/>
      <c r="P345" s="118"/>
      <c r="Q345" s="118"/>
      <c r="R345" s="118"/>
      <c r="S345" s="118"/>
      <c r="T345" s="118"/>
      <c r="U345" s="118"/>
      <c r="V345" s="118"/>
      <c r="W345" s="118"/>
      <c r="X345" s="118"/>
      <c r="Y345" s="118"/>
      <c r="Z345" s="118"/>
      <c r="AA345" s="118"/>
      <c r="AB345" s="118"/>
      <c r="AC345" s="118"/>
      <c r="AD345" s="118"/>
      <c r="AE345" s="118"/>
      <c r="AF345" s="118"/>
      <c r="AG345" s="118"/>
      <c r="AH345" s="118"/>
      <c r="AI345" s="118"/>
      <c r="AJ345" s="118"/>
      <c r="AK345" s="118"/>
      <c r="AL345" s="118"/>
      <c r="AM345" s="118"/>
      <c r="AN345" s="118"/>
      <c r="AO345" s="118"/>
      <c r="AP345" s="118"/>
      <c r="AQ345" s="118"/>
      <c r="AR345" s="118"/>
      <c r="AS345" s="118"/>
      <c r="AT345" s="118"/>
      <c r="AU345" s="118"/>
      <c r="AV345" s="118"/>
      <c r="AW345" s="118"/>
      <c r="AX345" s="118"/>
      <c r="AY345" s="118"/>
      <c r="AZ345" s="118"/>
    </row>
    <row r="346" spans="1:52">
      <c r="A346" s="5" t="s">
        <v>328</v>
      </c>
      <c r="B346" s="7">
        <v>3088111</v>
      </c>
      <c r="C346" s="8" t="s">
        <v>410</v>
      </c>
      <c r="D346" s="9" t="s">
        <v>14</v>
      </c>
      <c r="E346" s="9" t="s">
        <v>52</v>
      </c>
      <c r="F346" s="10">
        <v>3.8831018518518522E-2</v>
      </c>
      <c r="G346" s="12"/>
      <c r="H346" s="117"/>
      <c r="I346" s="117"/>
      <c r="J346" s="118"/>
      <c r="K346" s="118"/>
      <c r="L346" s="118"/>
      <c r="M346" s="118"/>
      <c r="N346" s="118"/>
      <c r="O346" s="118"/>
      <c r="P346" s="118"/>
      <c r="Q346" s="118"/>
      <c r="R346" s="118"/>
      <c r="S346" s="118"/>
      <c r="T346" s="118"/>
      <c r="U346" s="118"/>
      <c r="V346" s="118"/>
      <c r="W346" s="118"/>
      <c r="X346" s="118"/>
      <c r="Y346" s="118"/>
      <c r="Z346" s="118"/>
      <c r="AA346" s="118"/>
      <c r="AB346" s="118"/>
      <c r="AC346" s="118"/>
      <c r="AD346" s="118"/>
      <c r="AE346" s="118"/>
      <c r="AF346" s="118"/>
      <c r="AG346" s="118"/>
      <c r="AH346" s="118"/>
      <c r="AI346" s="118"/>
      <c r="AJ346" s="118"/>
      <c r="AK346" s="118"/>
      <c r="AL346" s="118"/>
      <c r="AM346" s="118"/>
      <c r="AN346" s="118"/>
      <c r="AO346" s="118"/>
      <c r="AP346" s="118"/>
      <c r="AQ346" s="118"/>
      <c r="AR346" s="118"/>
      <c r="AS346" s="118"/>
      <c r="AT346" s="118"/>
      <c r="AU346" s="118"/>
      <c r="AV346" s="118"/>
      <c r="AW346" s="118"/>
      <c r="AX346" s="118"/>
      <c r="AY346" s="118"/>
      <c r="AZ346" s="118"/>
    </row>
    <row r="347" spans="1:52">
      <c r="A347" s="5" t="s">
        <v>328</v>
      </c>
      <c r="B347" s="7">
        <v>3072818</v>
      </c>
      <c r="C347" s="8" t="s">
        <v>411</v>
      </c>
      <c r="D347" s="9" t="s">
        <v>14</v>
      </c>
      <c r="E347" s="9" t="s">
        <v>52</v>
      </c>
      <c r="F347" s="10">
        <v>6.7662037037037034E-2</v>
      </c>
      <c r="G347" s="12"/>
      <c r="H347" s="117"/>
      <c r="I347" s="117"/>
      <c r="J347" s="118"/>
      <c r="K347" s="118"/>
      <c r="L347" s="118"/>
      <c r="M347" s="118"/>
      <c r="N347" s="118"/>
      <c r="O347" s="118"/>
      <c r="P347" s="118"/>
      <c r="Q347" s="118"/>
      <c r="R347" s="118"/>
      <c r="S347" s="118"/>
      <c r="T347" s="118"/>
      <c r="U347" s="118"/>
      <c r="V347" s="118"/>
      <c r="W347" s="118"/>
      <c r="X347" s="118"/>
      <c r="Y347" s="118"/>
      <c r="Z347" s="118"/>
      <c r="AA347" s="118"/>
      <c r="AB347" s="118"/>
      <c r="AC347" s="118"/>
      <c r="AD347" s="118"/>
      <c r="AE347" s="118"/>
      <c r="AF347" s="118"/>
      <c r="AG347" s="118"/>
      <c r="AH347" s="118"/>
      <c r="AI347" s="118"/>
      <c r="AJ347" s="118"/>
      <c r="AK347" s="118"/>
      <c r="AL347" s="118"/>
      <c r="AM347" s="118"/>
      <c r="AN347" s="118"/>
      <c r="AO347" s="118"/>
      <c r="AP347" s="118"/>
      <c r="AQ347" s="118"/>
      <c r="AR347" s="118"/>
      <c r="AS347" s="118"/>
      <c r="AT347" s="118"/>
      <c r="AU347" s="118"/>
      <c r="AV347" s="118"/>
      <c r="AW347" s="118"/>
      <c r="AX347" s="118"/>
      <c r="AY347" s="118"/>
      <c r="AZ347" s="118"/>
    </row>
    <row r="348" spans="1:52">
      <c r="A348" s="5" t="s">
        <v>328</v>
      </c>
      <c r="B348" s="7">
        <v>3266135</v>
      </c>
      <c r="C348" s="8" t="s">
        <v>412</v>
      </c>
      <c r="D348" s="9" t="s">
        <v>14</v>
      </c>
      <c r="E348" s="9" t="s">
        <v>52</v>
      </c>
      <c r="F348" s="10">
        <v>2.0312500000000001E-2</v>
      </c>
      <c r="G348" s="12"/>
      <c r="H348" s="117"/>
      <c r="I348" s="117"/>
      <c r="J348" s="118"/>
      <c r="K348" s="118"/>
      <c r="L348" s="118"/>
      <c r="M348" s="118"/>
      <c r="N348" s="118"/>
      <c r="O348" s="118"/>
      <c r="P348" s="118"/>
      <c r="Q348" s="118"/>
      <c r="R348" s="118"/>
      <c r="S348" s="118"/>
      <c r="T348" s="118"/>
      <c r="U348" s="118"/>
      <c r="V348" s="118"/>
      <c r="W348" s="118"/>
      <c r="X348" s="118"/>
      <c r="Y348" s="118"/>
      <c r="Z348" s="118"/>
      <c r="AA348" s="118"/>
      <c r="AB348" s="118"/>
      <c r="AC348" s="118"/>
      <c r="AD348" s="118"/>
      <c r="AE348" s="118"/>
      <c r="AF348" s="118"/>
      <c r="AG348" s="118"/>
      <c r="AH348" s="118"/>
      <c r="AI348" s="118"/>
      <c r="AJ348" s="118"/>
      <c r="AK348" s="118"/>
      <c r="AL348" s="118"/>
      <c r="AM348" s="118"/>
      <c r="AN348" s="118"/>
      <c r="AO348" s="118"/>
      <c r="AP348" s="118"/>
      <c r="AQ348" s="118"/>
      <c r="AR348" s="118"/>
      <c r="AS348" s="118"/>
      <c r="AT348" s="118"/>
      <c r="AU348" s="118"/>
      <c r="AV348" s="118"/>
      <c r="AW348" s="118"/>
      <c r="AX348" s="118"/>
      <c r="AY348" s="118"/>
      <c r="AZ348" s="118"/>
    </row>
    <row r="349" spans="1:52">
      <c r="A349" s="5" t="s">
        <v>328</v>
      </c>
      <c r="B349" s="7">
        <v>2477214</v>
      </c>
      <c r="C349" s="8" t="s">
        <v>413</v>
      </c>
      <c r="D349" s="9" t="s">
        <v>14</v>
      </c>
      <c r="E349" s="9" t="s">
        <v>52</v>
      </c>
      <c r="F349" s="10">
        <v>4.1666666666666664E-2</v>
      </c>
      <c r="G349" s="12"/>
      <c r="H349" s="117"/>
      <c r="I349" s="117"/>
      <c r="J349" s="118"/>
      <c r="K349" s="118"/>
      <c r="L349" s="118"/>
      <c r="M349" s="118"/>
      <c r="N349" s="118"/>
      <c r="O349" s="118"/>
      <c r="P349" s="118"/>
      <c r="Q349" s="118"/>
      <c r="R349" s="118"/>
      <c r="S349" s="118"/>
      <c r="T349" s="118"/>
      <c r="U349" s="118"/>
      <c r="V349" s="118"/>
      <c r="W349" s="118"/>
      <c r="X349" s="118"/>
      <c r="Y349" s="118"/>
      <c r="Z349" s="118"/>
      <c r="AA349" s="118"/>
      <c r="AB349" s="118"/>
      <c r="AC349" s="118"/>
      <c r="AD349" s="118"/>
      <c r="AE349" s="118"/>
      <c r="AF349" s="118"/>
      <c r="AG349" s="118"/>
      <c r="AH349" s="118"/>
      <c r="AI349" s="118"/>
      <c r="AJ349" s="118"/>
      <c r="AK349" s="118"/>
      <c r="AL349" s="118"/>
      <c r="AM349" s="118"/>
      <c r="AN349" s="118"/>
      <c r="AO349" s="118"/>
      <c r="AP349" s="118"/>
      <c r="AQ349" s="118"/>
      <c r="AR349" s="118"/>
      <c r="AS349" s="118"/>
      <c r="AT349" s="118"/>
      <c r="AU349" s="118"/>
      <c r="AV349" s="118"/>
      <c r="AW349" s="118"/>
      <c r="AX349" s="118"/>
      <c r="AY349" s="118"/>
      <c r="AZ349" s="118"/>
    </row>
    <row r="350" spans="1:52">
      <c r="A350" s="5" t="s">
        <v>328</v>
      </c>
      <c r="B350" s="9">
        <v>3915051</v>
      </c>
      <c r="C350" s="8" t="s">
        <v>414</v>
      </c>
      <c r="D350" s="9" t="s">
        <v>14</v>
      </c>
      <c r="E350" s="9" t="s">
        <v>52</v>
      </c>
      <c r="F350" s="10">
        <v>3.4722222222222224E-2</v>
      </c>
      <c r="G350" s="12"/>
      <c r="H350" s="117"/>
      <c r="I350" s="117"/>
      <c r="J350" s="118"/>
      <c r="K350" s="118"/>
      <c r="L350" s="118"/>
      <c r="M350" s="118"/>
      <c r="N350" s="118"/>
      <c r="O350" s="118"/>
      <c r="P350" s="118"/>
      <c r="Q350" s="118"/>
      <c r="R350" s="118"/>
      <c r="S350" s="118"/>
      <c r="T350" s="118"/>
      <c r="U350" s="118"/>
      <c r="V350" s="118"/>
      <c r="W350" s="118"/>
      <c r="X350" s="118"/>
      <c r="Y350" s="118"/>
      <c r="Z350" s="118"/>
      <c r="AA350" s="118"/>
      <c r="AB350" s="118"/>
      <c r="AC350" s="118"/>
      <c r="AD350" s="118"/>
      <c r="AE350" s="118"/>
      <c r="AF350" s="118"/>
      <c r="AG350" s="118"/>
      <c r="AH350" s="118"/>
      <c r="AI350" s="118"/>
      <c r="AJ350" s="118"/>
      <c r="AK350" s="118"/>
      <c r="AL350" s="118"/>
      <c r="AM350" s="118"/>
      <c r="AN350" s="118"/>
      <c r="AO350" s="118"/>
      <c r="AP350" s="118"/>
      <c r="AQ350" s="118"/>
      <c r="AR350" s="118"/>
      <c r="AS350" s="118"/>
      <c r="AT350" s="118"/>
      <c r="AU350" s="118"/>
      <c r="AV350" s="118"/>
      <c r="AW350" s="118"/>
      <c r="AX350" s="118"/>
      <c r="AY350" s="118"/>
      <c r="AZ350" s="118"/>
    </row>
    <row r="351" spans="1:52">
      <c r="A351" s="5" t="s">
        <v>328</v>
      </c>
      <c r="B351" s="7">
        <v>2470001</v>
      </c>
      <c r="C351" s="8" t="s">
        <v>415</v>
      </c>
      <c r="D351" s="9" t="s">
        <v>14</v>
      </c>
      <c r="E351" s="9" t="s">
        <v>52</v>
      </c>
      <c r="F351" s="10">
        <v>1.2893518518518518E-2</v>
      </c>
      <c r="G351" s="12"/>
      <c r="H351" s="117"/>
      <c r="I351" s="117"/>
      <c r="J351" s="118"/>
      <c r="K351" s="118"/>
      <c r="L351" s="118"/>
      <c r="M351" s="118"/>
      <c r="N351" s="118"/>
      <c r="O351" s="118"/>
      <c r="P351" s="118"/>
      <c r="Q351" s="118"/>
      <c r="R351" s="118"/>
      <c r="S351" s="118"/>
      <c r="T351" s="118"/>
      <c r="U351" s="118"/>
      <c r="V351" s="118"/>
      <c r="W351" s="118"/>
      <c r="X351" s="118"/>
      <c r="Y351" s="118"/>
      <c r="Z351" s="118"/>
      <c r="AA351" s="118"/>
      <c r="AB351" s="118"/>
      <c r="AC351" s="118"/>
      <c r="AD351" s="118"/>
      <c r="AE351" s="118"/>
      <c r="AF351" s="118"/>
      <c r="AG351" s="118"/>
      <c r="AH351" s="118"/>
      <c r="AI351" s="118"/>
      <c r="AJ351" s="118"/>
      <c r="AK351" s="118"/>
      <c r="AL351" s="118"/>
      <c r="AM351" s="118"/>
      <c r="AN351" s="118"/>
      <c r="AO351" s="118"/>
      <c r="AP351" s="118"/>
      <c r="AQ351" s="118"/>
      <c r="AR351" s="118"/>
      <c r="AS351" s="118"/>
      <c r="AT351" s="118"/>
      <c r="AU351" s="118"/>
      <c r="AV351" s="118"/>
      <c r="AW351" s="118"/>
      <c r="AX351" s="118"/>
      <c r="AY351" s="118"/>
      <c r="AZ351" s="118"/>
    </row>
    <row r="352" spans="1:52">
      <c r="A352" s="5" t="s">
        <v>328</v>
      </c>
      <c r="B352" s="7">
        <v>2479231</v>
      </c>
      <c r="C352" s="8" t="s">
        <v>416</v>
      </c>
      <c r="D352" s="9" t="s">
        <v>14</v>
      </c>
      <c r="E352" s="9" t="s">
        <v>52</v>
      </c>
      <c r="F352" s="10">
        <v>4.1643518518518517E-2</v>
      </c>
      <c r="G352" s="12"/>
      <c r="H352" s="117"/>
      <c r="I352" s="117"/>
      <c r="J352" s="118"/>
      <c r="K352" s="118"/>
      <c r="L352" s="118"/>
      <c r="M352" s="118"/>
      <c r="N352" s="118"/>
      <c r="O352" s="118"/>
      <c r="P352" s="118"/>
      <c r="Q352" s="118"/>
      <c r="R352" s="118"/>
      <c r="S352" s="118"/>
      <c r="T352" s="118"/>
      <c r="U352" s="118"/>
      <c r="V352" s="118"/>
      <c r="W352" s="118"/>
      <c r="X352" s="118"/>
      <c r="Y352" s="118"/>
      <c r="Z352" s="118"/>
      <c r="AA352" s="118"/>
      <c r="AB352" s="118"/>
      <c r="AC352" s="118"/>
      <c r="AD352" s="118"/>
      <c r="AE352" s="118"/>
      <c r="AF352" s="118"/>
      <c r="AG352" s="118"/>
      <c r="AH352" s="118"/>
      <c r="AI352" s="118"/>
      <c r="AJ352" s="118"/>
      <c r="AK352" s="118"/>
      <c r="AL352" s="118"/>
      <c r="AM352" s="118"/>
      <c r="AN352" s="118"/>
      <c r="AO352" s="118"/>
      <c r="AP352" s="118"/>
      <c r="AQ352" s="118"/>
      <c r="AR352" s="118"/>
      <c r="AS352" s="118"/>
      <c r="AT352" s="118"/>
      <c r="AU352" s="118"/>
      <c r="AV352" s="118"/>
      <c r="AW352" s="118"/>
      <c r="AX352" s="118"/>
      <c r="AY352" s="118"/>
      <c r="AZ352" s="118"/>
    </row>
    <row r="353" spans="1:52">
      <c r="A353" s="5" t="s">
        <v>328</v>
      </c>
      <c r="B353" s="7">
        <v>2462007</v>
      </c>
      <c r="C353" s="8" t="s">
        <v>417</v>
      </c>
      <c r="D353" s="9" t="s">
        <v>14</v>
      </c>
      <c r="E353" s="9" t="s">
        <v>52</v>
      </c>
      <c r="F353" s="10">
        <v>6.6527777777777783E-2</v>
      </c>
      <c r="G353" s="12"/>
      <c r="H353" s="117"/>
      <c r="I353" s="117"/>
      <c r="J353" s="118"/>
      <c r="K353" s="118"/>
      <c r="L353" s="118"/>
      <c r="M353" s="118"/>
      <c r="N353" s="118"/>
      <c r="O353" s="118"/>
      <c r="P353" s="118"/>
      <c r="Q353" s="118"/>
      <c r="R353" s="118"/>
      <c r="S353" s="118"/>
      <c r="T353" s="118"/>
      <c r="U353" s="118"/>
      <c r="V353" s="118"/>
      <c r="W353" s="118"/>
      <c r="X353" s="118"/>
      <c r="Y353" s="118"/>
      <c r="Z353" s="118"/>
      <c r="AA353" s="118"/>
      <c r="AB353" s="118"/>
      <c r="AC353" s="118"/>
      <c r="AD353" s="118"/>
      <c r="AE353" s="118"/>
      <c r="AF353" s="118"/>
      <c r="AG353" s="118"/>
      <c r="AH353" s="118"/>
      <c r="AI353" s="118"/>
      <c r="AJ353" s="118"/>
      <c r="AK353" s="118"/>
      <c r="AL353" s="118"/>
      <c r="AM353" s="118"/>
      <c r="AN353" s="118"/>
      <c r="AO353" s="118"/>
      <c r="AP353" s="118"/>
      <c r="AQ353" s="118"/>
      <c r="AR353" s="118"/>
      <c r="AS353" s="118"/>
      <c r="AT353" s="118"/>
      <c r="AU353" s="118"/>
      <c r="AV353" s="118"/>
      <c r="AW353" s="118"/>
      <c r="AX353" s="118"/>
      <c r="AY353" s="118"/>
      <c r="AZ353" s="118"/>
    </row>
    <row r="354" spans="1:52">
      <c r="A354" s="5" t="s">
        <v>328</v>
      </c>
      <c r="B354" s="7">
        <v>2498056</v>
      </c>
      <c r="C354" s="8" t="s">
        <v>418</v>
      </c>
      <c r="D354" s="9" t="s">
        <v>14</v>
      </c>
      <c r="E354" s="9" t="s">
        <v>52</v>
      </c>
      <c r="F354" s="10">
        <v>4.9398148148148149E-2</v>
      </c>
      <c r="G354" s="12"/>
      <c r="H354" s="117"/>
      <c r="I354" s="117"/>
      <c r="J354" s="118"/>
      <c r="K354" s="118"/>
      <c r="L354" s="118"/>
      <c r="M354" s="118"/>
      <c r="N354" s="118"/>
      <c r="O354" s="118"/>
      <c r="P354" s="118"/>
      <c r="Q354" s="118"/>
      <c r="R354" s="118"/>
      <c r="S354" s="118"/>
      <c r="T354" s="118"/>
      <c r="U354" s="118"/>
      <c r="V354" s="118"/>
      <c r="W354" s="118"/>
      <c r="X354" s="118"/>
      <c r="Y354" s="118"/>
      <c r="Z354" s="118"/>
      <c r="AA354" s="118"/>
      <c r="AB354" s="118"/>
      <c r="AC354" s="118"/>
      <c r="AD354" s="118"/>
      <c r="AE354" s="118"/>
      <c r="AF354" s="118"/>
      <c r="AG354" s="118"/>
      <c r="AH354" s="118"/>
      <c r="AI354" s="118"/>
      <c r="AJ354" s="118"/>
      <c r="AK354" s="118"/>
      <c r="AL354" s="118"/>
      <c r="AM354" s="118"/>
      <c r="AN354" s="118"/>
      <c r="AO354" s="118"/>
      <c r="AP354" s="118"/>
      <c r="AQ354" s="118"/>
      <c r="AR354" s="118"/>
      <c r="AS354" s="118"/>
      <c r="AT354" s="118"/>
      <c r="AU354" s="118"/>
      <c r="AV354" s="118"/>
      <c r="AW354" s="118"/>
      <c r="AX354" s="118"/>
      <c r="AY354" s="118"/>
      <c r="AZ354" s="118"/>
    </row>
    <row r="355" spans="1:52">
      <c r="A355" s="5" t="s">
        <v>328</v>
      </c>
      <c r="B355" s="7">
        <v>3085566</v>
      </c>
      <c r="C355" s="8" t="s">
        <v>419</v>
      </c>
      <c r="D355" s="9" t="s">
        <v>14</v>
      </c>
      <c r="E355" s="9" t="s">
        <v>52</v>
      </c>
      <c r="F355" s="10">
        <v>2.1261574074074075E-2</v>
      </c>
      <c r="G355" s="12"/>
      <c r="H355" s="117"/>
      <c r="I355" s="117"/>
      <c r="J355" s="118"/>
      <c r="K355" s="118"/>
      <c r="L355" s="118"/>
      <c r="M355" s="118"/>
      <c r="N355" s="118"/>
      <c r="O355" s="118"/>
      <c r="P355" s="118"/>
      <c r="Q355" s="118"/>
      <c r="R355" s="118"/>
      <c r="S355" s="118"/>
      <c r="T355" s="118"/>
      <c r="U355" s="118"/>
      <c r="V355" s="118"/>
      <c r="W355" s="118"/>
      <c r="X355" s="118"/>
      <c r="Y355" s="118"/>
      <c r="Z355" s="118"/>
      <c r="AA355" s="118"/>
      <c r="AB355" s="118"/>
      <c r="AC355" s="118"/>
      <c r="AD355" s="118"/>
      <c r="AE355" s="118"/>
      <c r="AF355" s="118"/>
      <c r="AG355" s="118"/>
      <c r="AH355" s="118"/>
      <c r="AI355" s="118"/>
      <c r="AJ355" s="118"/>
      <c r="AK355" s="118"/>
      <c r="AL355" s="118"/>
      <c r="AM355" s="118"/>
      <c r="AN355" s="118"/>
      <c r="AO355" s="118"/>
      <c r="AP355" s="118"/>
      <c r="AQ355" s="118"/>
      <c r="AR355" s="118"/>
      <c r="AS355" s="118"/>
      <c r="AT355" s="118"/>
      <c r="AU355" s="118"/>
      <c r="AV355" s="118"/>
      <c r="AW355" s="118"/>
      <c r="AX355" s="118"/>
      <c r="AY355" s="118"/>
      <c r="AZ355" s="118"/>
    </row>
    <row r="356" spans="1:52">
      <c r="A356" s="5" t="s">
        <v>328</v>
      </c>
      <c r="B356" s="7">
        <v>3828004</v>
      </c>
      <c r="C356" s="8" t="s">
        <v>420</v>
      </c>
      <c r="D356" s="9" t="s">
        <v>14</v>
      </c>
      <c r="E356" s="9" t="s">
        <v>52</v>
      </c>
      <c r="F356" s="10">
        <v>5.1944444444444446E-2</v>
      </c>
      <c r="G356" s="12"/>
      <c r="H356" s="117"/>
      <c r="I356" s="117"/>
      <c r="J356" s="118"/>
      <c r="K356" s="118"/>
      <c r="L356" s="118"/>
      <c r="M356" s="118"/>
      <c r="N356" s="118"/>
      <c r="O356" s="118"/>
      <c r="P356" s="118"/>
      <c r="Q356" s="118"/>
      <c r="R356" s="118"/>
      <c r="S356" s="118"/>
      <c r="T356" s="118"/>
      <c r="U356" s="118"/>
      <c r="V356" s="118"/>
      <c r="W356" s="118"/>
      <c r="X356" s="118"/>
      <c r="Y356" s="118"/>
      <c r="Z356" s="118"/>
      <c r="AA356" s="118"/>
      <c r="AB356" s="118"/>
      <c r="AC356" s="118"/>
      <c r="AD356" s="118"/>
      <c r="AE356" s="118"/>
      <c r="AF356" s="118"/>
      <c r="AG356" s="118"/>
      <c r="AH356" s="118"/>
      <c r="AI356" s="118"/>
      <c r="AJ356" s="118"/>
      <c r="AK356" s="118"/>
      <c r="AL356" s="118"/>
      <c r="AM356" s="118"/>
      <c r="AN356" s="118"/>
      <c r="AO356" s="118"/>
      <c r="AP356" s="118"/>
      <c r="AQ356" s="118"/>
      <c r="AR356" s="118"/>
      <c r="AS356" s="118"/>
      <c r="AT356" s="118"/>
      <c r="AU356" s="118"/>
      <c r="AV356" s="118"/>
      <c r="AW356" s="118"/>
      <c r="AX356" s="118"/>
      <c r="AY356" s="118"/>
      <c r="AZ356" s="118"/>
    </row>
    <row r="357" spans="1:52">
      <c r="A357" s="5" t="s">
        <v>328</v>
      </c>
      <c r="B357" s="7">
        <v>4503267</v>
      </c>
      <c r="C357" s="8" t="s">
        <v>421</v>
      </c>
      <c r="D357" s="9" t="s">
        <v>14</v>
      </c>
      <c r="E357" s="9" t="s">
        <v>52</v>
      </c>
      <c r="F357" s="10">
        <v>2.4791666666666667E-2</v>
      </c>
      <c r="G357" s="12"/>
      <c r="H357" s="117"/>
      <c r="I357" s="117"/>
      <c r="J357" s="118"/>
      <c r="K357" s="118"/>
      <c r="L357" s="118"/>
      <c r="M357" s="118"/>
      <c r="N357" s="118"/>
      <c r="O357" s="118"/>
      <c r="P357" s="118"/>
      <c r="Q357" s="118"/>
      <c r="R357" s="118"/>
      <c r="S357" s="118"/>
      <c r="T357" s="118"/>
      <c r="U357" s="118"/>
      <c r="V357" s="118"/>
      <c r="W357" s="118"/>
      <c r="X357" s="118"/>
      <c r="Y357" s="118"/>
      <c r="Z357" s="118"/>
      <c r="AA357" s="118"/>
      <c r="AB357" s="118"/>
      <c r="AC357" s="118"/>
      <c r="AD357" s="118"/>
      <c r="AE357" s="118"/>
      <c r="AF357" s="118"/>
      <c r="AG357" s="118"/>
      <c r="AH357" s="118"/>
      <c r="AI357" s="118"/>
      <c r="AJ357" s="118"/>
      <c r="AK357" s="118"/>
      <c r="AL357" s="118"/>
      <c r="AM357" s="118"/>
      <c r="AN357" s="118"/>
      <c r="AO357" s="118"/>
      <c r="AP357" s="118"/>
      <c r="AQ357" s="118"/>
      <c r="AR357" s="118"/>
      <c r="AS357" s="118"/>
      <c r="AT357" s="118"/>
      <c r="AU357" s="118"/>
      <c r="AV357" s="118"/>
      <c r="AW357" s="118"/>
      <c r="AX357" s="118"/>
      <c r="AY357" s="118"/>
      <c r="AZ357" s="118"/>
    </row>
    <row r="358" spans="1:52">
      <c r="A358" s="5" t="s">
        <v>328</v>
      </c>
      <c r="B358" s="7">
        <v>2482214</v>
      </c>
      <c r="C358" s="8" t="s">
        <v>422</v>
      </c>
      <c r="D358" s="9" t="s">
        <v>14</v>
      </c>
      <c r="E358" s="9" t="s">
        <v>52</v>
      </c>
      <c r="F358" s="10">
        <v>3.6620370370370373E-2</v>
      </c>
      <c r="G358" s="12"/>
      <c r="H358" s="117"/>
      <c r="I358" s="117"/>
      <c r="J358" s="118"/>
      <c r="K358" s="118"/>
      <c r="L358" s="118"/>
      <c r="M358" s="118"/>
      <c r="N358" s="118"/>
      <c r="O358" s="118"/>
      <c r="P358" s="118"/>
      <c r="Q358" s="118"/>
      <c r="R358" s="118"/>
      <c r="S358" s="118"/>
      <c r="T358" s="118"/>
      <c r="U358" s="118"/>
      <c r="V358" s="118"/>
      <c r="W358" s="118"/>
      <c r="X358" s="118"/>
      <c r="Y358" s="118"/>
      <c r="Z358" s="118"/>
      <c r="AA358" s="118"/>
      <c r="AB358" s="118"/>
      <c r="AC358" s="118"/>
      <c r="AD358" s="118"/>
      <c r="AE358" s="118"/>
      <c r="AF358" s="118"/>
      <c r="AG358" s="118"/>
      <c r="AH358" s="118"/>
      <c r="AI358" s="118"/>
      <c r="AJ358" s="118"/>
      <c r="AK358" s="118"/>
      <c r="AL358" s="118"/>
      <c r="AM358" s="118"/>
      <c r="AN358" s="118"/>
      <c r="AO358" s="118"/>
      <c r="AP358" s="118"/>
      <c r="AQ358" s="118"/>
      <c r="AR358" s="118"/>
      <c r="AS358" s="118"/>
      <c r="AT358" s="118"/>
      <c r="AU358" s="118"/>
      <c r="AV358" s="118"/>
      <c r="AW358" s="118"/>
      <c r="AX358" s="118"/>
      <c r="AY358" s="118"/>
      <c r="AZ358" s="118"/>
    </row>
    <row r="359" spans="1:52">
      <c r="A359" s="5" t="s">
        <v>328</v>
      </c>
      <c r="B359" s="7">
        <v>4366205</v>
      </c>
      <c r="C359" s="8" t="s">
        <v>423</v>
      </c>
      <c r="D359" s="9" t="s">
        <v>14</v>
      </c>
      <c r="E359" s="9" t="s">
        <v>52</v>
      </c>
      <c r="F359" s="10">
        <v>2.1747685185185186E-2</v>
      </c>
      <c r="G359" s="12"/>
      <c r="H359" s="117"/>
      <c r="I359" s="117"/>
      <c r="J359" s="118"/>
      <c r="K359" s="118"/>
      <c r="L359" s="118"/>
      <c r="M359" s="118"/>
      <c r="N359" s="118"/>
      <c r="O359" s="118"/>
      <c r="P359" s="118"/>
      <c r="Q359" s="118"/>
      <c r="R359" s="118"/>
      <c r="S359" s="118"/>
      <c r="T359" s="118"/>
      <c r="U359" s="118"/>
      <c r="V359" s="118"/>
      <c r="W359" s="118"/>
      <c r="X359" s="118"/>
      <c r="Y359" s="118"/>
      <c r="Z359" s="118"/>
      <c r="AA359" s="118"/>
      <c r="AB359" s="118"/>
      <c r="AC359" s="118"/>
      <c r="AD359" s="118"/>
      <c r="AE359" s="118"/>
      <c r="AF359" s="118"/>
      <c r="AG359" s="118"/>
      <c r="AH359" s="118"/>
      <c r="AI359" s="118"/>
      <c r="AJ359" s="118"/>
      <c r="AK359" s="118"/>
      <c r="AL359" s="118"/>
      <c r="AM359" s="118"/>
      <c r="AN359" s="118"/>
      <c r="AO359" s="118"/>
      <c r="AP359" s="118"/>
      <c r="AQ359" s="118"/>
      <c r="AR359" s="118"/>
      <c r="AS359" s="118"/>
      <c r="AT359" s="118"/>
      <c r="AU359" s="118"/>
      <c r="AV359" s="118"/>
      <c r="AW359" s="118"/>
      <c r="AX359" s="118"/>
      <c r="AY359" s="118"/>
      <c r="AZ359" s="118"/>
    </row>
    <row r="360" spans="1:52">
      <c r="A360" s="5" t="s">
        <v>328</v>
      </c>
      <c r="B360" s="7">
        <v>3005272</v>
      </c>
      <c r="C360" s="8" t="s">
        <v>424</v>
      </c>
      <c r="D360" s="9" t="s">
        <v>14</v>
      </c>
      <c r="E360" s="9" t="s">
        <v>52</v>
      </c>
      <c r="F360" s="10">
        <v>4.6342592592592595E-2</v>
      </c>
      <c r="G360" s="12"/>
      <c r="H360" s="117"/>
      <c r="I360" s="117"/>
      <c r="J360" s="118"/>
      <c r="K360" s="118"/>
      <c r="L360" s="118"/>
      <c r="M360" s="118"/>
      <c r="N360" s="118"/>
      <c r="O360" s="118"/>
      <c r="P360" s="118"/>
      <c r="Q360" s="118"/>
      <c r="R360" s="118"/>
      <c r="S360" s="118"/>
      <c r="T360" s="118"/>
      <c r="U360" s="118"/>
      <c r="V360" s="118"/>
      <c r="W360" s="118"/>
      <c r="X360" s="118"/>
      <c r="Y360" s="118"/>
      <c r="Z360" s="118"/>
      <c r="AA360" s="118"/>
      <c r="AB360" s="118"/>
      <c r="AC360" s="118"/>
      <c r="AD360" s="118"/>
      <c r="AE360" s="118"/>
      <c r="AF360" s="118"/>
      <c r="AG360" s="118"/>
      <c r="AH360" s="118"/>
      <c r="AI360" s="118"/>
      <c r="AJ360" s="118"/>
      <c r="AK360" s="118"/>
      <c r="AL360" s="118"/>
      <c r="AM360" s="118"/>
      <c r="AN360" s="118"/>
      <c r="AO360" s="118"/>
      <c r="AP360" s="118"/>
      <c r="AQ360" s="118"/>
      <c r="AR360" s="118"/>
      <c r="AS360" s="118"/>
      <c r="AT360" s="118"/>
      <c r="AU360" s="118"/>
      <c r="AV360" s="118"/>
      <c r="AW360" s="118"/>
      <c r="AX360" s="118"/>
      <c r="AY360" s="118"/>
      <c r="AZ360" s="118"/>
    </row>
    <row r="361" spans="1:52">
      <c r="A361" s="5" t="s">
        <v>328</v>
      </c>
      <c r="B361" s="7">
        <v>2446427</v>
      </c>
      <c r="C361" s="8" t="s">
        <v>425</v>
      </c>
      <c r="D361" s="9" t="s">
        <v>14</v>
      </c>
      <c r="E361" s="9" t="s">
        <v>52</v>
      </c>
      <c r="F361" s="10">
        <v>3.09375E-2</v>
      </c>
      <c r="G361" s="12"/>
      <c r="H361" s="117"/>
      <c r="I361" s="117"/>
      <c r="J361" s="118"/>
      <c r="K361" s="118"/>
      <c r="L361" s="118"/>
      <c r="M361" s="118"/>
      <c r="N361" s="118"/>
      <c r="O361" s="118"/>
      <c r="P361" s="118"/>
      <c r="Q361" s="118"/>
      <c r="R361" s="118"/>
      <c r="S361" s="118"/>
      <c r="T361" s="118"/>
      <c r="U361" s="118"/>
      <c r="V361" s="118"/>
      <c r="W361" s="118"/>
      <c r="X361" s="118"/>
      <c r="Y361" s="118"/>
      <c r="Z361" s="118"/>
      <c r="AA361" s="118"/>
      <c r="AB361" s="118"/>
      <c r="AC361" s="118"/>
      <c r="AD361" s="118"/>
      <c r="AE361" s="118"/>
      <c r="AF361" s="118"/>
      <c r="AG361" s="118"/>
      <c r="AH361" s="118"/>
      <c r="AI361" s="118"/>
      <c r="AJ361" s="118"/>
      <c r="AK361" s="118"/>
      <c r="AL361" s="118"/>
      <c r="AM361" s="118"/>
      <c r="AN361" s="118"/>
      <c r="AO361" s="118"/>
      <c r="AP361" s="118"/>
      <c r="AQ361" s="118"/>
      <c r="AR361" s="118"/>
      <c r="AS361" s="118"/>
      <c r="AT361" s="118"/>
      <c r="AU361" s="118"/>
      <c r="AV361" s="118"/>
      <c r="AW361" s="118"/>
      <c r="AX361" s="118"/>
      <c r="AY361" s="118"/>
      <c r="AZ361" s="118"/>
    </row>
    <row r="362" spans="1:52">
      <c r="A362" s="5" t="s">
        <v>328</v>
      </c>
      <c r="B362" s="7">
        <v>5960095</v>
      </c>
      <c r="C362" s="8" t="s">
        <v>426</v>
      </c>
      <c r="D362" s="9" t="s">
        <v>14</v>
      </c>
      <c r="E362" s="9" t="s">
        <v>52</v>
      </c>
      <c r="F362" s="10">
        <v>4.144675925925926E-2</v>
      </c>
      <c r="G362" s="12"/>
      <c r="H362" s="117"/>
      <c r="I362" s="117"/>
      <c r="J362" s="118"/>
      <c r="K362" s="118"/>
      <c r="L362" s="118"/>
      <c r="M362" s="118"/>
      <c r="N362" s="118"/>
      <c r="O362" s="118"/>
      <c r="P362" s="118"/>
      <c r="Q362" s="118"/>
      <c r="R362" s="118"/>
      <c r="S362" s="118"/>
      <c r="T362" s="118"/>
      <c r="U362" s="118"/>
      <c r="V362" s="118"/>
      <c r="W362" s="118"/>
      <c r="X362" s="118"/>
      <c r="Y362" s="118"/>
      <c r="Z362" s="118"/>
      <c r="AA362" s="118"/>
      <c r="AB362" s="118"/>
      <c r="AC362" s="118"/>
      <c r="AD362" s="118"/>
      <c r="AE362" s="118"/>
      <c r="AF362" s="118"/>
      <c r="AG362" s="118"/>
      <c r="AH362" s="118"/>
      <c r="AI362" s="118"/>
      <c r="AJ362" s="118"/>
      <c r="AK362" s="118"/>
      <c r="AL362" s="118"/>
      <c r="AM362" s="118"/>
      <c r="AN362" s="118"/>
      <c r="AO362" s="118"/>
      <c r="AP362" s="118"/>
      <c r="AQ362" s="118"/>
      <c r="AR362" s="118"/>
      <c r="AS362" s="118"/>
      <c r="AT362" s="118"/>
      <c r="AU362" s="118"/>
      <c r="AV362" s="118"/>
      <c r="AW362" s="118"/>
      <c r="AX362" s="118"/>
      <c r="AY362" s="118"/>
      <c r="AZ362" s="118"/>
    </row>
    <row r="363" spans="1:52">
      <c r="A363" s="5" t="s">
        <v>328</v>
      </c>
      <c r="B363" s="7">
        <v>4373322</v>
      </c>
      <c r="C363" s="8" t="s">
        <v>427</v>
      </c>
      <c r="D363" s="9" t="s">
        <v>14</v>
      </c>
      <c r="E363" s="9" t="s">
        <v>52</v>
      </c>
      <c r="F363" s="10">
        <v>8.4895833333333337E-2</v>
      </c>
      <c r="G363" s="12"/>
      <c r="H363" s="117"/>
      <c r="I363" s="117"/>
      <c r="J363" s="118"/>
      <c r="K363" s="118"/>
      <c r="L363" s="118"/>
      <c r="M363" s="118"/>
      <c r="N363" s="118"/>
      <c r="O363" s="118"/>
      <c r="P363" s="118"/>
      <c r="Q363" s="118"/>
      <c r="R363" s="118"/>
      <c r="S363" s="118"/>
      <c r="T363" s="118"/>
      <c r="U363" s="118"/>
      <c r="V363" s="118"/>
      <c r="W363" s="118"/>
      <c r="X363" s="118"/>
      <c r="Y363" s="118"/>
      <c r="Z363" s="118"/>
      <c r="AA363" s="118"/>
      <c r="AB363" s="118"/>
      <c r="AC363" s="118"/>
      <c r="AD363" s="118"/>
      <c r="AE363" s="118"/>
      <c r="AF363" s="118"/>
      <c r="AG363" s="118"/>
      <c r="AH363" s="118"/>
      <c r="AI363" s="118"/>
      <c r="AJ363" s="118"/>
      <c r="AK363" s="118"/>
      <c r="AL363" s="118"/>
      <c r="AM363" s="118"/>
      <c r="AN363" s="118"/>
      <c r="AO363" s="118"/>
      <c r="AP363" s="118"/>
      <c r="AQ363" s="118"/>
      <c r="AR363" s="118"/>
      <c r="AS363" s="118"/>
      <c r="AT363" s="118"/>
      <c r="AU363" s="118"/>
      <c r="AV363" s="118"/>
      <c r="AW363" s="118"/>
      <c r="AX363" s="118"/>
      <c r="AY363" s="118"/>
      <c r="AZ363" s="118"/>
    </row>
    <row r="364" spans="1:52">
      <c r="A364" s="5" t="s">
        <v>328</v>
      </c>
      <c r="B364" s="7">
        <v>4382322</v>
      </c>
      <c r="C364" s="8" t="s">
        <v>428</v>
      </c>
      <c r="D364" s="9" t="s">
        <v>14</v>
      </c>
      <c r="E364" s="9" t="s">
        <v>52</v>
      </c>
      <c r="F364" s="10">
        <v>2.7604166666666666E-2</v>
      </c>
      <c r="G364" s="12"/>
      <c r="H364" s="117"/>
      <c r="I364" s="117"/>
      <c r="J364" s="118"/>
      <c r="K364" s="118"/>
      <c r="L364" s="118"/>
      <c r="M364" s="118"/>
      <c r="N364" s="118"/>
      <c r="O364" s="118"/>
      <c r="P364" s="118"/>
      <c r="Q364" s="118"/>
      <c r="R364" s="118"/>
      <c r="S364" s="118"/>
      <c r="T364" s="118"/>
      <c r="U364" s="118"/>
      <c r="V364" s="118"/>
      <c r="W364" s="118"/>
      <c r="X364" s="118"/>
      <c r="Y364" s="118"/>
      <c r="Z364" s="118"/>
      <c r="AA364" s="118"/>
      <c r="AB364" s="118"/>
      <c r="AC364" s="118"/>
      <c r="AD364" s="118"/>
      <c r="AE364" s="118"/>
      <c r="AF364" s="118"/>
      <c r="AG364" s="118"/>
      <c r="AH364" s="118"/>
      <c r="AI364" s="118"/>
      <c r="AJ364" s="118"/>
      <c r="AK364" s="118"/>
      <c r="AL364" s="118"/>
      <c r="AM364" s="118"/>
      <c r="AN364" s="118"/>
      <c r="AO364" s="118"/>
      <c r="AP364" s="118"/>
      <c r="AQ364" s="118"/>
      <c r="AR364" s="118"/>
      <c r="AS364" s="118"/>
      <c r="AT364" s="118"/>
      <c r="AU364" s="118"/>
      <c r="AV364" s="118"/>
      <c r="AW364" s="118"/>
      <c r="AX364" s="118"/>
      <c r="AY364" s="118"/>
      <c r="AZ364" s="118"/>
    </row>
    <row r="365" spans="1:52">
      <c r="A365" s="5" t="s">
        <v>328</v>
      </c>
      <c r="B365" s="7">
        <v>5958182</v>
      </c>
      <c r="C365" s="8" t="s">
        <v>429</v>
      </c>
      <c r="D365" s="9" t="s">
        <v>14</v>
      </c>
      <c r="E365" s="9" t="s">
        <v>52</v>
      </c>
      <c r="F365" s="10">
        <v>1.9710648148148147E-2</v>
      </c>
      <c r="G365" s="12"/>
      <c r="H365" s="117"/>
      <c r="I365" s="117"/>
      <c r="J365" s="118"/>
      <c r="K365" s="118"/>
      <c r="L365" s="118"/>
      <c r="M365" s="118"/>
      <c r="N365" s="118"/>
      <c r="O365" s="118"/>
      <c r="P365" s="118"/>
      <c r="Q365" s="118"/>
      <c r="R365" s="118"/>
      <c r="S365" s="118"/>
      <c r="T365" s="118"/>
      <c r="U365" s="118"/>
      <c r="V365" s="118"/>
      <c r="W365" s="118"/>
      <c r="X365" s="118"/>
      <c r="Y365" s="118"/>
      <c r="Z365" s="118"/>
      <c r="AA365" s="118"/>
      <c r="AB365" s="118"/>
      <c r="AC365" s="118"/>
      <c r="AD365" s="118"/>
      <c r="AE365" s="118"/>
      <c r="AF365" s="118"/>
      <c r="AG365" s="118"/>
      <c r="AH365" s="118"/>
      <c r="AI365" s="118"/>
      <c r="AJ365" s="118"/>
      <c r="AK365" s="118"/>
      <c r="AL365" s="118"/>
      <c r="AM365" s="118"/>
      <c r="AN365" s="118"/>
      <c r="AO365" s="118"/>
      <c r="AP365" s="118"/>
      <c r="AQ365" s="118"/>
      <c r="AR365" s="118"/>
      <c r="AS365" s="118"/>
      <c r="AT365" s="118"/>
      <c r="AU365" s="118"/>
      <c r="AV365" s="118"/>
      <c r="AW365" s="118"/>
      <c r="AX365" s="118"/>
      <c r="AY365" s="118"/>
      <c r="AZ365" s="118"/>
    </row>
    <row r="366" spans="1:52">
      <c r="A366" s="5" t="s">
        <v>328</v>
      </c>
      <c r="B366" s="7">
        <v>2447217</v>
      </c>
      <c r="C366" s="8" t="s">
        <v>430</v>
      </c>
      <c r="D366" s="9" t="s">
        <v>14</v>
      </c>
      <c r="E366" s="9" t="s">
        <v>52</v>
      </c>
      <c r="F366" s="10">
        <v>5.3483796296296293E-2</v>
      </c>
      <c r="G366" s="12"/>
      <c r="H366" s="117"/>
      <c r="I366" s="117"/>
      <c r="J366" s="118"/>
      <c r="K366" s="118"/>
      <c r="L366" s="118"/>
      <c r="M366" s="118"/>
      <c r="N366" s="118"/>
      <c r="O366" s="118"/>
      <c r="P366" s="118"/>
      <c r="Q366" s="118"/>
      <c r="R366" s="118"/>
      <c r="S366" s="118"/>
      <c r="T366" s="118"/>
      <c r="U366" s="118"/>
      <c r="V366" s="118"/>
      <c r="W366" s="118"/>
      <c r="X366" s="118"/>
      <c r="Y366" s="118"/>
      <c r="Z366" s="118"/>
      <c r="AA366" s="118"/>
      <c r="AB366" s="118"/>
      <c r="AC366" s="118"/>
      <c r="AD366" s="118"/>
      <c r="AE366" s="118"/>
      <c r="AF366" s="118"/>
      <c r="AG366" s="118"/>
      <c r="AH366" s="118"/>
      <c r="AI366" s="118"/>
      <c r="AJ366" s="118"/>
      <c r="AK366" s="118"/>
      <c r="AL366" s="118"/>
      <c r="AM366" s="118"/>
      <c r="AN366" s="118"/>
      <c r="AO366" s="118"/>
      <c r="AP366" s="118"/>
      <c r="AQ366" s="118"/>
      <c r="AR366" s="118"/>
      <c r="AS366" s="118"/>
      <c r="AT366" s="118"/>
      <c r="AU366" s="118"/>
      <c r="AV366" s="118"/>
      <c r="AW366" s="118"/>
      <c r="AX366" s="118"/>
      <c r="AY366" s="118"/>
      <c r="AZ366" s="118"/>
    </row>
    <row r="367" spans="1:52">
      <c r="A367" s="5" t="s">
        <v>328</v>
      </c>
      <c r="B367" s="7">
        <v>4370024</v>
      </c>
      <c r="C367" s="8" t="s">
        <v>431</v>
      </c>
      <c r="D367" s="9" t="s">
        <v>14</v>
      </c>
      <c r="E367" s="9" t="s">
        <v>52</v>
      </c>
      <c r="F367" s="10">
        <v>3.4166666666666665E-2</v>
      </c>
      <c r="G367" s="12"/>
      <c r="H367" s="117"/>
      <c r="I367" s="117"/>
      <c r="J367" s="117"/>
      <c r="K367" s="117"/>
      <c r="L367" s="117"/>
      <c r="M367" s="117"/>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c r="AJ367" s="117"/>
      <c r="AK367" s="117"/>
      <c r="AL367" s="117"/>
      <c r="AM367" s="117"/>
      <c r="AN367" s="117"/>
      <c r="AO367" s="117"/>
      <c r="AP367" s="117"/>
      <c r="AQ367" s="117"/>
      <c r="AR367" s="117"/>
      <c r="AS367" s="117"/>
      <c r="AT367" s="117"/>
      <c r="AU367" s="117"/>
      <c r="AV367" s="117"/>
      <c r="AW367" s="117"/>
      <c r="AX367" s="117"/>
      <c r="AY367" s="117"/>
      <c r="AZ367" s="117"/>
    </row>
    <row r="368" spans="1:52">
      <c r="A368" s="5" t="s">
        <v>328</v>
      </c>
      <c r="B368" s="7">
        <v>2451241</v>
      </c>
      <c r="C368" s="8" t="s">
        <v>432</v>
      </c>
      <c r="D368" s="9" t="s">
        <v>14</v>
      </c>
      <c r="E368" s="9" t="s">
        <v>52</v>
      </c>
      <c r="F368" s="10">
        <v>2.5127314814814814E-2</v>
      </c>
      <c r="G368" s="12"/>
      <c r="H368" s="117"/>
      <c r="I368" s="117"/>
      <c r="J368" s="11"/>
      <c r="K368" s="11"/>
      <c r="L368" s="11"/>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c r="AK368" s="11"/>
      <c r="AL368" s="11"/>
      <c r="AM368" s="11"/>
      <c r="AN368" s="11"/>
      <c r="AO368" s="11"/>
      <c r="AP368" s="11"/>
      <c r="AQ368" s="11"/>
      <c r="AR368" s="11"/>
      <c r="AS368" s="11"/>
      <c r="AT368" s="11"/>
      <c r="AU368" s="11"/>
      <c r="AV368" s="11"/>
      <c r="AW368" s="11"/>
      <c r="AX368" s="11"/>
      <c r="AY368" s="11"/>
      <c r="AZ368" s="11"/>
    </row>
    <row r="369" spans="1:52">
      <c r="A369" s="5" t="s">
        <v>328</v>
      </c>
      <c r="B369" s="7">
        <v>2017065</v>
      </c>
      <c r="C369" s="8" t="s">
        <v>433</v>
      </c>
      <c r="D369" s="9" t="s">
        <v>14</v>
      </c>
      <c r="E369" s="9" t="s">
        <v>52</v>
      </c>
      <c r="F369" s="10">
        <v>5.9976851851851851E-2</v>
      </c>
      <c r="G369" s="12"/>
      <c r="H369" s="117"/>
      <c r="I369" s="117"/>
      <c r="J369" s="11"/>
      <c r="K369" s="11"/>
      <c r="L369" s="11"/>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c r="AK369" s="11"/>
      <c r="AL369" s="11"/>
      <c r="AM369" s="11"/>
      <c r="AN369" s="11"/>
      <c r="AO369" s="11"/>
      <c r="AP369" s="11"/>
      <c r="AQ369" s="11"/>
      <c r="AR369" s="11"/>
      <c r="AS369" s="11"/>
      <c r="AT369" s="11"/>
      <c r="AU369" s="11"/>
      <c r="AV369" s="11"/>
      <c r="AW369" s="11"/>
      <c r="AX369" s="11"/>
      <c r="AY369" s="11"/>
      <c r="AZ369" s="11"/>
    </row>
    <row r="370" spans="1:52">
      <c r="A370" s="5" t="s">
        <v>328</v>
      </c>
      <c r="B370" s="7">
        <v>4402208</v>
      </c>
      <c r="C370" s="8" t="s">
        <v>434</v>
      </c>
      <c r="D370" s="9" t="s">
        <v>14</v>
      </c>
      <c r="E370" s="9" t="s">
        <v>52</v>
      </c>
      <c r="F370" s="10">
        <v>2.3275462962962963E-2</v>
      </c>
      <c r="G370" s="12"/>
      <c r="H370" s="117"/>
      <c r="I370" s="117"/>
      <c r="J370" s="11"/>
      <c r="K370" s="11"/>
      <c r="L370" s="11"/>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c r="AK370" s="11"/>
      <c r="AL370" s="11"/>
      <c r="AM370" s="11"/>
      <c r="AN370" s="11"/>
      <c r="AO370" s="11"/>
      <c r="AP370" s="11"/>
      <c r="AQ370" s="11"/>
      <c r="AR370" s="11"/>
      <c r="AS370" s="11"/>
      <c r="AT370" s="11"/>
      <c r="AU370" s="11"/>
      <c r="AV370" s="11"/>
      <c r="AW370" s="11"/>
      <c r="AX370" s="11"/>
      <c r="AY370" s="11"/>
      <c r="AZ370" s="11"/>
    </row>
    <row r="371" spans="1:52">
      <c r="A371" s="5" t="s">
        <v>328</v>
      </c>
      <c r="B371" s="7">
        <v>4312182</v>
      </c>
      <c r="C371" s="8" t="s">
        <v>435</v>
      </c>
      <c r="D371" s="9" t="s">
        <v>14</v>
      </c>
      <c r="E371" s="9" t="s">
        <v>52</v>
      </c>
      <c r="F371" s="10">
        <v>5.3275462962962962E-2</v>
      </c>
      <c r="G371" s="12"/>
      <c r="H371" s="117"/>
      <c r="I371" s="117"/>
      <c r="J371" s="118"/>
      <c r="K371" s="118"/>
      <c r="L371" s="118"/>
      <c r="M371" s="118"/>
      <c r="N371" s="118"/>
      <c r="O371" s="118"/>
      <c r="P371" s="118"/>
      <c r="Q371" s="118"/>
      <c r="R371" s="118"/>
      <c r="S371" s="118"/>
      <c r="T371" s="118"/>
      <c r="U371" s="118"/>
      <c r="V371" s="118"/>
      <c r="W371" s="118"/>
      <c r="X371" s="118"/>
      <c r="Y371" s="118"/>
      <c r="Z371" s="118"/>
      <c r="AA371" s="118"/>
      <c r="AB371" s="118"/>
      <c r="AC371" s="118"/>
      <c r="AD371" s="118"/>
      <c r="AE371" s="118"/>
      <c r="AF371" s="118"/>
      <c r="AG371" s="118"/>
      <c r="AH371" s="118"/>
      <c r="AI371" s="118"/>
      <c r="AJ371" s="118"/>
      <c r="AK371" s="118"/>
      <c r="AL371" s="118"/>
      <c r="AM371" s="118"/>
      <c r="AN371" s="118"/>
      <c r="AO371" s="118"/>
      <c r="AP371" s="118"/>
      <c r="AQ371" s="118"/>
      <c r="AR371" s="118"/>
      <c r="AS371" s="118"/>
      <c r="AT371" s="118"/>
      <c r="AU371" s="118"/>
      <c r="AV371" s="118"/>
      <c r="AW371" s="118"/>
      <c r="AX371" s="118"/>
      <c r="AY371" s="118"/>
      <c r="AZ371" s="118"/>
    </row>
    <row r="372" spans="1:52">
      <c r="A372" s="5" t="s">
        <v>328</v>
      </c>
      <c r="B372" s="7">
        <v>2488117</v>
      </c>
      <c r="C372" s="8" t="s">
        <v>436</v>
      </c>
      <c r="D372" s="9" t="s">
        <v>14</v>
      </c>
      <c r="E372" s="9" t="s">
        <v>52</v>
      </c>
      <c r="F372" s="10">
        <v>4.1805555555555554E-2</v>
      </c>
      <c r="G372" s="12"/>
      <c r="H372" s="117"/>
      <c r="I372" s="117"/>
      <c r="J372" s="118"/>
      <c r="K372" s="118"/>
      <c r="L372" s="118"/>
      <c r="M372" s="118"/>
      <c r="N372" s="118"/>
      <c r="O372" s="118"/>
      <c r="P372" s="118"/>
      <c r="Q372" s="118"/>
      <c r="R372" s="118"/>
      <c r="S372" s="118"/>
      <c r="T372" s="118"/>
      <c r="U372" s="118"/>
      <c r="V372" s="118"/>
      <c r="W372" s="118"/>
      <c r="X372" s="118"/>
      <c r="Y372" s="118"/>
      <c r="Z372" s="118"/>
      <c r="AA372" s="118"/>
      <c r="AB372" s="118"/>
      <c r="AC372" s="118"/>
      <c r="AD372" s="118"/>
      <c r="AE372" s="118"/>
      <c r="AF372" s="118"/>
      <c r="AG372" s="118"/>
      <c r="AH372" s="118"/>
      <c r="AI372" s="118"/>
      <c r="AJ372" s="118"/>
      <c r="AK372" s="118"/>
      <c r="AL372" s="118"/>
      <c r="AM372" s="118"/>
      <c r="AN372" s="118"/>
      <c r="AO372" s="118"/>
      <c r="AP372" s="118"/>
      <c r="AQ372" s="118"/>
      <c r="AR372" s="118"/>
      <c r="AS372" s="118"/>
      <c r="AT372" s="118"/>
      <c r="AU372" s="118"/>
      <c r="AV372" s="118"/>
      <c r="AW372" s="118"/>
      <c r="AX372" s="118"/>
      <c r="AY372" s="118"/>
      <c r="AZ372" s="118"/>
    </row>
    <row r="373" spans="1:52">
      <c r="A373" s="5" t="s">
        <v>328</v>
      </c>
      <c r="B373" s="7">
        <v>2481310</v>
      </c>
      <c r="C373" s="8" t="s">
        <v>437</v>
      </c>
      <c r="D373" s="9" t="s">
        <v>14</v>
      </c>
      <c r="E373" s="9" t="s">
        <v>52</v>
      </c>
      <c r="F373" s="10">
        <v>6.8194444444444446E-2</v>
      </c>
      <c r="G373" s="12"/>
      <c r="H373" s="117"/>
      <c r="I373" s="117"/>
      <c r="J373" s="118"/>
      <c r="K373" s="118"/>
      <c r="L373" s="118"/>
      <c r="M373" s="118"/>
      <c r="N373" s="118"/>
      <c r="O373" s="118"/>
      <c r="P373" s="118"/>
      <c r="Q373" s="118"/>
      <c r="R373" s="118"/>
      <c r="S373" s="118"/>
      <c r="T373" s="118"/>
      <c r="U373" s="118"/>
      <c r="V373" s="118"/>
      <c r="W373" s="118"/>
      <c r="X373" s="118"/>
      <c r="Y373" s="118"/>
      <c r="Z373" s="118"/>
      <c r="AA373" s="118"/>
      <c r="AB373" s="118"/>
      <c r="AC373" s="118"/>
      <c r="AD373" s="118"/>
      <c r="AE373" s="118"/>
      <c r="AF373" s="118"/>
      <c r="AG373" s="118"/>
      <c r="AH373" s="118"/>
      <c r="AI373" s="118"/>
      <c r="AJ373" s="118"/>
      <c r="AK373" s="118"/>
      <c r="AL373" s="118"/>
      <c r="AM373" s="118"/>
      <c r="AN373" s="118"/>
      <c r="AO373" s="118"/>
      <c r="AP373" s="118"/>
      <c r="AQ373" s="118"/>
      <c r="AR373" s="118"/>
      <c r="AS373" s="118"/>
      <c r="AT373" s="118"/>
      <c r="AU373" s="118"/>
      <c r="AV373" s="118"/>
      <c r="AW373" s="118"/>
      <c r="AX373" s="118"/>
      <c r="AY373" s="118"/>
      <c r="AZ373" s="118"/>
    </row>
    <row r="374" spans="1:52">
      <c r="A374" s="5" t="s">
        <v>328</v>
      </c>
      <c r="B374" s="7">
        <v>3013636</v>
      </c>
      <c r="C374" s="8" t="s">
        <v>438</v>
      </c>
      <c r="D374" s="9" t="s">
        <v>14</v>
      </c>
      <c r="E374" s="9" t="s">
        <v>52</v>
      </c>
      <c r="F374" s="10">
        <v>2.5509259259259259E-2</v>
      </c>
      <c r="G374" s="12"/>
      <c r="H374" s="117"/>
      <c r="I374" s="117"/>
      <c r="J374" s="118"/>
      <c r="K374" s="118"/>
      <c r="L374" s="118"/>
      <c r="M374" s="118"/>
      <c r="N374" s="118"/>
      <c r="O374" s="118"/>
      <c r="P374" s="118"/>
      <c r="Q374" s="118"/>
      <c r="R374" s="118"/>
      <c r="S374" s="118"/>
      <c r="T374" s="118"/>
      <c r="U374" s="118"/>
      <c r="V374" s="118"/>
      <c r="W374" s="118"/>
      <c r="X374" s="118"/>
      <c r="Y374" s="118"/>
      <c r="Z374" s="118"/>
      <c r="AA374" s="118"/>
      <c r="AB374" s="118"/>
      <c r="AC374" s="118"/>
      <c r="AD374" s="118"/>
      <c r="AE374" s="118"/>
      <c r="AF374" s="118"/>
      <c r="AG374" s="118"/>
      <c r="AH374" s="118"/>
      <c r="AI374" s="118"/>
      <c r="AJ374" s="118"/>
      <c r="AK374" s="118"/>
      <c r="AL374" s="118"/>
      <c r="AM374" s="118"/>
      <c r="AN374" s="118"/>
      <c r="AO374" s="118"/>
      <c r="AP374" s="118"/>
      <c r="AQ374" s="118"/>
      <c r="AR374" s="118"/>
      <c r="AS374" s="118"/>
      <c r="AT374" s="118"/>
      <c r="AU374" s="118"/>
      <c r="AV374" s="118"/>
      <c r="AW374" s="118"/>
      <c r="AX374" s="118"/>
      <c r="AY374" s="118"/>
      <c r="AZ374" s="118"/>
    </row>
    <row r="375" spans="1:52">
      <c r="A375" s="5" t="s">
        <v>328</v>
      </c>
      <c r="B375" s="7">
        <v>2706109</v>
      </c>
      <c r="C375" s="8" t="s">
        <v>439</v>
      </c>
      <c r="D375" s="9" t="s">
        <v>14</v>
      </c>
      <c r="E375" s="9" t="s">
        <v>52</v>
      </c>
      <c r="F375" s="10">
        <v>7.256944444444445E-2</v>
      </c>
      <c r="G375" s="12"/>
      <c r="H375" s="117"/>
      <c r="I375" s="117"/>
      <c r="J375" s="118"/>
      <c r="K375" s="118"/>
      <c r="L375" s="118"/>
      <c r="M375" s="118"/>
      <c r="N375" s="118"/>
      <c r="O375" s="118"/>
      <c r="P375" s="118"/>
      <c r="Q375" s="118"/>
      <c r="R375" s="118"/>
      <c r="S375" s="118"/>
      <c r="T375" s="118"/>
      <c r="U375" s="118"/>
      <c r="V375" s="118"/>
      <c r="W375" s="118"/>
      <c r="X375" s="118"/>
      <c r="Y375" s="118"/>
      <c r="Z375" s="118"/>
      <c r="AA375" s="118"/>
      <c r="AB375" s="118"/>
      <c r="AC375" s="118"/>
      <c r="AD375" s="118"/>
      <c r="AE375" s="118"/>
      <c r="AF375" s="118"/>
      <c r="AG375" s="118"/>
      <c r="AH375" s="118"/>
      <c r="AI375" s="118"/>
      <c r="AJ375" s="118"/>
      <c r="AK375" s="118"/>
      <c r="AL375" s="118"/>
      <c r="AM375" s="118"/>
      <c r="AN375" s="118"/>
      <c r="AO375" s="118"/>
      <c r="AP375" s="118"/>
      <c r="AQ375" s="118"/>
      <c r="AR375" s="118"/>
      <c r="AS375" s="118"/>
      <c r="AT375" s="118"/>
      <c r="AU375" s="118"/>
      <c r="AV375" s="118"/>
      <c r="AW375" s="118"/>
      <c r="AX375" s="118"/>
      <c r="AY375" s="118"/>
      <c r="AZ375" s="118"/>
    </row>
    <row r="376" spans="1:52">
      <c r="A376" s="5" t="s">
        <v>328</v>
      </c>
      <c r="B376" s="9">
        <v>5961255</v>
      </c>
      <c r="C376" s="8" t="s">
        <v>440</v>
      </c>
      <c r="D376" s="9" t="s">
        <v>37</v>
      </c>
      <c r="E376" s="9" t="s">
        <v>52</v>
      </c>
      <c r="F376" s="10">
        <v>1.9456018518518518E-2</v>
      </c>
      <c r="G376" s="12"/>
      <c r="H376" s="117"/>
      <c r="I376" s="117"/>
      <c r="J376" s="118"/>
      <c r="K376" s="118"/>
      <c r="L376" s="118"/>
      <c r="M376" s="118"/>
      <c r="N376" s="118"/>
      <c r="O376" s="118"/>
      <c r="P376" s="118"/>
      <c r="Q376" s="118"/>
      <c r="R376" s="118"/>
      <c r="S376" s="118"/>
      <c r="T376" s="118"/>
      <c r="U376" s="118"/>
      <c r="V376" s="118"/>
      <c r="W376" s="118"/>
      <c r="X376" s="118"/>
      <c r="Y376" s="118"/>
      <c r="Z376" s="118"/>
      <c r="AA376" s="118"/>
      <c r="AB376" s="118"/>
      <c r="AC376" s="118"/>
      <c r="AD376" s="118"/>
      <c r="AE376" s="118"/>
      <c r="AF376" s="118"/>
      <c r="AG376" s="118"/>
      <c r="AH376" s="118"/>
      <c r="AI376" s="118"/>
      <c r="AJ376" s="118"/>
      <c r="AK376" s="118"/>
      <c r="AL376" s="118"/>
      <c r="AM376" s="118"/>
      <c r="AN376" s="118"/>
      <c r="AO376" s="118"/>
      <c r="AP376" s="118"/>
      <c r="AQ376" s="118"/>
      <c r="AR376" s="118"/>
      <c r="AS376" s="118"/>
      <c r="AT376" s="118"/>
      <c r="AU376" s="118"/>
      <c r="AV376" s="118"/>
      <c r="AW376" s="118"/>
      <c r="AX376" s="118"/>
      <c r="AY376" s="118"/>
      <c r="AZ376" s="118"/>
    </row>
    <row r="377" spans="1:52">
      <c r="A377" s="5" t="s">
        <v>328</v>
      </c>
      <c r="B377" s="7">
        <v>3084751</v>
      </c>
      <c r="C377" s="8" t="s">
        <v>441</v>
      </c>
      <c r="D377" s="9" t="s">
        <v>37</v>
      </c>
      <c r="E377" s="9" t="s">
        <v>52</v>
      </c>
      <c r="F377" s="10">
        <v>7.2685185185185188E-3</v>
      </c>
      <c r="G377" s="12"/>
      <c r="H377" s="117"/>
      <c r="I377" s="117"/>
      <c r="J377" s="118"/>
      <c r="K377" s="118"/>
      <c r="L377" s="118"/>
      <c r="M377" s="118"/>
      <c r="N377" s="118"/>
      <c r="O377" s="118"/>
      <c r="P377" s="118"/>
      <c r="Q377" s="118"/>
      <c r="R377" s="118"/>
      <c r="S377" s="118"/>
      <c r="T377" s="118"/>
      <c r="U377" s="118"/>
      <c r="V377" s="118"/>
      <c r="W377" s="118"/>
      <c r="X377" s="118"/>
      <c r="Y377" s="118"/>
      <c r="Z377" s="118"/>
      <c r="AA377" s="118"/>
      <c r="AB377" s="118"/>
      <c r="AC377" s="118"/>
      <c r="AD377" s="118"/>
      <c r="AE377" s="118"/>
      <c r="AF377" s="118"/>
      <c r="AG377" s="118"/>
      <c r="AH377" s="118"/>
      <c r="AI377" s="118"/>
      <c r="AJ377" s="118"/>
      <c r="AK377" s="118"/>
      <c r="AL377" s="118"/>
      <c r="AM377" s="118"/>
      <c r="AN377" s="118"/>
      <c r="AO377" s="118"/>
      <c r="AP377" s="118"/>
      <c r="AQ377" s="118"/>
      <c r="AR377" s="118"/>
      <c r="AS377" s="118"/>
      <c r="AT377" s="118"/>
      <c r="AU377" s="118"/>
      <c r="AV377" s="118"/>
      <c r="AW377" s="118"/>
      <c r="AX377" s="118"/>
      <c r="AY377" s="118"/>
      <c r="AZ377" s="118"/>
    </row>
    <row r="378" spans="1:52">
      <c r="A378" s="5" t="s">
        <v>328</v>
      </c>
      <c r="B378" s="7">
        <v>4400290</v>
      </c>
      <c r="C378" s="8" t="s">
        <v>442</v>
      </c>
      <c r="D378" s="9" t="s">
        <v>37</v>
      </c>
      <c r="E378" s="9" t="s">
        <v>52</v>
      </c>
      <c r="F378" s="10">
        <v>7.6967592592592591E-3</v>
      </c>
      <c r="G378" s="12"/>
      <c r="H378" s="117"/>
      <c r="I378" s="117"/>
      <c r="J378" s="118"/>
      <c r="K378" s="118"/>
      <c r="L378" s="118"/>
      <c r="M378" s="118"/>
      <c r="N378" s="118"/>
      <c r="O378" s="118"/>
      <c r="P378" s="118"/>
      <c r="Q378" s="118"/>
      <c r="R378" s="118"/>
      <c r="S378" s="118"/>
      <c r="T378" s="118"/>
      <c r="U378" s="118"/>
      <c r="V378" s="118"/>
      <c r="W378" s="118"/>
      <c r="X378" s="118"/>
      <c r="Y378" s="118"/>
      <c r="Z378" s="118"/>
      <c r="AA378" s="118"/>
      <c r="AB378" s="118"/>
      <c r="AC378" s="118"/>
      <c r="AD378" s="118"/>
      <c r="AE378" s="118"/>
      <c r="AF378" s="118"/>
      <c r="AG378" s="118"/>
      <c r="AH378" s="118"/>
      <c r="AI378" s="118"/>
      <c r="AJ378" s="118"/>
      <c r="AK378" s="118"/>
      <c r="AL378" s="118"/>
      <c r="AM378" s="118"/>
      <c r="AN378" s="118"/>
      <c r="AO378" s="118"/>
      <c r="AP378" s="118"/>
      <c r="AQ378" s="118"/>
      <c r="AR378" s="118"/>
      <c r="AS378" s="118"/>
      <c r="AT378" s="118"/>
      <c r="AU378" s="118"/>
      <c r="AV378" s="118"/>
      <c r="AW378" s="118"/>
      <c r="AX378" s="118"/>
      <c r="AY378" s="118"/>
      <c r="AZ378" s="118"/>
    </row>
    <row r="379" spans="1:52">
      <c r="A379" s="5" t="s">
        <v>328</v>
      </c>
      <c r="B379" s="7">
        <v>4358549</v>
      </c>
      <c r="C379" s="8" t="s">
        <v>443</v>
      </c>
      <c r="D379" s="9" t="s">
        <v>37</v>
      </c>
      <c r="E379" s="9" t="s">
        <v>52</v>
      </c>
      <c r="F379" s="10">
        <v>6.122685185185185E-3</v>
      </c>
      <c r="G379" s="12"/>
      <c r="H379" s="117"/>
      <c r="I379" s="117"/>
      <c r="J379" s="118"/>
      <c r="K379" s="118"/>
      <c r="L379" s="118"/>
      <c r="M379" s="118"/>
      <c r="N379" s="118"/>
      <c r="O379" s="118"/>
      <c r="P379" s="118"/>
      <c r="Q379" s="118"/>
      <c r="R379" s="118"/>
      <c r="S379" s="118"/>
      <c r="T379" s="118"/>
      <c r="U379" s="118"/>
      <c r="V379" s="118"/>
      <c r="W379" s="118"/>
      <c r="X379" s="118"/>
      <c r="Y379" s="118"/>
      <c r="Z379" s="118"/>
      <c r="AA379" s="118"/>
      <c r="AB379" s="118"/>
      <c r="AC379" s="118"/>
      <c r="AD379" s="118"/>
      <c r="AE379" s="118"/>
      <c r="AF379" s="118"/>
      <c r="AG379" s="118"/>
      <c r="AH379" s="118"/>
      <c r="AI379" s="118"/>
      <c r="AJ379" s="118"/>
      <c r="AK379" s="118"/>
      <c r="AL379" s="118"/>
      <c r="AM379" s="118"/>
      <c r="AN379" s="118"/>
      <c r="AO379" s="118"/>
      <c r="AP379" s="118"/>
      <c r="AQ379" s="118"/>
      <c r="AR379" s="118"/>
      <c r="AS379" s="118"/>
      <c r="AT379" s="118"/>
      <c r="AU379" s="118"/>
      <c r="AV379" s="118"/>
      <c r="AW379" s="118"/>
      <c r="AX379" s="118"/>
      <c r="AY379" s="118"/>
      <c r="AZ379" s="118"/>
    </row>
    <row r="380" spans="1:52">
      <c r="A380" s="5" t="s">
        <v>328</v>
      </c>
      <c r="B380" s="7">
        <v>2706110</v>
      </c>
      <c r="C380" s="8" t="s">
        <v>444</v>
      </c>
      <c r="D380" s="9" t="s">
        <v>37</v>
      </c>
      <c r="E380" s="9" t="s">
        <v>52</v>
      </c>
      <c r="F380" s="10">
        <v>5.440972222222222E-2</v>
      </c>
      <c r="G380" s="12"/>
      <c r="H380" s="117"/>
      <c r="I380" s="117"/>
      <c r="J380" s="118"/>
      <c r="K380" s="118"/>
      <c r="L380" s="118"/>
      <c r="M380" s="118"/>
      <c r="N380" s="118"/>
      <c r="O380" s="118"/>
      <c r="P380" s="118"/>
      <c r="Q380" s="118"/>
      <c r="R380" s="118"/>
      <c r="S380" s="118"/>
      <c r="T380" s="118"/>
      <c r="U380" s="118"/>
      <c r="V380" s="118"/>
      <c r="W380" s="118"/>
      <c r="X380" s="118"/>
      <c r="Y380" s="118"/>
      <c r="Z380" s="118"/>
      <c r="AA380" s="118"/>
      <c r="AB380" s="118"/>
      <c r="AC380" s="118"/>
      <c r="AD380" s="118"/>
      <c r="AE380" s="118"/>
      <c r="AF380" s="118"/>
      <c r="AG380" s="118"/>
      <c r="AH380" s="118"/>
      <c r="AI380" s="118"/>
      <c r="AJ380" s="118"/>
      <c r="AK380" s="118"/>
      <c r="AL380" s="118"/>
      <c r="AM380" s="118"/>
      <c r="AN380" s="118"/>
      <c r="AO380" s="118"/>
      <c r="AP380" s="118"/>
      <c r="AQ380" s="118"/>
      <c r="AR380" s="118"/>
      <c r="AS380" s="118"/>
      <c r="AT380" s="118"/>
      <c r="AU380" s="118"/>
      <c r="AV380" s="118"/>
      <c r="AW380" s="118"/>
      <c r="AX380" s="118"/>
      <c r="AY380" s="118"/>
      <c r="AZ380" s="118"/>
    </row>
    <row r="381" spans="1:52">
      <c r="A381" s="5" t="s">
        <v>328</v>
      </c>
      <c r="B381" s="9">
        <v>5959301</v>
      </c>
      <c r="C381" s="8" t="s">
        <v>445</v>
      </c>
      <c r="D381" s="9" t="s">
        <v>49</v>
      </c>
      <c r="E381" s="9" t="s">
        <v>52</v>
      </c>
      <c r="F381" s="10">
        <v>1.8726851851851852E-2</v>
      </c>
      <c r="G381" s="12"/>
      <c r="H381" s="117"/>
      <c r="I381" s="117"/>
      <c r="J381" s="118"/>
      <c r="K381" s="118"/>
      <c r="L381" s="118"/>
      <c r="M381" s="118"/>
      <c r="N381" s="118"/>
      <c r="O381" s="118"/>
      <c r="P381" s="118"/>
      <c r="Q381" s="118"/>
      <c r="R381" s="118"/>
      <c r="S381" s="118"/>
      <c r="T381" s="118"/>
      <c r="U381" s="118"/>
      <c r="V381" s="118"/>
      <c r="W381" s="118"/>
      <c r="X381" s="118"/>
      <c r="Y381" s="118"/>
      <c r="Z381" s="118"/>
      <c r="AA381" s="118"/>
      <c r="AB381" s="118"/>
      <c r="AC381" s="118"/>
      <c r="AD381" s="118"/>
      <c r="AE381" s="118"/>
      <c r="AF381" s="118"/>
      <c r="AG381" s="118"/>
      <c r="AH381" s="118"/>
      <c r="AI381" s="118"/>
      <c r="AJ381" s="118"/>
      <c r="AK381" s="118"/>
      <c r="AL381" s="118"/>
      <c r="AM381" s="118"/>
      <c r="AN381" s="118"/>
      <c r="AO381" s="118"/>
      <c r="AP381" s="118"/>
      <c r="AQ381" s="118"/>
      <c r="AR381" s="118"/>
      <c r="AS381" s="118"/>
      <c r="AT381" s="118"/>
      <c r="AU381" s="118"/>
      <c r="AV381" s="118"/>
      <c r="AW381" s="118"/>
      <c r="AX381" s="118"/>
      <c r="AY381" s="118"/>
      <c r="AZ381" s="118"/>
    </row>
    <row r="382" spans="1:52">
      <c r="A382" s="5" t="s">
        <v>328</v>
      </c>
      <c r="B382" s="7">
        <v>3907064</v>
      </c>
      <c r="C382" s="8" t="s">
        <v>446</v>
      </c>
      <c r="D382" s="9" t="s">
        <v>14</v>
      </c>
      <c r="E382" s="9" t="s">
        <v>66</v>
      </c>
      <c r="F382" s="10">
        <v>2.3831018518518519E-2</v>
      </c>
      <c r="G382" s="12"/>
      <c r="H382" s="117"/>
      <c r="I382" s="117"/>
      <c r="J382" s="117"/>
      <c r="K382" s="117"/>
      <c r="L382" s="117"/>
      <c r="M382" s="117"/>
      <c r="N382" s="117"/>
      <c r="O382" s="117"/>
      <c r="P382" s="117"/>
      <c r="Q382" s="117"/>
      <c r="R382" s="117"/>
      <c r="S382" s="117"/>
      <c r="T382" s="117"/>
      <c r="U382" s="117"/>
      <c r="V382" s="117"/>
      <c r="W382" s="117"/>
      <c r="X382" s="117"/>
      <c r="Y382" s="117"/>
      <c r="Z382" s="117"/>
      <c r="AA382" s="117"/>
      <c r="AB382" s="117"/>
      <c r="AC382" s="117"/>
      <c r="AD382" s="117"/>
      <c r="AE382" s="117"/>
      <c r="AF382" s="117"/>
      <c r="AG382" s="117"/>
      <c r="AH382" s="117"/>
      <c r="AI382" s="117"/>
      <c r="AJ382" s="117"/>
      <c r="AK382" s="117"/>
      <c r="AL382" s="117"/>
      <c r="AM382" s="117"/>
      <c r="AN382" s="117"/>
      <c r="AO382" s="117"/>
      <c r="AP382" s="117"/>
      <c r="AQ382" s="117"/>
      <c r="AR382" s="117"/>
      <c r="AS382" s="117"/>
      <c r="AT382" s="117"/>
      <c r="AU382" s="117"/>
      <c r="AV382" s="117"/>
      <c r="AW382" s="117"/>
      <c r="AX382" s="117"/>
      <c r="AY382" s="117"/>
      <c r="AZ382" s="117"/>
    </row>
    <row r="383" spans="1:52">
      <c r="A383" s="5" t="s">
        <v>328</v>
      </c>
      <c r="B383" s="7">
        <v>3929210</v>
      </c>
      <c r="C383" s="8" t="s">
        <v>447</v>
      </c>
      <c r="D383" s="9" t="s">
        <v>14</v>
      </c>
      <c r="E383" s="9" t="s">
        <v>66</v>
      </c>
      <c r="F383" s="10">
        <v>8.6423611111111118E-2</v>
      </c>
      <c r="G383" s="12"/>
      <c r="H383" s="117"/>
      <c r="I383" s="117"/>
      <c r="J383" s="11"/>
      <c r="K383" s="11"/>
      <c r="L383" s="11"/>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c r="AK383" s="11"/>
      <c r="AL383" s="11"/>
      <c r="AM383" s="11"/>
      <c r="AN383" s="11"/>
      <c r="AO383" s="11"/>
      <c r="AP383" s="11"/>
      <c r="AQ383" s="11"/>
      <c r="AR383" s="11"/>
      <c r="AS383" s="11"/>
      <c r="AT383" s="11"/>
      <c r="AU383" s="11"/>
      <c r="AV383" s="11"/>
      <c r="AW383" s="11"/>
      <c r="AX383" s="11"/>
      <c r="AY383" s="11"/>
      <c r="AZ383" s="11"/>
    </row>
    <row r="384" spans="1:52">
      <c r="A384" s="5" t="s">
        <v>328</v>
      </c>
      <c r="B384" s="7">
        <v>5960087</v>
      </c>
      <c r="C384" s="8" t="s">
        <v>448</v>
      </c>
      <c r="D384" s="9" t="s">
        <v>14</v>
      </c>
      <c r="E384" s="9" t="s">
        <v>66</v>
      </c>
      <c r="F384" s="10">
        <v>1.9386574074074073E-2</v>
      </c>
      <c r="G384" s="12"/>
      <c r="H384" s="117"/>
      <c r="I384" s="117"/>
      <c r="J384" s="118"/>
      <c r="K384" s="118"/>
      <c r="L384" s="118"/>
      <c r="M384" s="118"/>
      <c r="N384" s="118"/>
      <c r="O384" s="118"/>
      <c r="P384" s="118"/>
      <c r="Q384" s="118"/>
      <c r="R384" s="118"/>
      <c r="S384" s="118"/>
      <c r="T384" s="118"/>
      <c r="U384" s="118"/>
      <c r="V384" s="118"/>
      <c r="W384" s="118"/>
      <c r="X384" s="118"/>
      <c r="Y384" s="118"/>
      <c r="Z384" s="118"/>
      <c r="AA384" s="118"/>
      <c r="AB384" s="118"/>
      <c r="AC384" s="118"/>
      <c r="AD384" s="118"/>
      <c r="AE384" s="118"/>
      <c r="AF384" s="118"/>
      <c r="AG384" s="118"/>
      <c r="AH384" s="118"/>
      <c r="AI384" s="118"/>
      <c r="AJ384" s="118"/>
      <c r="AK384" s="118"/>
      <c r="AL384" s="118"/>
      <c r="AM384" s="118"/>
      <c r="AN384" s="118"/>
      <c r="AO384" s="118"/>
      <c r="AP384" s="118"/>
      <c r="AQ384" s="118"/>
      <c r="AR384" s="118"/>
      <c r="AS384" s="118"/>
      <c r="AT384" s="118"/>
      <c r="AU384" s="118"/>
      <c r="AV384" s="118"/>
      <c r="AW384" s="118"/>
      <c r="AX384" s="118"/>
      <c r="AY384" s="118"/>
      <c r="AZ384" s="118"/>
    </row>
    <row r="385" spans="1:52">
      <c r="A385" s="5" t="s">
        <v>328</v>
      </c>
      <c r="B385" s="7">
        <v>3212394</v>
      </c>
      <c r="C385" s="8" t="s">
        <v>449</v>
      </c>
      <c r="D385" s="9" t="s">
        <v>14</v>
      </c>
      <c r="E385" s="9" t="s">
        <v>66</v>
      </c>
      <c r="F385" s="10">
        <v>3.2800925925925928E-2</v>
      </c>
      <c r="G385" s="12"/>
      <c r="H385" s="117"/>
      <c r="I385" s="117"/>
      <c r="J385" s="118"/>
      <c r="K385" s="118"/>
      <c r="L385" s="118"/>
      <c r="M385" s="118"/>
      <c r="N385" s="118"/>
      <c r="O385" s="118"/>
      <c r="P385" s="118"/>
      <c r="Q385" s="118"/>
      <c r="R385" s="118"/>
      <c r="S385" s="118"/>
      <c r="T385" s="118"/>
      <c r="U385" s="118"/>
      <c r="V385" s="118"/>
      <c r="W385" s="118"/>
      <c r="X385" s="118"/>
      <c r="Y385" s="118"/>
      <c r="Z385" s="118"/>
      <c r="AA385" s="118"/>
      <c r="AB385" s="118"/>
      <c r="AC385" s="118"/>
      <c r="AD385" s="118"/>
      <c r="AE385" s="118"/>
      <c r="AF385" s="118"/>
      <c r="AG385" s="118"/>
      <c r="AH385" s="118"/>
      <c r="AI385" s="118"/>
      <c r="AJ385" s="118"/>
      <c r="AK385" s="118"/>
      <c r="AL385" s="118"/>
      <c r="AM385" s="118"/>
      <c r="AN385" s="118"/>
      <c r="AO385" s="118"/>
      <c r="AP385" s="118"/>
      <c r="AQ385" s="118"/>
      <c r="AR385" s="118"/>
      <c r="AS385" s="118"/>
      <c r="AT385" s="118"/>
      <c r="AU385" s="118"/>
      <c r="AV385" s="118"/>
      <c r="AW385" s="118"/>
      <c r="AX385" s="118"/>
      <c r="AY385" s="118"/>
      <c r="AZ385" s="118"/>
    </row>
    <row r="386" spans="1:52">
      <c r="A386" s="5" t="s">
        <v>328</v>
      </c>
      <c r="B386" s="7">
        <v>3806138</v>
      </c>
      <c r="C386" s="8" t="s">
        <v>450</v>
      </c>
      <c r="D386" s="9" t="s">
        <v>14</v>
      </c>
      <c r="E386" s="9" t="s">
        <v>66</v>
      </c>
      <c r="F386" s="10">
        <v>3.3715277777777775E-2</v>
      </c>
      <c r="G386" s="12"/>
      <c r="H386" s="117"/>
      <c r="I386" s="117"/>
      <c r="J386" s="118"/>
      <c r="K386" s="118"/>
      <c r="L386" s="118"/>
      <c r="M386" s="118"/>
      <c r="N386" s="118"/>
      <c r="O386" s="118"/>
      <c r="P386" s="118"/>
      <c r="Q386" s="118"/>
      <c r="R386" s="118"/>
      <c r="S386" s="118"/>
      <c r="T386" s="118"/>
      <c r="U386" s="118"/>
      <c r="V386" s="118"/>
      <c r="W386" s="118"/>
      <c r="X386" s="118"/>
      <c r="Y386" s="118"/>
      <c r="Z386" s="118"/>
      <c r="AA386" s="118"/>
      <c r="AB386" s="118"/>
      <c r="AC386" s="118"/>
      <c r="AD386" s="118"/>
      <c r="AE386" s="118"/>
      <c r="AF386" s="118"/>
      <c r="AG386" s="118"/>
      <c r="AH386" s="118"/>
      <c r="AI386" s="118"/>
      <c r="AJ386" s="118"/>
      <c r="AK386" s="118"/>
      <c r="AL386" s="118"/>
      <c r="AM386" s="118"/>
      <c r="AN386" s="118"/>
      <c r="AO386" s="118"/>
      <c r="AP386" s="118"/>
      <c r="AQ386" s="118"/>
      <c r="AR386" s="118"/>
      <c r="AS386" s="118"/>
      <c r="AT386" s="118"/>
      <c r="AU386" s="118"/>
      <c r="AV386" s="118"/>
      <c r="AW386" s="118"/>
      <c r="AX386" s="118"/>
      <c r="AY386" s="118"/>
      <c r="AZ386" s="118"/>
    </row>
    <row r="387" spans="1:52">
      <c r="A387" s="5" t="s">
        <v>328</v>
      </c>
      <c r="B387" s="9">
        <v>3910310</v>
      </c>
      <c r="C387" s="8" t="s">
        <v>451</v>
      </c>
      <c r="D387" s="9" t="s">
        <v>14</v>
      </c>
      <c r="E387" s="9" t="s">
        <v>66</v>
      </c>
      <c r="F387" s="10">
        <v>3.878472222222222E-2</v>
      </c>
      <c r="G387" s="12"/>
      <c r="H387" s="117"/>
      <c r="I387" s="117"/>
      <c r="J387" s="118"/>
      <c r="K387" s="118"/>
      <c r="L387" s="118"/>
      <c r="M387" s="118"/>
      <c r="N387" s="118"/>
      <c r="O387" s="118"/>
      <c r="P387" s="118"/>
      <c r="Q387" s="118"/>
      <c r="R387" s="118"/>
      <c r="S387" s="118"/>
      <c r="T387" s="118"/>
      <c r="U387" s="118"/>
      <c r="V387" s="118"/>
      <c r="W387" s="118"/>
      <c r="X387" s="118"/>
      <c r="Y387" s="118"/>
      <c r="Z387" s="118"/>
      <c r="AA387" s="118"/>
      <c r="AB387" s="118"/>
      <c r="AC387" s="118"/>
      <c r="AD387" s="118"/>
      <c r="AE387" s="118"/>
      <c r="AF387" s="118"/>
      <c r="AG387" s="118"/>
      <c r="AH387" s="118"/>
      <c r="AI387" s="118"/>
      <c r="AJ387" s="118"/>
      <c r="AK387" s="118"/>
      <c r="AL387" s="118"/>
      <c r="AM387" s="118"/>
      <c r="AN387" s="118"/>
      <c r="AO387" s="118"/>
      <c r="AP387" s="118"/>
      <c r="AQ387" s="118"/>
      <c r="AR387" s="118"/>
      <c r="AS387" s="118"/>
      <c r="AT387" s="118"/>
      <c r="AU387" s="118"/>
      <c r="AV387" s="118"/>
      <c r="AW387" s="118"/>
      <c r="AX387" s="118"/>
      <c r="AY387" s="118"/>
      <c r="AZ387" s="118"/>
    </row>
    <row r="388" spans="1:52">
      <c r="A388" s="5" t="s">
        <v>328</v>
      </c>
      <c r="B388" s="7">
        <v>2115111</v>
      </c>
      <c r="C388" s="8" t="s">
        <v>452</v>
      </c>
      <c r="D388" s="9" t="s">
        <v>14</v>
      </c>
      <c r="E388" s="9" t="s">
        <v>66</v>
      </c>
      <c r="F388" s="10">
        <v>2.326388888888889E-2</v>
      </c>
      <c r="G388" s="12"/>
      <c r="H388" s="117"/>
      <c r="I388" s="117"/>
      <c r="J388" s="118"/>
      <c r="K388" s="118"/>
      <c r="L388" s="118"/>
      <c r="M388" s="118"/>
      <c r="N388" s="118"/>
      <c r="O388" s="118"/>
      <c r="P388" s="118"/>
      <c r="Q388" s="118"/>
      <c r="R388" s="118"/>
      <c r="S388" s="118"/>
      <c r="T388" s="118"/>
      <c r="U388" s="118"/>
      <c r="V388" s="118"/>
      <c r="W388" s="118"/>
      <c r="X388" s="118"/>
      <c r="Y388" s="118"/>
      <c r="Z388" s="118"/>
      <c r="AA388" s="118"/>
      <c r="AB388" s="118"/>
      <c r="AC388" s="118"/>
      <c r="AD388" s="118"/>
      <c r="AE388" s="118"/>
      <c r="AF388" s="118"/>
      <c r="AG388" s="118"/>
      <c r="AH388" s="118"/>
      <c r="AI388" s="118"/>
      <c r="AJ388" s="118"/>
      <c r="AK388" s="118"/>
      <c r="AL388" s="118"/>
      <c r="AM388" s="118"/>
      <c r="AN388" s="118"/>
      <c r="AO388" s="118"/>
      <c r="AP388" s="118"/>
      <c r="AQ388" s="118"/>
      <c r="AR388" s="118"/>
      <c r="AS388" s="118"/>
      <c r="AT388" s="118"/>
      <c r="AU388" s="118"/>
      <c r="AV388" s="118"/>
      <c r="AW388" s="118"/>
      <c r="AX388" s="118"/>
      <c r="AY388" s="118"/>
      <c r="AZ388" s="118"/>
    </row>
    <row r="389" spans="1:52">
      <c r="A389" s="5" t="s">
        <v>328</v>
      </c>
      <c r="B389" s="7">
        <v>3885374</v>
      </c>
      <c r="C389" s="8" t="s">
        <v>453</v>
      </c>
      <c r="D389" s="9" t="s">
        <v>14</v>
      </c>
      <c r="E389" s="9" t="s">
        <v>66</v>
      </c>
      <c r="F389" s="10">
        <v>4.0949074074074075E-2</v>
      </c>
      <c r="G389" s="12"/>
      <c r="H389" s="117"/>
      <c r="I389" s="117"/>
      <c r="J389" s="118"/>
      <c r="K389" s="118"/>
      <c r="L389" s="118"/>
      <c r="M389" s="118"/>
      <c r="N389" s="118"/>
      <c r="O389" s="118"/>
      <c r="P389" s="118"/>
      <c r="Q389" s="118"/>
      <c r="R389" s="118"/>
      <c r="S389" s="118"/>
      <c r="T389" s="118"/>
      <c r="U389" s="118"/>
      <c r="V389" s="118"/>
      <c r="W389" s="118"/>
      <c r="X389" s="118"/>
      <c r="Y389" s="118"/>
      <c r="Z389" s="118"/>
      <c r="AA389" s="118"/>
      <c r="AB389" s="118"/>
      <c r="AC389" s="118"/>
      <c r="AD389" s="118"/>
      <c r="AE389" s="118"/>
      <c r="AF389" s="118"/>
      <c r="AG389" s="118"/>
      <c r="AH389" s="118"/>
      <c r="AI389" s="118"/>
      <c r="AJ389" s="118"/>
      <c r="AK389" s="118"/>
      <c r="AL389" s="118"/>
      <c r="AM389" s="118"/>
      <c r="AN389" s="118"/>
      <c r="AO389" s="118"/>
      <c r="AP389" s="118"/>
      <c r="AQ389" s="118"/>
      <c r="AR389" s="118"/>
      <c r="AS389" s="118"/>
      <c r="AT389" s="118"/>
      <c r="AU389" s="118"/>
      <c r="AV389" s="118"/>
      <c r="AW389" s="118"/>
      <c r="AX389" s="118"/>
      <c r="AY389" s="118"/>
      <c r="AZ389" s="118"/>
    </row>
    <row r="390" spans="1:52">
      <c r="A390" s="5" t="s">
        <v>328</v>
      </c>
      <c r="B390" s="7">
        <v>3896072</v>
      </c>
      <c r="C390" s="8" t="s">
        <v>454</v>
      </c>
      <c r="D390" s="9" t="s">
        <v>14</v>
      </c>
      <c r="E390" s="9" t="s">
        <v>66</v>
      </c>
      <c r="F390" s="10">
        <v>1.800925925925926E-2</v>
      </c>
      <c r="G390" s="12"/>
      <c r="H390" s="117"/>
      <c r="I390" s="117"/>
      <c r="J390" s="118"/>
      <c r="K390" s="118"/>
      <c r="L390" s="118"/>
      <c r="M390" s="118"/>
      <c r="N390" s="118"/>
      <c r="O390" s="118"/>
      <c r="P390" s="118"/>
      <c r="Q390" s="118"/>
      <c r="R390" s="118"/>
      <c r="S390" s="118"/>
      <c r="T390" s="118"/>
      <c r="U390" s="118"/>
      <c r="V390" s="118"/>
      <c r="W390" s="118"/>
      <c r="X390" s="118"/>
      <c r="Y390" s="118"/>
      <c r="Z390" s="118"/>
      <c r="AA390" s="118"/>
      <c r="AB390" s="118"/>
      <c r="AC390" s="118"/>
      <c r="AD390" s="118"/>
      <c r="AE390" s="118"/>
      <c r="AF390" s="118"/>
      <c r="AG390" s="118"/>
      <c r="AH390" s="118"/>
      <c r="AI390" s="118"/>
      <c r="AJ390" s="118"/>
      <c r="AK390" s="118"/>
      <c r="AL390" s="118"/>
      <c r="AM390" s="118"/>
      <c r="AN390" s="118"/>
      <c r="AO390" s="118"/>
      <c r="AP390" s="118"/>
      <c r="AQ390" s="118"/>
      <c r="AR390" s="118"/>
      <c r="AS390" s="118"/>
      <c r="AT390" s="118"/>
      <c r="AU390" s="118"/>
      <c r="AV390" s="118"/>
      <c r="AW390" s="118"/>
      <c r="AX390" s="118"/>
      <c r="AY390" s="118"/>
      <c r="AZ390" s="118"/>
    </row>
    <row r="391" spans="1:52">
      <c r="A391" s="5" t="s">
        <v>328</v>
      </c>
      <c r="B391" s="7">
        <v>3896087</v>
      </c>
      <c r="C391" s="8" t="s">
        <v>455</v>
      </c>
      <c r="D391" s="9" t="s">
        <v>14</v>
      </c>
      <c r="E391" s="9" t="s">
        <v>66</v>
      </c>
      <c r="F391" s="10">
        <v>4.2060185185185187E-2</v>
      </c>
      <c r="G391" s="12"/>
      <c r="H391" s="117"/>
      <c r="I391" s="117"/>
      <c r="J391" s="118"/>
      <c r="K391" s="118"/>
      <c r="L391" s="118"/>
      <c r="M391" s="118"/>
      <c r="N391" s="118"/>
      <c r="O391" s="118"/>
      <c r="P391" s="118"/>
      <c r="Q391" s="118"/>
      <c r="R391" s="118"/>
      <c r="S391" s="118"/>
      <c r="T391" s="118"/>
      <c r="U391" s="118"/>
      <c r="V391" s="118"/>
      <c r="W391" s="118"/>
      <c r="X391" s="118"/>
      <c r="Y391" s="118"/>
      <c r="Z391" s="118"/>
      <c r="AA391" s="118"/>
      <c r="AB391" s="118"/>
      <c r="AC391" s="118"/>
      <c r="AD391" s="118"/>
      <c r="AE391" s="118"/>
      <c r="AF391" s="118"/>
      <c r="AG391" s="118"/>
      <c r="AH391" s="118"/>
      <c r="AI391" s="118"/>
      <c r="AJ391" s="118"/>
      <c r="AK391" s="118"/>
      <c r="AL391" s="118"/>
      <c r="AM391" s="118"/>
      <c r="AN391" s="118"/>
      <c r="AO391" s="118"/>
      <c r="AP391" s="118"/>
      <c r="AQ391" s="118"/>
      <c r="AR391" s="118"/>
      <c r="AS391" s="118"/>
      <c r="AT391" s="118"/>
      <c r="AU391" s="118"/>
      <c r="AV391" s="118"/>
      <c r="AW391" s="118"/>
      <c r="AX391" s="118"/>
      <c r="AY391" s="118"/>
      <c r="AZ391" s="118"/>
    </row>
    <row r="392" spans="1:52">
      <c r="A392" s="5" t="s">
        <v>328</v>
      </c>
      <c r="B392" s="7">
        <v>2462099</v>
      </c>
      <c r="C392" s="8" t="s">
        <v>456</v>
      </c>
      <c r="D392" s="9" t="s">
        <v>14</v>
      </c>
      <c r="E392" s="9" t="s">
        <v>66</v>
      </c>
      <c r="F392" s="10">
        <v>4.6076388888888889E-2</v>
      </c>
      <c r="G392" s="12"/>
      <c r="H392" s="117"/>
      <c r="I392" s="117"/>
      <c r="J392" s="16"/>
      <c r="K392" s="16"/>
      <c r="L392" s="16"/>
      <c r="M392" s="16"/>
      <c r="N392" s="16"/>
      <c r="O392" s="16"/>
      <c r="P392" s="16"/>
      <c r="Q392" s="16"/>
      <c r="R392" s="16"/>
      <c r="S392" s="16"/>
      <c r="T392" s="16"/>
      <c r="U392" s="16"/>
      <c r="V392" s="16"/>
      <c r="W392" s="16"/>
      <c r="X392" s="16"/>
      <c r="Y392" s="16"/>
      <c r="Z392" s="16"/>
      <c r="AA392" s="16"/>
      <c r="AB392" s="16"/>
      <c r="AC392" s="16"/>
      <c r="AD392" s="16"/>
      <c r="AE392" s="16"/>
      <c r="AF392" s="16"/>
      <c r="AG392" s="16"/>
      <c r="AH392" s="16"/>
      <c r="AI392" s="16"/>
      <c r="AJ392" s="16"/>
      <c r="AK392" s="16"/>
      <c r="AL392" s="16"/>
      <c r="AM392" s="16"/>
      <c r="AN392" s="16"/>
      <c r="AO392" s="16"/>
      <c r="AP392" s="16"/>
      <c r="AQ392" s="16"/>
      <c r="AR392" s="16"/>
      <c r="AS392" s="16"/>
      <c r="AT392" s="16"/>
      <c r="AU392" s="16"/>
      <c r="AV392" s="16"/>
      <c r="AW392" s="16"/>
      <c r="AX392" s="16"/>
      <c r="AY392" s="16"/>
      <c r="AZ392" s="16"/>
    </row>
    <row r="393" spans="1:52">
      <c r="A393" s="5" t="s">
        <v>328</v>
      </c>
      <c r="B393" s="7">
        <v>2430046</v>
      </c>
      <c r="C393" s="8" t="s">
        <v>457</v>
      </c>
      <c r="D393" s="9" t="s">
        <v>14</v>
      </c>
      <c r="E393" s="9" t="s">
        <v>66</v>
      </c>
      <c r="F393" s="10">
        <v>2.6689814814814816E-2</v>
      </c>
      <c r="G393" s="12"/>
      <c r="H393" s="117"/>
      <c r="I393" s="117"/>
      <c r="J393" s="16"/>
      <c r="K393" s="16"/>
      <c r="L393" s="16"/>
      <c r="M393" s="16"/>
      <c r="N393" s="16"/>
      <c r="O393" s="16"/>
      <c r="P393" s="16"/>
      <c r="Q393" s="16"/>
      <c r="R393" s="16"/>
      <c r="S393" s="16"/>
      <c r="T393" s="16"/>
      <c r="U393" s="16"/>
      <c r="V393" s="16"/>
      <c r="W393" s="16"/>
      <c r="X393" s="16"/>
      <c r="Y393" s="16"/>
      <c r="Z393" s="16"/>
      <c r="AA393" s="16"/>
      <c r="AB393" s="16"/>
      <c r="AC393" s="16"/>
      <c r="AD393" s="16"/>
      <c r="AE393" s="16"/>
      <c r="AF393" s="16"/>
      <c r="AG393" s="16"/>
      <c r="AH393" s="16"/>
      <c r="AI393" s="16"/>
      <c r="AJ393" s="16"/>
      <c r="AK393" s="16"/>
      <c r="AL393" s="16"/>
      <c r="AM393" s="16"/>
      <c r="AN393" s="16"/>
      <c r="AO393" s="16"/>
      <c r="AP393" s="16"/>
      <c r="AQ393" s="16"/>
      <c r="AR393" s="16"/>
      <c r="AS393" s="16"/>
      <c r="AT393" s="16"/>
      <c r="AU393" s="16"/>
      <c r="AV393" s="16"/>
      <c r="AW393" s="16"/>
      <c r="AX393" s="16"/>
      <c r="AY393" s="16"/>
      <c r="AZ393" s="16"/>
    </row>
    <row r="394" spans="1:52">
      <c r="A394" s="5" t="s">
        <v>328</v>
      </c>
      <c r="B394" s="7">
        <v>5956230</v>
      </c>
      <c r="C394" s="8" t="s">
        <v>458</v>
      </c>
      <c r="D394" s="9" t="s">
        <v>14</v>
      </c>
      <c r="E394" s="9" t="s">
        <v>66</v>
      </c>
      <c r="F394" s="10">
        <v>7.829861111111111E-2</v>
      </c>
      <c r="G394" s="12"/>
      <c r="H394" s="117"/>
      <c r="I394" s="117"/>
      <c r="J394" s="16"/>
      <c r="K394" s="16"/>
      <c r="L394" s="16"/>
      <c r="M394" s="16"/>
      <c r="N394" s="16"/>
      <c r="O394" s="16"/>
      <c r="P394" s="16"/>
      <c r="Q394" s="16"/>
      <c r="R394" s="16"/>
      <c r="S394" s="16"/>
      <c r="T394" s="16"/>
      <c r="U394" s="16"/>
      <c r="V394" s="16"/>
      <c r="W394" s="16"/>
      <c r="X394" s="16"/>
      <c r="Y394" s="16"/>
      <c r="Z394" s="16"/>
      <c r="AA394" s="16"/>
      <c r="AB394" s="16"/>
      <c r="AC394" s="16"/>
      <c r="AD394" s="16"/>
      <c r="AE394" s="16"/>
      <c r="AF394" s="16"/>
      <c r="AG394" s="16"/>
      <c r="AH394" s="16"/>
      <c r="AI394" s="16"/>
      <c r="AJ394" s="16"/>
      <c r="AK394" s="16"/>
      <c r="AL394" s="16"/>
      <c r="AM394" s="16"/>
      <c r="AN394" s="16"/>
      <c r="AO394" s="16"/>
      <c r="AP394" s="16"/>
      <c r="AQ394" s="16"/>
      <c r="AR394" s="16"/>
      <c r="AS394" s="16"/>
      <c r="AT394" s="16"/>
      <c r="AU394" s="16"/>
      <c r="AV394" s="16"/>
      <c r="AW394" s="16"/>
      <c r="AX394" s="16"/>
      <c r="AY394" s="16"/>
      <c r="AZ394" s="16"/>
    </row>
    <row r="395" spans="1:52">
      <c r="A395" s="5" t="s">
        <v>328</v>
      </c>
      <c r="B395" s="7">
        <v>5952360</v>
      </c>
      <c r="C395" s="8" t="s">
        <v>459</v>
      </c>
      <c r="D395" s="9" t="s">
        <v>14</v>
      </c>
      <c r="E395" s="9" t="s">
        <v>66</v>
      </c>
      <c r="F395" s="10">
        <v>5.800925925925926E-2</v>
      </c>
      <c r="G395" s="12"/>
      <c r="H395" s="117"/>
      <c r="I395" s="117"/>
      <c r="J395" s="118"/>
      <c r="K395" s="118"/>
      <c r="L395" s="118"/>
      <c r="M395" s="118"/>
      <c r="N395" s="118"/>
      <c r="O395" s="118"/>
      <c r="P395" s="118"/>
      <c r="Q395" s="118"/>
      <c r="R395" s="118"/>
      <c r="S395" s="118"/>
      <c r="T395" s="118"/>
      <c r="U395" s="118"/>
      <c r="V395" s="118"/>
      <c r="W395" s="118"/>
      <c r="X395" s="118"/>
      <c r="Y395" s="118"/>
      <c r="Z395" s="118"/>
      <c r="AA395" s="118"/>
      <c r="AB395" s="118"/>
      <c r="AC395" s="118"/>
      <c r="AD395" s="118"/>
      <c r="AE395" s="118"/>
      <c r="AF395" s="118"/>
      <c r="AG395" s="118"/>
      <c r="AH395" s="118"/>
      <c r="AI395" s="118"/>
      <c r="AJ395" s="118"/>
      <c r="AK395" s="118"/>
      <c r="AL395" s="118"/>
      <c r="AM395" s="118"/>
      <c r="AN395" s="118"/>
      <c r="AO395" s="118"/>
      <c r="AP395" s="118"/>
      <c r="AQ395" s="118"/>
      <c r="AR395" s="118"/>
      <c r="AS395" s="118"/>
      <c r="AT395" s="118"/>
      <c r="AU395" s="118"/>
      <c r="AV395" s="118"/>
      <c r="AW395" s="118"/>
      <c r="AX395" s="118"/>
      <c r="AY395" s="118"/>
      <c r="AZ395" s="118"/>
    </row>
    <row r="396" spans="1:52">
      <c r="A396" s="5" t="s">
        <v>328</v>
      </c>
      <c r="B396" s="9">
        <v>3911312</v>
      </c>
      <c r="C396" s="8" t="s">
        <v>460</v>
      </c>
      <c r="D396" s="9" t="s">
        <v>14</v>
      </c>
      <c r="E396" s="9" t="s">
        <v>66</v>
      </c>
      <c r="F396" s="10">
        <v>3.2962962962962965E-2</v>
      </c>
      <c r="G396" s="12"/>
      <c r="H396" s="117"/>
      <c r="I396" s="117"/>
      <c r="J396" s="118"/>
      <c r="K396" s="118"/>
      <c r="L396" s="118"/>
      <c r="M396" s="118"/>
      <c r="N396" s="118"/>
      <c r="O396" s="118"/>
      <c r="P396" s="118"/>
      <c r="Q396" s="118"/>
      <c r="R396" s="118"/>
      <c r="S396" s="118"/>
      <c r="T396" s="118"/>
      <c r="U396" s="118"/>
      <c r="V396" s="118"/>
      <c r="W396" s="118"/>
      <c r="X396" s="118"/>
      <c r="Y396" s="118"/>
      <c r="Z396" s="118"/>
      <c r="AA396" s="118"/>
      <c r="AB396" s="118"/>
      <c r="AC396" s="118"/>
      <c r="AD396" s="118"/>
      <c r="AE396" s="118"/>
      <c r="AF396" s="118"/>
      <c r="AG396" s="118"/>
      <c r="AH396" s="118"/>
      <c r="AI396" s="118"/>
      <c r="AJ396" s="118"/>
      <c r="AK396" s="118"/>
      <c r="AL396" s="118"/>
      <c r="AM396" s="118"/>
      <c r="AN396" s="118"/>
      <c r="AO396" s="118"/>
      <c r="AP396" s="118"/>
      <c r="AQ396" s="118"/>
      <c r="AR396" s="118"/>
      <c r="AS396" s="118"/>
      <c r="AT396" s="118"/>
      <c r="AU396" s="118"/>
      <c r="AV396" s="118"/>
      <c r="AW396" s="118"/>
      <c r="AX396" s="118"/>
      <c r="AY396" s="118"/>
      <c r="AZ396" s="118"/>
    </row>
    <row r="397" spans="1:52">
      <c r="A397" s="5" t="s">
        <v>328</v>
      </c>
      <c r="B397" s="7">
        <v>3929800</v>
      </c>
      <c r="C397" s="8" t="s">
        <v>461</v>
      </c>
      <c r="D397" s="9" t="s">
        <v>14</v>
      </c>
      <c r="E397" s="9" t="s">
        <v>66</v>
      </c>
      <c r="F397" s="10">
        <v>0.10900462962962963</v>
      </c>
      <c r="G397" s="12"/>
      <c r="H397" s="117"/>
      <c r="I397" s="117"/>
      <c r="J397" s="118"/>
      <c r="K397" s="118"/>
      <c r="L397" s="118"/>
      <c r="M397" s="118"/>
      <c r="N397" s="118"/>
      <c r="O397" s="118"/>
      <c r="P397" s="118"/>
      <c r="Q397" s="118"/>
      <c r="R397" s="118"/>
      <c r="S397" s="118"/>
      <c r="T397" s="118"/>
      <c r="U397" s="118"/>
      <c r="V397" s="118"/>
      <c r="W397" s="118"/>
      <c r="X397" s="118"/>
      <c r="Y397" s="118"/>
      <c r="Z397" s="118"/>
      <c r="AA397" s="118"/>
      <c r="AB397" s="118"/>
      <c r="AC397" s="118"/>
      <c r="AD397" s="118"/>
      <c r="AE397" s="118"/>
      <c r="AF397" s="118"/>
      <c r="AG397" s="118"/>
      <c r="AH397" s="118"/>
      <c r="AI397" s="118"/>
      <c r="AJ397" s="118"/>
      <c r="AK397" s="118"/>
      <c r="AL397" s="118"/>
      <c r="AM397" s="118"/>
      <c r="AN397" s="118"/>
      <c r="AO397" s="118"/>
      <c r="AP397" s="118"/>
      <c r="AQ397" s="118"/>
      <c r="AR397" s="118"/>
      <c r="AS397" s="118"/>
      <c r="AT397" s="118"/>
      <c r="AU397" s="118"/>
      <c r="AV397" s="118"/>
      <c r="AW397" s="118"/>
      <c r="AX397" s="118"/>
      <c r="AY397" s="118"/>
      <c r="AZ397" s="118"/>
    </row>
    <row r="398" spans="1:52">
      <c r="A398" s="5" t="s">
        <v>328</v>
      </c>
      <c r="B398" s="9">
        <v>5980169</v>
      </c>
      <c r="C398" s="8" t="s">
        <v>462</v>
      </c>
      <c r="D398" s="9" t="s">
        <v>14</v>
      </c>
      <c r="E398" s="9" t="s">
        <v>66</v>
      </c>
      <c r="F398" s="10">
        <v>4.4074074074074071E-2</v>
      </c>
      <c r="G398" s="12"/>
      <c r="H398" s="117"/>
      <c r="I398" s="117"/>
      <c r="J398" s="118"/>
      <c r="K398" s="118"/>
      <c r="L398" s="118"/>
      <c r="M398" s="118"/>
      <c r="N398" s="118"/>
      <c r="O398" s="118"/>
      <c r="P398" s="118"/>
      <c r="Q398" s="118"/>
      <c r="R398" s="118"/>
      <c r="S398" s="118"/>
      <c r="T398" s="118"/>
      <c r="U398" s="118"/>
      <c r="V398" s="118"/>
      <c r="W398" s="118"/>
      <c r="X398" s="118"/>
      <c r="Y398" s="118"/>
      <c r="Z398" s="118"/>
      <c r="AA398" s="118"/>
      <c r="AB398" s="118"/>
      <c r="AC398" s="118"/>
      <c r="AD398" s="118"/>
      <c r="AE398" s="118"/>
      <c r="AF398" s="118"/>
      <c r="AG398" s="118"/>
      <c r="AH398" s="118"/>
      <c r="AI398" s="118"/>
      <c r="AJ398" s="118"/>
      <c r="AK398" s="118"/>
      <c r="AL398" s="118"/>
      <c r="AM398" s="118"/>
      <c r="AN398" s="118"/>
      <c r="AO398" s="118"/>
      <c r="AP398" s="118"/>
      <c r="AQ398" s="118"/>
      <c r="AR398" s="118"/>
      <c r="AS398" s="118"/>
      <c r="AT398" s="118"/>
      <c r="AU398" s="118"/>
      <c r="AV398" s="118"/>
      <c r="AW398" s="118"/>
      <c r="AX398" s="118"/>
      <c r="AY398" s="118"/>
      <c r="AZ398" s="118"/>
    </row>
    <row r="399" spans="1:52">
      <c r="A399" s="5" t="s">
        <v>328</v>
      </c>
      <c r="B399" s="7">
        <v>2014042</v>
      </c>
      <c r="C399" s="8" t="s">
        <v>463</v>
      </c>
      <c r="D399" s="9" t="s">
        <v>14</v>
      </c>
      <c r="E399" s="9" t="s">
        <v>66</v>
      </c>
      <c r="F399" s="10">
        <v>3.3032407407407406E-2</v>
      </c>
      <c r="G399" s="12"/>
      <c r="H399" s="117"/>
      <c r="I399" s="117"/>
      <c r="J399" s="118"/>
      <c r="K399" s="118"/>
      <c r="L399" s="118"/>
      <c r="M399" s="118"/>
      <c r="N399" s="118"/>
      <c r="O399" s="118"/>
      <c r="P399" s="118"/>
      <c r="Q399" s="118"/>
      <c r="R399" s="118"/>
      <c r="S399" s="118"/>
      <c r="T399" s="118"/>
      <c r="U399" s="118"/>
      <c r="V399" s="118"/>
      <c r="W399" s="118"/>
      <c r="X399" s="118"/>
      <c r="Y399" s="118"/>
      <c r="Z399" s="118"/>
      <c r="AA399" s="118"/>
      <c r="AB399" s="118"/>
      <c r="AC399" s="118"/>
      <c r="AD399" s="118"/>
      <c r="AE399" s="118"/>
      <c r="AF399" s="118"/>
      <c r="AG399" s="118"/>
      <c r="AH399" s="118"/>
      <c r="AI399" s="118"/>
      <c r="AJ399" s="118"/>
      <c r="AK399" s="118"/>
      <c r="AL399" s="118"/>
      <c r="AM399" s="118"/>
      <c r="AN399" s="118"/>
      <c r="AO399" s="118"/>
      <c r="AP399" s="118"/>
      <c r="AQ399" s="118"/>
      <c r="AR399" s="118"/>
      <c r="AS399" s="118"/>
      <c r="AT399" s="118"/>
      <c r="AU399" s="118"/>
      <c r="AV399" s="118"/>
      <c r="AW399" s="118"/>
      <c r="AX399" s="118"/>
      <c r="AY399" s="118"/>
      <c r="AZ399" s="118"/>
    </row>
    <row r="400" spans="1:52">
      <c r="A400" s="5" t="s">
        <v>328</v>
      </c>
      <c r="B400" s="7">
        <v>3008553</v>
      </c>
      <c r="C400" s="8" t="s">
        <v>464</v>
      </c>
      <c r="D400" s="9" t="s">
        <v>14</v>
      </c>
      <c r="E400" s="9" t="s">
        <v>66</v>
      </c>
      <c r="F400" s="10">
        <v>7.4317129629629636E-2</v>
      </c>
      <c r="G400" s="12"/>
      <c r="H400" s="117"/>
      <c r="I400" s="117"/>
      <c r="J400" s="118"/>
      <c r="K400" s="118"/>
      <c r="L400" s="118"/>
      <c r="M400" s="118"/>
      <c r="N400" s="118"/>
      <c r="O400" s="118"/>
      <c r="P400" s="118"/>
      <c r="Q400" s="118"/>
      <c r="R400" s="118"/>
      <c r="S400" s="118"/>
      <c r="T400" s="118"/>
      <c r="U400" s="118"/>
      <c r="V400" s="118"/>
      <c r="W400" s="118"/>
      <c r="X400" s="118"/>
      <c r="Y400" s="118"/>
      <c r="Z400" s="118"/>
      <c r="AA400" s="118"/>
      <c r="AB400" s="118"/>
      <c r="AC400" s="118"/>
      <c r="AD400" s="118"/>
      <c r="AE400" s="118"/>
      <c r="AF400" s="118"/>
      <c r="AG400" s="118"/>
      <c r="AH400" s="118"/>
      <c r="AI400" s="118"/>
      <c r="AJ400" s="118"/>
      <c r="AK400" s="118"/>
      <c r="AL400" s="118"/>
      <c r="AM400" s="118"/>
      <c r="AN400" s="118"/>
      <c r="AO400" s="118"/>
      <c r="AP400" s="118"/>
      <c r="AQ400" s="118"/>
      <c r="AR400" s="118"/>
      <c r="AS400" s="118"/>
      <c r="AT400" s="118"/>
      <c r="AU400" s="118"/>
      <c r="AV400" s="118"/>
      <c r="AW400" s="118"/>
      <c r="AX400" s="118"/>
      <c r="AY400" s="118"/>
      <c r="AZ400" s="118"/>
    </row>
    <row r="401" spans="1:52">
      <c r="A401" s="5" t="s">
        <v>328</v>
      </c>
      <c r="B401" s="9">
        <v>5214151</v>
      </c>
      <c r="C401" s="8" t="s">
        <v>465</v>
      </c>
      <c r="D401" s="9" t="s">
        <v>14</v>
      </c>
      <c r="E401" s="9" t="s">
        <v>66</v>
      </c>
      <c r="F401" s="10">
        <v>0.12672453703703704</v>
      </c>
      <c r="G401" s="12"/>
      <c r="H401" s="117"/>
      <c r="I401" s="117"/>
      <c r="J401" s="118"/>
      <c r="K401" s="118"/>
      <c r="L401" s="118"/>
      <c r="M401" s="118"/>
      <c r="N401" s="118"/>
      <c r="O401" s="118"/>
      <c r="P401" s="118"/>
      <c r="Q401" s="118"/>
      <c r="R401" s="118"/>
      <c r="S401" s="118"/>
      <c r="T401" s="118"/>
      <c r="U401" s="118"/>
      <c r="V401" s="118"/>
      <c r="W401" s="118"/>
      <c r="X401" s="118"/>
      <c r="Y401" s="118"/>
      <c r="Z401" s="118"/>
      <c r="AA401" s="118"/>
      <c r="AB401" s="118"/>
      <c r="AC401" s="118"/>
      <c r="AD401" s="118"/>
      <c r="AE401" s="118"/>
      <c r="AF401" s="118"/>
      <c r="AG401" s="118"/>
      <c r="AH401" s="118"/>
      <c r="AI401" s="118"/>
      <c r="AJ401" s="118"/>
      <c r="AK401" s="118"/>
      <c r="AL401" s="118"/>
      <c r="AM401" s="118"/>
      <c r="AN401" s="118"/>
      <c r="AO401" s="118"/>
      <c r="AP401" s="118"/>
      <c r="AQ401" s="118"/>
      <c r="AR401" s="118"/>
      <c r="AS401" s="118"/>
      <c r="AT401" s="118"/>
      <c r="AU401" s="118"/>
      <c r="AV401" s="118"/>
      <c r="AW401" s="118"/>
      <c r="AX401" s="118"/>
      <c r="AY401" s="118"/>
      <c r="AZ401" s="118"/>
    </row>
    <row r="402" spans="1:52">
      <c r="A402" s="5" t="s">
        <v>328</v>
      </c>
      <c r="B402" s="7">
        <v>2014341</v>
      </c>
      <c r="C402" s="8" t="s">
        <v>466</v>
      </c>
      <c r="D402" s="9" t="s">
        <v>14</v>
      </c>
      <c r="E402" s="9" t="s">
        <v>66</v>
      </c>
      <c r="F402" s="10">
        <v>5.0891203703703702E-2</v>
      </c>
      <c r="G402" s="12"/>
      <c r="H402" s="117"/>
      <c r="I402" s="117"/>
      <c r="J402" s="118"/>
      <c r="K402" s="118"/>
      <c r="L402" s="118"/>
      <c r="M402" s="118"/>
      <c r="N402" s="118"/>
      <c r="O402" s="118"/>
      <c r="P402" s="118"/>
      <c r="Q402" s="118"/>
      <c r="R402" s="118"/>
      <c r="S402" s="118"/>
      <c r="T402" s="118"/>
      <c r="U402" s="118"/>
      <c r="V402" s="118"/>
      <c r="W402" s="118"/>
      <c r="X402" s="118"/>
      <c r="Y402" s="118"/>
      <c r="Z402" s="118"/>
      <c r="AA402" s="118"/>
      <c r="AB402" s="118"/>
      <c r="AC402" s="118"/>
      <c r="AD402" s="118"/>
      <c r="AE402" s="118"/>
      <c r="AF402" s="118"/>
      <c r="AG402" s="118"/>
      <c r="AH402" s="118"/>
      <c r="AI402" s="118"/>
      <c r="AJ402" s="118"/>
      <c r="AK402" s="118"/>
      <c r="AL402" s="118"/>
      <c r="AM402" s="118"/>
      <c r="AN402" s="118"/>
      <c r="AO402" s="118"/>
      <c r="AP402" s="118"/>
      <c r="AQ402" s="118"/>
      <c r="AR402" s="118"/>
      <c r="AS402" s="118"/>
      <c r="AT402" s="118"/>
      <c r="AU402" s="118"/>
      <c r="AV402" s="118"/>
      <c r="AW402" s="118"/>
      <c r="AX402" s="118"/>
      <c r="AY402" s="118"/>
      <c r="AZ402" s="118"/>
    </row>
    <row r="403" spans="1:52">
      <c r="A403" s="5" t="s">
        <v>328</v>
      </c>
      <c r="B403" s="7">
        <v>3908048</v>
      </c>
      <c r="C403" s="8" t="s">
        <v>467</v>
      </c>
      <c r="D403" s="9" t="s">
        <v>14</v>
      </c>
      <c r="E403" s="9" t="s">
        <v>66</v>
      </c>
      <c r="F403" s="10">
        <v>1.8159722222222223E-2</v>
      </c>
      <c r="G403" s="12"/>
      <c r="H403" s="117"/>
      <c r="I403" s="117"/>
      <c r="J403" s="118"/>
      <c r="K403" s="118"/>
      <c r="L403" s="118"/>
      <c r="M403" s="118"/>
      <c r="N403" s="118"/>
      <c r="O403" s="118"/>
      <c r="P403" s="118"/>
      <c r="Q403" s="118"/>
      <c r="R403" s="118"/>
      <c r="S403" s="118"/>
      <c r="T403" s="118"/>
      <c r="U403" s="118"/>
      <c r="V403" s="118"/>
      <c r="W403" s="118"/>
      <c r="X403" s="118"/>
      <c r="Y403" s="118"/>
      <c r="Z403" s="118"/>
      <c r="AA403" s="118"/>
      <c r="AB403" s="118"/>
      <c r="AC403" s="118"/>
      <c r="AD403" s="118"/>
      <c r="AE403" s="118"/>
      <c r="AF403" s="118"/>
      <c r="AG403" s="118"/>
      <c r="AH403" s="118"/>
      <c r="AI403" s="118"/>
      <c r="AJ403" s="118"/>
      <c r="AK403" s="118"/>
      <c r="AL403" s="118"/>
      <c r="AM403" s="118"/>
      <c r="AN403" s="118"/>
      <c r="AO403" s="118"/>
      <c r="AP403" s="118"/>
      <c r="AQ403" s="118"/>
      <c r="AR403" s="118"/>
      <c r="AS403" s="118"/>
      <c r="AT403" s="118"/>
      <c r="AU403" s="118"/>
      <c r="AV403" s="118"/>
      <c r="AW403" s="118"/>
      <c r="AX403" s="118"/>
      <c r="AY403" s="118"/>
      <c r="AZ403" s="118"/>
    </row>
    <row r="404" spans="1:52">
      <c r="A404" s="5" t="s">
        <v>328</v>
      </c>
      <c r="B404" s="7">
        <v>2886122</v>
      </c>
      <c r="C404" s="8" t="s">
        <v>468</v>
      </c>
      <c r="D404" s="9" t="s">
        <v>14</v>
      </c>
      <c r="E404" s="9" t="s">
        <v>66</v>
      </c>
      <c r="F404" s="10">
        <v>0.30189814814814814</v>
      </c>
      <c r="G404" s="12"/>
      <c r="H404" s="117"/>
      <c r="I404" s="117"/>
      <c r="J404" s="118"/>
      <c r="K404" s="118"/>
      <c r="L404" s="118"/>
      <c r="M404" s="118"/>
      <c r="N404" s="118"/>
      <c r="O404" s="118"/>
      <c r="P404" s="118"/>
      <c r="Q404" s="118"/>
      <c r="R404" s="118"/>
      <c r="S404" s="118"/>
      <c r="T404" s="118"/>
      <c r="U404" s="118"/>
      <c r="V404" s="118"/>
      <c r="W404" s="118"/>
      <c r="X404" s="118"/>
      <c r="Y404" s="118"/>
      <c r="Z404" s="118"/>
      <c r="AA404" s="118"/>
      <c r="AB404" s="118"/>
      <c r="AC404" s="118"/>
      <c r="AD404" s="118"/>
      <c r="AE404" s="118"/>
      <c r="AF404" s="118"/>
      <c r="AG404" s="118"/>
      <c r="AH404" s="118"/>
      <c r="AI404" s="118"/>
      <c r="AJ404" s="118"/>
      <c r="AK404" s="118"/>
      <c r="AL404" s="118"/>
      <c r="AM404" s="118"/>
      <c r="AN404" s="118"/>
      <c r="AO404" s="118"/>
      <c r="AP404" s="118"/>
      <c r="AQ404" s="118"/>
      <c r="AR404" s="118"/>
      <c r="AS404" s="118"/>
      <c r="AT404" s="118"/>
      <c r="AU404" s="118"/>
      <c r="AV404" s="118"/>
      <c r="AW404" s="118"/>
      <c r="AX404" s="118"/>
      <c r="AY404" s="118"/>
      <c r="AZ404" s="118"/>
    </row>
    <row r="405" spans="1:52">
      <c r="A405" s="5" t="s">
        <v>328</v>
      </c>
      <c r="B405" s="9">
        <v>3984185</v>
      </c>
      <c r="C405" s="8" t="s">
        <v>469</v>
      </c>
      <c r="D405" s="9" t="s">
        <v>37</v>
      </c>
      <c r="E405" s="9" t="s">
        <v>66</v>
      </c>
      <c r="F405" s="10">
        <v>2.673611111111111E-2</v>
      </c>
      <c r="G405" s="12"/>
      <c r="H405" s="117"/>
      <c r="I405" s="117"/>
      <c r="J405" s="118"/>
      <c r="K405" s="118"/>
      <c r="L405" s="118"/>
      <c r="M405" s="118"/>
      <c r="N405" s="118"/>
      <c r="O405" s="118"/>
      <c r="P405" s="118"/>
      <c r="Q405" s="118"/>
      <c r="R405" s="118"/>
      <c r="S405" s="118"/>
      <c r="T405" s="118"/>
      <c r="U405" s="118"/>
      <c r="V405" s="118"/>
      <c r="W405" s="118"/>
      <c r="X405" s="118"/>
      <c r="Y405" s="118"/>
      <c r="Z405" s="118"/>
      <c r="AA405" s="118"/>
      <c r="AB405" s="118"/>
      <c r="AC405" s="118"/>
      <c r="AD405" s="118"/>
      <c r="AE405" s="118"/>
      <c r="AF405" s="118"/>
      <c r="AG405" s="118"/>
      <c r="AH405" s="118"/>
      <c r="AI405" s="118"/>
      <c r="AJ405" s="118"/>
      <c r="AK405" s="118"/>
      <c r="AL405" s="118"/>
      <c r="AM405" s="118"/>
      <c r="AN405" s="118"/>
      <c r="AO405" s="118"/>
      <c r="AP405" s="118"/>
      <c r="AQ405" s="118"/>
      <c r="AR405" s="118"/>
      <c r="AS405" s="118"/>
      <c r="AT405" s="118"/>
      <c r="AU405" s="118"/>
      <c r="AV405" s="118"/>
      <c r="AW405" s="118"/>
      <c r="AX405" s="118"/>
      <c r="AY405" s="118"/>
      <c r="AZ405" s="118"/>
    </row>
    <row r="406" spans="1:52">
      <c r="A406" s="5" t="s">
        <v>328</v>
      </c>
      <c r="B406" s="7">
        <v>5961252</v>
      </c>
      <c r="C406" s="8" t="s">
        <v>470</v>
      </c>
      <c r="D406" s="9" t="s">
        <v>37</v>
      </c>
      <c r="E406" s="9" t="s">
        <v>66</v>
      </c>
      <c r="F406" s="10">
        <v>4.071759259259259E-2</v>
      </c>
      <c r="G406" s="12"/>
      <c r="H406" s="117"/>
      <c r="I406" s="117"/>
      <c r="J406" s="118"/>
      <c r="K406" s="118"/>
      <c r="L406" s="118"/>
      <c r="M406" s="118"/>
      <c r="N406" s="118"/>
      <c r="O406" s="118"/>
      <c r="P406" s="118"/>
      <c r="Q406" s="118"/>
      <c r="R406" s="118"/>
      <c r="S406" s="118"/>
      <c r="T406" s="118"/>
      <c r="U406" s="118"/>
      <c r="V406" s="118"/>
      <c r="W406" s="118"/>
      <c r="X406" s="118"/>
      <c r="Y406" s="118"/>
      <c r="Z406" s="118"/>
      <c r="AA406" s="118"/>
      <c r="AB406" s="118"/>
      <c r="AC406" s="118"/>
      <c r="AD406" s="118"/>
      <c r="AE406" s="118"/>
      <c r="AF406" s="118"/>
      <c r="AG406" s="118"/>
      <c r="AH406" s="118"/>
      <c r="AI406" s="118"/>
      <c r="AJ406" s="118"/>
      <c r="AK406" s="118"/>
      <c r="AL406" s="118"/>
      <c r="AM406" s="118"/>
      <c r="AN406" s="118"/>
      <c r="AO406" s="118"/>
      <c r="AP406" s="118"/>
      <c r="AQ406" s="118"/>
      <c r="AR406" s="118"/>
      <c r="AS406" s="118"/>
      <c r="AT406" s="118"/>
      <c r="AU406" s="118"/>
      <c r="AV406" s="118"/>
      <c r="AW406" s="118"/>
      <c r="AX406" s="118"/>
      <c r="AY406" s="118"/>
      <c r="AZ406" s="118"/>
    </row>
    <row r="407" spans="1:52">
      <c r="A407" s="5" t="s">
        <v>328</v>
      </c>
      <c r="B407" s="7">
        <v>4359397</v>
      </c>
      <c r="C407" s="8" t="s">
        <v>471</v>
      </c>
      <c r="D407" s="9" t="s">
        <v>37</v>
      </c>
      <c r="E407" s="9" t="s">
        <v>66</v>
      </c>
      <c r="F407" s="10">
        <v>2.269675925925926E-2</v>
      </c>
      <c r="G407" s="12"/>
      <c r="H407" s="117"/>
      <c r="I407" s="117"/>
      <c r="J407" s="118"/>
      <c r="K407" s="118"/>
      <c r="L407" s="118"/>
      <c r="M407" s="118"/>
      <c r="N407" s="118"/>
      <c r="O407" s="118"/>
      <c r="P407" s="118"/>
      <c r="Q407" s="118"/>
      <c r="R407" s="118"/>
      <c r="S407" s="118"/>
      <c r="T407" s="118"/>
      <c r="U407" s="118"/>
      <c r="V407" s="118"/>
      <c r="W407" s="118"/>
      <c r="X407" s="118"/>
      <c r="Y407" s="118"/>
      <c r="Z407" s="118"/>
      <c r="AA407" s="118"/>
      <c r="AB407" s="118"/>
      <c r="AC407" s="118"/>
      <c r="AD407" s="118"/>
      <c r="AE407" s="118"/>
      <c r="AF407" s="118"/>
      <c r="AG407" s="118"/>
      <c r="AH407" s="118"/>
      <c r="AI407" s="118"/>
      <c r="AJ407" s="118"/>
      <c r="AK407" s="118"/>
      <c r="AL407" s="118"/>
      <c r="AM407" s="118"/>
      <c r="AN407" s="118"/>
      <c r="AO407" s="118"/>
      <c r="AP407" s="118"/>
      <c r="AQ407" s="118"/>
      <c r="AR407" s="118"/>
      <c r="AS407" s="118"/>
      <c r="AT407" s="118"/>
      <c r="AU407" s="118"/>
      <c r="AV407" s="118"/>
      <c r="AW407" s="118"/>
      <c r="AX407" s="118"/>
      <c r="AY407" s="118"/>
      <c r="AZ407" s="118"/>
    </row>
    <row r="408" spans="1:52">
      <c r="A408" s="5" t="s">
        <v>328</v>
      </c>
      <c r="B408" s="9">
        <v>5958338</v>
      </c>
      <c r="C408" s="8" t="s">
        <v>472</v>
      </c>
      <c r="D408" s="9" t="s">
        <v>37</v>
      </c>
      <c r="E408" s="9" t="s">
        <v>66</v>
      </c>
      <c r="F408" s="10">
        <v>1.6458333333333332E-2</v>
      </c>
      <c r="G408" s="12"/>
      <c r="H408" s="117"/>
      <c r="I408" s="117"/>
      <c r="J408" s="118"/>
      <c r="K408" s="118"/>
      <c r="L408" s="118"/>
      <c r="M408" s="118"/>
      <c r="N408" s="118"/>
      <c r="O408" s="118"/>
      <c r="P408" s="118"/>
      <c r="Q408" s="118"/>
      <c r="R408" s="118"/>
      <c r="S408" s="118"/>
      <c r="T408" s="118"/>
      <c r="U408" s="118"/>
      <c r="V408" s="118"/>
      <c r="W408" s="118"/>
      <c r="X408" s="118"/>
      <c r="Y408" s="118"/>
      <c r="Z408" s="118"/>
      <c r="AA408" s="118"/>
      <c r="AB408" s="118"/>
      <c r="AC408" s="118"/>
      <c r="AD408" s="118"/>
      <c r="AE408" s="118"/>
      <c r="AF408" s="118"/>
      <c r="AG408" s="118"/>
      <c r="AH408" s="118"/>
      <c r="AI408" s="118"/>
      <c r="AJ408" s="118"/>
      <c r="AK408" s="118"/>
      <c r="AL408" s="118"/>
      <c r="AM408" s="118"/>
      <c r="AN408" s="118"/>
      <c r="AO408" s="118"/>
      <c r="AP408" s="118"/>
      <c r="AQ408" s="118"/>
      <c r="AR408" s="118"/>
      <c r="AS408" s="118"/>
      <c r="AT408" s="118"/>
      <c r="AU408" s="118"/>
      <c r="AV408" s="118"/>
      <c r="AW408" s="118"/>
      <c r="AX408" s="118"/>
      <c r="AY408" s="118"/>
      <c r="AZ408" s="118"/>
    </row>
    <row r="409" spans="1:52">
      <c r="A409" s="5" t="s">
        <v>328</v>
      </c>
      <c r="B409" s="9">
        <v>3985079</v>
      </c>
      <c r="C409" s="8" t="s">
        <v>299</v>
      </c>
      <c r="D409" s="9" t="s">
        <v>37</v>
      </c>
      <c r="E409" s="9" t="s">
        <v>66</v>
      </c>
      <c r="F409" s="10">
        <v>2.298611111111111E-2</v>
      </c>
      <c r="G409" s="12"/>
      <c r="H409" s="117"/>
      <c r="I409" s="117"/>
      <c r="J409" s="118"/>
      <c r="K409" s="118"/>
      <c r="L409" s="118"/>
      <c r="M409" s="118"/>
      <c r="N409" s="118"/>
      <c r="O409" s="118"/>
      <c r="P409" s="118"/>
      <c r="Q409" s="118"/>
      <c r="R409" s="118"/>
      <c r="S409" s="118"/>
      <c r="T409" s="118"/>
      <c r="U409" s="118"/>
      <c r="V409" s="118"/>
      <c r="W409" s="118"/>
      <c r="X409" s="118"/>
      <c r="Y409" s="118"/>
      <c r="Z409" s="118"/>
      <c r="AA409" s="118"/>
      <c r="AB409" s="118"/>
      <c r="AC409" s="118"/>
      <c r="AD409" s="118"/>
      <c r="AE409" s="118"/>
      <c r="AF409" s="118"/>
      <c r="AG409" s="118"/>
      <c r="AH409" s="118"/>
      <c r="AI409" s="118"/>
      <c r="AJ409" s="118"/>
      <c r="AK409" s="118"/>
      <c r="AL409" s="118"/>
      <c r="AM409" s="118"/>
      <c r="AN409" s="118"/>
      <c r="AO409" s="118"/>
      <c r="AP409" s="118"/>
      <c r="AQ409" s="118"/>
      <c r="AR409" s="118"/>
      <c r="AS409" s="118"/>
      <c r="AT409" s="118"/>
      <c r="AU409" s="118"/>
      <c r="AV409" s="118"/>
      <c r="AW409" s="118"/>
      <c r="AX409" s="118"/>
      <c r="AY409" s="118"/>
      <c r="AZ409" s="118"/>
    </row>
    <row r="410" spans="1:52">
      <c r="A410" s="5" t="s">
        <v>328</v>
      </c>
      <c r="B410" s="9">
        <v>3978765</v>
      </c>
      <c r="C410" s="8" t="s">
        <v>473</v>
      </c>
      <c r="D410" s="9" t="s">
        <v>37</v>
      </c>
      <c r="E410" s="9" t="s">
        <v>66</v>
      </c>
      <c r="F410" s="10">
        <v>2.7997685185185184E-2</v>
      </c>
      <c r="G410" s="12"/>
      <c r="H410" s="117"/>
      <c r="I410" s="117"/>
      <c r="J410" s="118"/>
      <c r="K410" s="118"/>
      <c r="L410" s="118"/>
      <c r="M410" s="118"/>
      <c r="N410" s="118"/>
      <c r="O410" s="118"/>
      <c r="P410" s="118"/>
      <c r="Q410" s="118"/>
      <c r="R410" s="118"/>
      <c r="S410" s="118"/>
      <c r="T410" s="118"/>
      <c r="U410" s="118"/>
      <c r="V410" s="118"/>
      <c r="W410" s="118"/>
      <c r="X410" s="118"/>
      <c r="Y410" s="118"/>
      <c r="Z410" s="118"/>
      <c r="AA410" s="118"/>
      <c r="AB410" s="118"/>
      <c r="AC410" s="118"/>
      <c r="AD410" s="118"/>
      <c r="AE410" s="118"/>
      <c r="AF410" s="118"/>
      <c r="AG410" s="118"/>
      <c r="AH410" s="118"/>
      <c r="AI410" s="118"/>
      <c r="AJ410" s="118"/>
      <c r="AK410" s="118"/>
      <c r="AL410" s="118"/>
      <c r="AM410" s="118"/>
      <c r="AN410" s="118"/>
      <c r="AO410" s="118"/>
      <c r="AP410" s="118"/>
      <c r="AQ410" s="118"/>
      <c r="AR410" s="118"/>
      <c r="AS410" s="118"/>
      <c r="AT410" s="118"/>
      <c r="AU410" s="118"/>
      <c r="AV410" s="118"/>
      <c r="AW410" s="118"/>
      <c r="AX410" s="118"/>
      <c r="AY410" s="118"/>
      <c r="AZ410" s="118"/>
    </row>
    <row r="411" spans="1:52">
      <c r="A411" s="5" t="s">
        <v>328</v>
      </c>
      <c r="B411" s="9">
        <v>3978764</v>
      </c>
      <c r="C411" s="8" t="s">
        <v>474</v>
      </c>
      <c r="D411" s="9" t="s">
        <v>37</v>
      </c>
      <c r="E411" s="9" t="s">
        <v>66</v>
      </c>
      <c r="F411" s="10">
        <v>2.2025462962962962E-2</v>
      </c>
      <c r="G411" s="12"/>
      <c r="H411" s="117"/>
      <c r="I411" s="117"/>
      <c r="J411" s="118"/>
      <c r="K411" s="118"/>
      <c r="L411" s="118"/>
      <c r="M411" s="118"/>
      <c r="N411" s="118"/>
      <c r="O411" s="118"/>
      <c r="P411" s="118"/>
      <c r="Q411" s="118"/>
      <c r="R411" s="118"/>
      <c r="S411" s="118"/>
      <c r="T411" s="118"/>
      <c r="U411" s="118"/>
      <c r="V411" s="118"/>
      <c r="W411" s="118"/>
      <c r="X411" s="118"/>
      <c r="Y411" s="118"/>
      <c r="Z411" s="118"/>
      <c r="AA411" s="118"/>
      <c r="AB411" s="118"/>
      <c r="AC411" s="118"/>
      <c r="AD411" s="118"/>
      <c r="AE411" s="118"/>
      <c r="AF411" s="118"/>
      <c r="AG411" s="118"/>
      <c r="AH411" s="118"/>
      <c r="AI411" s="118"/>
      <c r="AJ411" s="118"/>
      <c r="AK411" s="118"/>
      <c r="AL411" s="118"/>
      <c r="AM411" s="118"/>
      <c r="AN411" s="118"/>
      <c r="AO411" s="118"/>
      <c r="AP411" s="118"/>
      <c r="AQ411" s="118"/>
      <c r="AR411" s="118"/>
      <c r="AS411" s="118"/>
      <c r="AT411" s="118"/>
      <c r="AU411" s="118"/>
      <c r="AV411" s="118"/>
      <c r="AW411" s="118"/>
      <c r="AX411" s="118"/>
      <c r="AY411" s="118"/>
      <c r="AZ411" s="118"/>
    </row>
    <row r="412" spans="1:52">
      <c r="A412" s="5" t="s">
        <v>328</v>
      </c>
      <c r="B412" s="7">
        <v>3087632</v>
      </c>
      <c r="C412" s="8" t="s">
        <v>475</v>
      </c>
      <c r="D412" s="9" t="s">
        <v>49</v>
      </c>
      <c r="E412" s="9" t="s">
        <v>66</v>
      </c>
      <c r="F412" s="10">
        <v>2.4039351851851853E-2</v>
      </c>
      <c r="G412" s="12"/>
      <c r="H412" s="117"/>
      <c r="I412" s="117"/>
      <c r="J412" s="118"/>
      <c r="K412" s="118"/>
      <c r="L412" s="118"/>
      <c r="M412" s="118"/>
      <c r="N412" s="118"/>
      <c r="O412" s="118"/>
      <c r="P412" s="118"/>
      <c r="Q412" s="118"/>
      <c r="R412" s="118"/>
      <c r="S412" s="118"/>
      <c r="T412" s="118"/>
      <c r="U412" s="118"/>
      <c r="V412" s="118"/>
      <c r="W412" s="118"/>
      <c r="X412" s="118"/>
      <c r="Y412" s="118"/>
      <c r="Z412" s="118"/>
      <c r="AA412" s="118"/>
      <c r="AB412" s="118"/>
      <c r="AC412" s="118"/>
      <c r="AD412" s="118"/>
      <c r="AE412" s="118"/>
      <c r="AF412" s="118"/>
      <c r="AG412" s="118"/>
      <c r="AH412" s="118"/>
      <c r="AI412" s="118"/>
      <c r="AJ412" s="118"/>
      <c r="AK412" s="118"/>
      <c r="AL412" s="118"/>
      <c r="AM412" s="118"/>
      <c r="AN412" s="118"/>
      <c r="AO412" s="118"/>
      <c r="AP412" s="118"/>
      <c r="AQ412" s="118"/>
      <c r="AR412" s="118"/>
      <c r="AS412" s="118"/>
      <c r="AT412" s="118"/>
      <c r="AU412" s="118"/>
      <c r="AV412" s="118"/>
      <c r="AW412" s="118"/>
      <c r="AX412" s="118"/>
      <c r="AY412" s="118"/>
      <c r="AZ412" s="118"/>
    </row>
    <row r="413" spans="1:52">
      <c r="A413" s="5" t="s">
        <v>328</v>
      </c>
      <c r="B413" s="7">
        <v>3813164</v>
      </c>
      <c r="C413" s="8" t="s">
        <v>476</v>
      </c>
      <c r="D413" s="9" t="s">
        <v>14</v>
      </c>
      <c r="E413" s="9" t="s">
        <v>69</v>
      </c>
      <c r="F413" s="10">
        <v>0.10483796296296297</v>
      </c>
      <c r="G413" s="12"/>
      <c r="H413" s="117"/>
      <c r="I413" s="117"/>
      <c r="J413" s="16"/>
      <c r="K413" s="16"/>
      <c r="L413" s="16"/>
      <c r="M413" s="16"/>
      <c r="N413" s="16"/>
      <c r="O413" s="16"/>
      <c r="P413" s="16"/>
      <c r="Q413" s="16"/>
      <c r="R413" s="16"/>
      <c r="S413" s="16"/>
      <c r="T413" s="16"/>
      <c r="U413" s="16"/>
      <c r="V413" s="16"/>
      <c r="W413" s="16"/>
      <c r="X413" s="16"/>
      <c r="Y413" s="16"/>
      <c r="Z413" s="16"/>
      <c r="AA413" s="16"/>
      <c r="AB413" s="16"/>
      <c r="AC413" s="16"/>
      <c r="AD413" s="16"/>
      <c r="AE413" s="16"/>
      <c r="AF413" s="16"/>
      <c r="AG413" s="16"/>
      <c r="AH413" s="16"/>
      <c r="AI413" s="16"/>
      <c r="AJ413" s="16"/>
      <c r="AK413" s="16"/>
      <c r="AL413" s="16"/>
      <c r="AM413" s="16"/>
      <c r="AN413" s="16"/>
      <c r="AO413" s="16"/>
      <c r="AP413" s="16"/>
      <c r="AQ413" s="16"/>
      <c r="AR413" s="16"/>
      <c r="AS413" s="16"/>
      <c r="AT413" s="16"/>
      <c r="AU413" s="16"/>
      <c r="AV413" s="16"/>
      <c r="AW413" s="16"/>
      <c r="AX413" s="16"/>
      <c r="AY413" s="16"/>
      <c r="AZ413" s="16"/>
    </row>
    <row r="414" spans="1:52">
      <c r="A414" s="5" t="s">
        <v>328</v>
      </c>
      <c r="B414" s="7">
        <v>2476434</v>
      </c>
      <c r="C414" s="8" t="s">
        <v>477</v>
      </c>
      <c r="D414" s="9" t="s">
        <v>14</v>
      </c>
      <c r="E414" s="9" t="s">
        <v>69</v>
      </c>
      <c r="F414" s="10">
        <v>2.6782407407407408E-2</v>
      </c>
      <c r="G414" s="12"/>
      <c r="H414" s="117"/>
      <c r="I414" s="117"/>
      <c r="J414" s="118"/>
      <c r="K414" s="118"/>
      <c r="L414" s="118"/>
      <c r="M414" s="118"/>
      <c r="N414" s="118"/>
      <c r="O414" s="118"/>
      <c r="P414" s="118"/>
      <c r="Q414" s="118"/>
      <c r="R414" s="118"/>
      <c r="S414" s="118"/>
      <c r="T414" s="118"/>
      <c r="U414" s="118"/>
      <c r="V414" s="118"/>
      <c r="W414" s="118"/>
      <c r="X414" s="118"/>
      <c r="Y414" s="118"/>
      <c r="Z414" s="118"/>
      <c r="AA414" s="118"/>
      <c r="AB414" s="118"/>
      <c r="AC414" s="118"/>
      <c r="AD414" s="118"/>
      <c r="AE414" s="118"/>
      <c r="AF414" s="118"/>
      <c r="AG414" s="118"/>
      <c r="AH414" s="118"/>
      <c r="AI414" s="118"/>
      <c r="AJ414" s="118"/>
      <c r="AK414" s="118"/>
      <c r="AL414" s="118"/>
      <c r="AM414" s="118"/>
      <c r="AN414" s="118"/>
      <c r="AO414" s="118"/>
      <c r="AP414" s="118"/>
      <c r="AQ414" s="118"/>
      <c r="AR414" s="118"/>
      <c r="AS414" s="118"/>
      <c r="AT414" s="118"/>
      <c r="AU414" s="118"/>
      <c r="AV414" s="118"/>
      <c r="AW414" s="118"/>
      <c r="AX414" s="118"/>
      <c r="AY414" s="118"/>
      <c r="AZ414" s="118"/>
    </row>
    <row r="415" spans="1:52">
      <c r="A415" s="5" t="s">
        <v>328</v>
      </c>
      <c r="B415" s="9">
        <v>3943108</v>
      </c>
      <c r="C415" s="8" t="s">
        <v>478</v>
      </c>
      <c r="D415" s="9" t="s">
        <v>14</v>
      </c>
      <c r="E415" s="9" t="s">
        <v>69</v>
      </c>
      <c r="F415" s="10">
        <v>3.7986111111111109E-2</v>
      </c>
      <c r="G415" s="12"/>
      <c r="H415" s="117"/>
      <c r="I415" s="117"/>
      <c r="J415" s="118"/>
      <c r="K415" s="118"/>
      <c r="L415" s="118"/>
      <c r="M415" s="118"/>
      <c r="N415" s="118"/>
      <c r="O415" s="118"/>
      <c r="P415" s="118"/>
      <c r="Q415" s="118"/>
      <c r="R415" s="118"/>
      <c r="S415" s="118"/>
      <c r="T415" s="118"/>
      <c r="U415" s="118"/>
      <c r="V415" s="118"/>
      <c r="W415" s="118"/>
      <c r="X415" s="118"/>
      <c r="Y415" s="118"/>
      <c r="Z415" s="118"/>
      <c r="AA415" s="118"/>
      <c r="AB415" s="118"/>
      <c r="AC415" s="118"/>
      <c r="AD415" s="118"/>
      <c r="AE415" s="118"/>
      <c r="AF415" s="118"/>
      <c r="AG415" s="118"/>
      <c r="AH415" s="118"/>
      <c r="AI415" s="118"/>
      <c r="AJ415" s="118"/>
      <c r="AK415" s="118"/>
      <c r="AL415" s="118"/>
      <c r="AM415" s="118"/>
      <c r="AN415" s="118"/>
      <c r="AO415" s="118"/>
      <c r="AP415" s="118"/>
      <c r="AQ415" s="118"/>
      <c r="AR415" s="118"/>
      <c r="AS415" s="118"/>
      <c r="AT415" s="118"/>
      <c r="AU415" s="118"/>
      <c r="AV415" s="118"/>
      <c r="AW415" s="118"/>
      <c r="AX415" s="118"/>
      <c r="AY415" s="118"/>
      <c r="AZ415" s="118"/>
    </row>
    <row r="416" spans="1:52">
      <c r="A416" s="5" t="s">
        <v>328</v>
      </c>
      <c r="B416" s="9">
        <v>3965505</v>
      </c>
      <c r="C416" s="8" t="s">
        <v>479</v>
      </c>
      <c r="D416" s="9" t="s">
        <v>14</v>
      </c>
      <c r="E416" s="9" t="s">
        <v>69</v>
      </c>
      <c r="F416" s="10">
        <v>0.11153935185185185</v>
      </c>
      <c r="G416" s="12"/>
      <c r="H416" s="117"/>
      <c r="I416" s="117"/>
      <c r="J416" s="118"/>
      <c r="K416" s="118"/>
      <c r="L416" s="118"/>
      <c r="M416" s="118"/>
      <c r="N416" s="118"/>
      <c r="O416" s="118"/>
      <c r="P416" s="118"/>
      <c r="Q416" s="118"/>
      <c r="R416" s="118"/>
      <c r="S416" s="118"/>
      <c r="T416" s="118"/>
      <c r="U416" s="118"/>
      <c r="V416" s="118"/>
      <c r="W416" s="118"/>
      <c r="X416" s="118"/>
      <c r="Y416" s="118"/>
      <c r="Z416" s="118"/>
      <c r="AA416" s="118"/>
      <c r="AB416" s="118"/>
      <c r="AC416" s="118"/>
      <c r="AD416" s="118"/>
      <c r="AE416" s="118"/>
      <c r="AF416" s="118"/>
      <c r="AG416" s="118"/>
      <c r="AH416" s="118"/>
      <c r="AI416" s="118"/>
      <c r="AJ416" s="118"/>
      <c r="AK416" s="118"/>
      <c r="AL416" s="118"/>
      <c r="AM416" s="118"/>
      <c r="AN416" s="118"/>
      <c r="AO416" s="118"/>
      <c r="AP416" s="118"/>
      <c r="AQ416" s="118"/>
      <c r="AR416" s="118"/>
      <c r="AS416" s="118"/>
      <c r="AT416" s="118"/>
      <c r="AU416" s="118"/>
      <c r="AV416" s="118"/>
      <c r="AW416" s="118"/>
      <c r="AX416" s="118"/>
      <c r="AY416" s="118"/>
      <c r="AZ416" s="118"/>
    </row>
    <row r="417" spans="1:52">
      <c r="A417" s="5" t="s">
        <v>328</v>
      </c>
      <c r="B417" s="9">
        <v>3940368</v>
      </c>
      <c r="C417" s="8" t="s">
        <v>480</v>
      </c>
      <c r="D417" s="9" t="s">
        <v>14</v>
      </c>
      <c r="E417" s="9" t="s">
        <v>69</v>
      </c>
      <c r="F417" s="10">
        <v>1.53125E-2</v>
      </c>
      <c r="G417" s="12"/>
      <c r="H417" s="117"/>
      <c r="I417" s="117"/>
      <c r="J417" s="117"/>
      <c r="K417" s="117"/>
      <c r="L417" s="117"/>
      <c r="M417" s="117"/>
      <c r="N417" s="117"/>
      <c r="O417" s="117"/>
      <c r="P417" s="117"/>
      <c r="Q417" s="117"/>
      <c r="R417" s="117"/>
      <c r="S417" s="117"/>
      <c r="T417" s="117"/>
      <c r="U417" s="117"/>
      <c r="V417" s="117"/>
      <c r="W417" s="117"/>
      <c r="X417" s="117"/>
      <c r="Y417" s="117"/>
      <c r="Z417" s="117"/>
      <c r="AA417" s="117"/>
      <c r="AB417" s="117"/>
      <c r="AC417" s="117"/>
      <c r="AD417" s="117"/>
      <c r="AE417" s="117"/>
      <c r="AF417" s="117"/>
      <c r="AG417" s="117"/>
      <c r="AH417" s="117"/>
      <c r="AI417" s="117"/>
      <c r="AJ417" s="117"/>
      <c r="AK417" s="117"/>
      <c r="AL417" s="117"/>
      <c r="AM417" s="117"/>
      <c r="AN417" s="117"/>
      <c r="AO417" s="117"/>
      <c r="AP417" s="117"/>
      <c r="AQ417" s="117"/>
      <c r="AR417" s="117"/>
      <c r="AS417" s="117"/>
      <c r="AT417" s="117"/>
      <c r="AU417" s="117"/>
      <c r="AV417" s="117"/>
      <c r="AW417" s="117"/>
      <c r="AX417" s="117"/>
      <c r="AY417" s="117"/>
      <c r="AZ417" s="117"/>
    </row>
    <row r="418" spans="1:52">
      <c r="A418" s="5" t="s">
        <v>328</v>
      </c>
      <c r="B418" s="7">
        <v>3860001</v>
      </c>
      <c r="C418" s="8" t="s">
        <v>481</v>
      </c>
      <c r="D418" s="9" t="s">
        <v>14</v>
      </c>
      <c r="E418" s="9" t="s">
        <v>69</v>
      </c>
      <c r="F418" s="10">
        <v>6.609953703703704E-2</v>
      </c>
      <c r="G418" s="12"/>
      <c r="H418" s="117"/>
      <c r="I418" s="117"/>
      <c r="J418" s="11"/>
      <c r="K418" s="11"/>
      <c r="L418" s="11"/>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c r="AK418" s="11"/>
      <c r="AL418" s="11"/>
      <c r="AM418" s="11"/>
      <c r="AN418" s="11"/>
      <c r="AO418" s="11"/>
      <c r="AP418" s="11"/>
      <c r="AQ418" s="11"/>
      <c r="AR418" s="11"/>
      <c r="AS418" s="11"/>
      <c r="AT418" s="11"/>
      <c r="AU418" s="11"/>
      <c r="AV418" s="11"/>
      <c r="AW418" s="11"/>
      <c r="AX418" s="11"/>
      <c r="AY418" s="11"/>
      <c r="AZ418" s="11"/>
    </row>
    <row r="419" spans="1:52">
      <c r="A419" s="5" t="s">
        <v>328</v>
      </c>
      <c r="B419" s="7">
        <v>5961048</v>
      </c>
      <c r="C419" s="8" t="s">
        <v>482</v>
      </c>
      <c r="D419" s="9" t="s">
        <v>14</v>
      </c>
      <c r="E419" s="9" t="s">
        <v>69</v>
      </c>
      <c r="F419" s="10">
        <v>3.0034722222222223E-2</v>
      </c>
      <c r="G419" s="12"/>
      <c r="H419" s="117"/>
      <c r="I419" s="117"/>
      <c r="J419" s="11"/>
      <c r="K419" s="11"/>
      <c r="L419" s="11"/>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c r="AK419" s="11"/>
      <c r="AL419" s="11"/>
      <c r="AM419" s="11"/>
      <c r="AN419" s="11"/>
      <c r="AO419" s="11"/>
      <c r="AP419" s="11"/>
      <c r="AQ419" s="11"/>
      <c r="AR419" s="11"/>
      <c r="AS419" s="11"/>
      <c r="AT419" s="11"/>
      <c r="AU419" s="11"/>
      <c r="AV419" s="11"/>
      <c r="AW419" s="11"/>
      <c r="AX419" s="11"/>
      <c r="AY419" s="11"/>
      <c r="AZ419" s="11"/>
    </row>
    <row r="420" spans="1:52">
      <c r="A420" s="5" t="s">
        <v>328</v>
      </c>
      <c r="B420" s="7">
        <v>4563459</v>
      </c>
      <c r="C420" s="8" t="s">
        <v>483</v>
      </c>
      <c r="D420" s="9" t="s">
        <v>14</v>
      </c>
      <c r="E420" s="9" t="s">
        <v>69</v>
      </c>
      <c r="F420" s="10">
        <v>3.5949074074074071E-2</v>
      </c>
      <c r="G420" s="12"/>
      <c r="H420" s="117"/>
      <c r="I420" s="117"/>
      <c r="J420" s="11"/>
      <c r="K420" s="11"/>
      <c r="L420" s="11"/>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c r="AK420" s="11"/>
      <c r="AL420" s="11"/>
      <c r="AM420" s="11"/>
      <c r="AN420" s="11"/>
      <c r="AO420" s="11"/>
      <c r="AP420" s="11"/>
      <c r="AQ420" s="11"/>
      <c r="AR420" s="11"/>
      <c r="AS420" s="11"/>
      <c r="AT420" s="11"/>
      <c r="AU420" s="11"/>
      <c r="AV420" s="11"/>
      <c r="AW420" s="11"/>
      <c r="AX420" s="11"/>
      <c r="AY420" s="11"/>
      <c r="AZ420" s="11"/>
    </row>
    <row r="421" spans="1:52">
      <c r="A421" s="5" t="s">
        <v>328</v>
      </c>
      <c r="B421" s="7">
        <v>4504246</v>
      </c>
      <c r="C421" s="8" t="s">
        <v>484</v>
      </c>
      <c r="D421" s="9" t="s">
        <v>14</v>
      </c>
      <c r="E421" s="9" t="s">
        <v>69</v>
      </c>
      <c r="F421" s="10">
        <v>2.6770833333333334E-2</v>
      </c>
      <c r="G421" s="12"/>
      <c r="H421" s="117"/>
      <c r="I421" s="117"/>
      <c r="J421" s="118"/>
      <c r="K421" s="118"/>
      <c r="L421" s="118"/>
      <c r="M421" s="118"/>
      <c r="N421" s="118"/>
      <c r="O421" s="118"/>
      <c r="P421" s="118"/>
      <c r="Q421" s="118"/>
      <c r="R421" s="118"/>
      <c r="S421" s="118"/>
      <c r="T421" s="118"/>
      <c r="U421" s="118"/>
      <c r="V421" s="118"/>
      <c r="W421" s="118"/>
      <c r="X421" s="118"/>
      <c r="Y421" s="118"/>
      <c r="Z421" s="118"/>
      <c r="AA421" s="118"/>
      <c r="AB421" s="118"/>
      <c r="AC421" s="118"/>
      <c r="AD421" s="118"/>
      <c r="AE421" s="118"/>
      <c r="AF421" s="118"/>
      <c r="AG421" s="118"/>
      <c r="AH421" s="118"/>
      <c r="AI421" s="118"/>
      <c r="AJ421" s="118"/>
      <c r="AK421" s="118"/>
      <c r="AL421" s="118"/>
      <c r="AM421" s="118"/>
      <c r="AN421" s="118"/>
      <c r="AO421" s="118"/>
      <c r="AP421" s="118"/>
      <c r="AQ421" s="118"/>
      <c r="AR421" s="118"/>
      <c r="AS421" s="118"/>
      <c r="AT421" s="118"/>
      <c r="AU421" s="118"/>
      <c r="AV421" s="118"/>
      <c r="AW421" s="118"/>
      <c r="AX421" s="118"/>
      <c r="AY421" s="118"/>
      <c r="AZ421" s="118"/>
    </row>
    <row r="422" spans="1:52">
      <c r="A422" s="5" t="s">
        <v>328</v>
      </c>
      <c r="B422" s="7">
        <v>2834035</v>
      </c>
      <c r="C422" s="8" t="s">
        <v>485</v>
      </c>
      <c r="D422" s="9" t="s">
        <v>14</v>
      </c>
      <c r="E422" s="9" t="s">
        <v>69</v>
      </c>
      <c r="F422" s="10">
        <v>0.16467592592592592</v>
      </c>
      <c r="G422" s="12"/>
      <c r="H422" s="117"/>
      <c r="I422" s="117"/>
      <c r="J422" s="118"/>
      <c r="K422" s="118"/>
      <c r="L422" s="118"/>
      <c r="M422" s="118"/>
      <c r="N422" s="118"/>
      <c r="O422" s="118"/>
      <c r="P422" s="118"/>
      <c r="Q422" s="118"/>
      <c r="R422" s="118"/>
      <c r="S422" s="118"/>
      <c r="T422" s="118"/>
      <c r="U422" s="118"/>
      <c r="V422" s="118"/>
      <c r="W422" s="118"/>
      <c r="X422" s="118"/>
      <c r="Y422" s="118"/>
      <c r="Z422" s="118"/>
      <c r="AA422" s="118"/>
      <c r="AB422" s="118"/>
      <c r="AC422" s="118"/>
      <c r="AD422" s="118"/>
      <c r="AE422" s="118"/>
      <c r="AF422" s="118"/>
      <c r="AG422" s="118"/>
      <c r="AH422" s="118"/>
      <c r="AI422" s="118"/>
      <c r="AJ422" s="118"/>
      <c r="AK422" s="118"/>
      <c r="AL422" s="118"/>
      <c r="AM422" s="118"/>
      <c r="AN422" s="118"/>
      <c r="AO422" s="118"/>
      <c r="AP422" s="118"/>
      <c r="AQ422" s="118"/>
      <c r="AR422" s="118"/>
      <c r="AS422" s="118"/>
      <c r="AT422" s="118"/>
      <c r="AU422" s="118"/>
      <c r="AV422" s="118"/>
      <c r="AW422" s="118"/>
      <c r="AX422" s="118"/>
      <c r="AY422" s="118"/>
      <c r="AZ422" s="118"/>
    </row>
    <row r="423" spans="1:52">
      <c r="A423" s="5" t="s">
        <v>328</v>
      </c>
      <c r="B423" s="7">
        <v>5956402</v>
      </c>
      <c r="C423" s="8" t="s">
        <v>486</v>
      </c>
      <c r="D423" s="9" t="s">
        <v>14</v>
      </c>
      <c r="E423" s="9" t="s">
        <v>69</v>
      </c>
      <c r="F423" s="10">
        <v>3.7025462962962961E-2</v>
      </c>
      <c r="G423" s="12"/>
      <c r="H423" s="117"/>
      <c r="I423" s="117"/>
      <c r="J423" s="118"/>
      <c r="K423" s="118"/>
      <c r="L423" s="118"/>
      <c r="M423" s="118"/>
      <c r="N423" s="118"/>
      <c r="O423" s="118"/>
      <c r="P423" s="118"/>
      <c r="Q423" s="118"/>
      <c r="R423" s="118"/>
      <c r="S423" s="118"/>
      <c r="T423" s="118"/>
      <c r="U423" s="118"/>
      <c r="V423" s="118"/>
      <c r="W423" s="118"/>
      <c r="X423" s="118"/>
      <c r="Y423" s="118"/>
      <c r="Z423" s="118"/>
      <c r="AA423" s="118"/>
      <c r="AB423" s="118"/>
      <c r="AC423" s="118"/>
      <c r="AD423" s="118"/>
      <c r="AE423" s="118"/>
      <c r="AF423" s="118"/>
      <c r="AG423" s="118"/>
      <c r="AH423" s="118"/>
      <c r="AI423" s="118"/>
      <c r="AJ423" s="118"/>
      <c r="AK423" s="118"/>
      <c r="AL423" s="118"/>
      <c r="AM423" s="118"/>
      <c r="AN423" s="118"/>
      <c r="AO423" s="118"/>
      <c r="AP423" s="118"/>
      <c r="AQ423" s="118"/>
      <c r="AR423" s="118"/>
      <c r="AS423" s="118"/>
      <c r="AT423" s="118"/>
      <c r="AU423" s="118"/>
      <c r="AV423" s="118"/>
      <c r="AW423" s="118"/>
      <c r="AX423" s="118"/>
      <c r="AY423" s="118"/>
      <c r="AZ423" s="118"/>
    </row>
    <row r="424" spans="1:52">
      <c r="A424" s="5" t="s">
        <v>328</v>
      </c>
      <c r="B424" s="7">
        <v>3915049</v>
      </c>
      <c r="C424" s="8" t="s">
        <v>487</v>
      </c>
      <c r="D424" s="9" t="s">
        <v>37</v>
      </c>
      <c r="E424" s="9" t="s">
        <v>69</v>
      </c>
      <c r="F424" s="10">
        <v>3.1493055555555559E-2</v>
      </c>
      <c r="G424" s="12"/>
      <c r="H424" s="117"/>
      <c r="I424" s="117"/>
      <c r="J424" s="118"/>
      <c r="K424" s="118"/>
      <c r="L424" s="118"/>
      <c r="M424" s="118"/>
      <c r="N424" s="118"/>
      <c r="O424" s="118"/>
      <c r="P424" s="118"/>
      <c r="Q424" s="118"/>
      <c r="R424" s="118"/>
      <c r="S424" s="118"/>
      <c r="T424" s="118"/>
      <c r="U424" s="118"/>
      <c r="V424" s="118"/>
      <c r="W424" s="118"/>
      <c r="X424" s="118"/>
      <c r="Y424" s="118"/>
      <c r="Z424" s="118"/>
      <c r="AA424" s="118"/>
      <c r="AB424" s="118"/>
      <c r="AC424" s="118"/>
      <c r="AD424" s="118"/>
      <c r="AE424" s="118"/>
      <c r="AF424" s="118"/>
      <c r="AG424" s="118"/>
      <c r="AH424" s="118"/>
      <c r="AI424" s="118"/>
      <c r="AJ424" s="118"/>
      <c r="AK424" s="118"/>
      <c r="AL424" s="118"/>
      <c r="AM424" s="118"/>
      <c r="AN424" s="118"/>
      <c r="AO424" s="118"/>
      <c r="AP424" s="118"/>
      <c r="AQ424" s="118"/>
      <c r="AR424" s="118"/>
      <c r="AS424" s="118"/>
      <c r="AT424" s="118"/>
      <c r="AU424" s="118"/>
      <c r="AV424" s="118"/>
      <c r="AW424" s="118"/>
      <c r="AX424" s="118"/>
      <c r="AY424" s="118"/>
      <c r="AZ424" s="118"/>
    </row>
    <row r="425" spans="1:52">
      <c r="A425" s="5" t="s">
        <v>328</v>
      </c>
      <c r="B425" s="7">
        <v>4497035</v>
      </c>
      <c r="C425" s="8" t="s">
        <v>488</v>
      </c>
      <c r="D425" s="9" t="s">
        <v>37</v>
      </c>
      <c r="E425" s="9" t="s">
        <v>69</v>
      </c>
      <c r="F425" s="10">
        <v>7.3229166666666665E-2</v>
      </c>
      <c r="G425" s="12"/>
      <c r="H425" s="117"/>
      <c r="I425" s="117"/>
      <c r="J425" s="118"/>
      <c r="K425" s="118"/>
      <c r="L425" s="118"/>
      <c r="M425" s="118"/>
      <c r="N425" s="118"/>
      <c r="O425" s="118"/>
      <c r="P425" s="118"/>
      <c r="Q425" s="118"/>
      <c r="R425" s="118"/>
      <c r="S425" s="118"/>
      <c r="T425" s="118"/>
      <c r="U425" s="118"/>
      <c r="V425" s="118"/>
      <c r="W425" s="118"/>
      <c r="X425" s="118"/>
      <c r="Y425" s="118"/>
      <c r="Z425" s="118"/>
      <c r="AA425" s="118"/>
      <c r="AB425" s="118"/>
      <c r="AC425" s="118"/>
      <c r="AD425" s="118"/>
      <c r="AE425" s="118"/>
      <c r="AF425" s="118"/>
      <c r="AG425" s="118"/>
      <c r="AH425" s="118"/>
      <c r="AI425" s="118"/>
      <c r="AJ425" s="118"/>
      <c r="AK425" s="118"/>
      <c r="AL425" s="118"/>
      <c r="AM425" s="118"/>
      <c r="AN425" s="118"/>
      <c r="AO425" s="118"/>
      <c r="AP425" s="118"/>
      <c r="AQ425" s="118"/>
      <c r="AR425" s="118"/>
      <c r="AS425" s="118"/>
      <c r="AT425" s="118"/>
      <c r="AU425" s="118"/>
      <c r="AV425" s="118"/>
      <c r="AW425" s="118"/>
      <c r="AX425" s="118"/>
      <c r="AY425" s="118"/>
      <c r="AZ425" s="118"/>
    </row>
    <row r="426" spans="1:52">
      <c r="A426" s="5" t="s">
        <v>328</v>
      </c>
      <c r="B426" s="7">
        <v>4484144</v>
      </c>
      <c r="C426" s="8" t="s">
        <v>489</v>
      </c>
      <c r="D426" s="9" t="s">
        <v>14</v>
      </c>
      <c r="E426" s="9" t="s">
        <v>78</v>
      </c>
      <c r="F426" s="10">
        <v>4.5324074074074072E-2</v>
      </c>
      <c r="G426" s="12"/>
      <c r="H426" s="117"/>
      <c r="I426" s="117"/>
      <c r="J426" s="118"/>
      <c r="K426" s="118"/>
      <c r="L426" s="118"/>
      <c r="M426" s="118"/>
      <c r="N426" s="118"/>
      <c r="O426" s="118"/>
      <c r="P426" s="118"/>
      <c r="Q426" s="118"/>
      <c r="R426" s="118"/>
      <c r="S426" s="118"/>
      <c r="T426" s="118"/>
      <c r="U426" s="118"/>
      <c r="V426" s="118"/>
      <c r="W426" s="118"/>
      <c r="X426" s="118"/>
      <c r="Y426" s="118"/>
      <c r="Z426" s="118"/>
      <c r="AA426" s="118"/>
      <c r="AB426" s="118"/>
      <c r="AC426" s="118"/>
      <c r="AD426" s="118"/>
      <c r="AE426" s="118"/>
      <c r="AF426" s="118"/>
      <c r="AG426" s="118"/>
      <c r="AH426" s="118"/>
      <c r="AI426" s="118"/>
      <c r="AJ426" s="118"/>
      <c r="AK426" s="118"/>
      <c r="AL426" s="118"/>
      <c r="AM426" s="118"/>
      <c r="AN426" s="118"/>
      <c r="AO426" s="118"/>
      <c r="AP426" s="118"/>
      <c r="AQ426" s="118"/>
      <c r="AR426" s="118"/>
      <c r="AS426" s="118"/>
      <c r="AT426" s="118"/>
      <c r="AU426" s="118"/>
      <c r="AV426" s="118"/>
      <c r="AW426" s="118"/>
      <c r="AX426" s="118"/>
      <c r="AY426" s="118"/>
      <c r="AZ426" s="118"/>
    </row>
    <row r="427" spans="1:52">
      <c r="A427" s="5" t="s">
        <v>328</v>
      </c>
      <c r="B427" s="7">
        <v>5930037</v>
      </c>
      <c r="C427" s="8" t="s">
        <v>490</v>
      </c>
      <c r="D427" s="9" t="s">
        <v>49</v>
      </c>
      <c r="E427" s="9" t="s">
        <v>78</v>
      </c>
      <c r="F427" s="10">
        <v>3.1145833333333334E-2</v>
      </c>
      <c r="G427" s="12"/>
      <c r="H427" s="117"/>
      <c r="I427" s="117"/>
      <c r="J427" s="118"/>
      <c r="K427" s="118"/>
      <c r="L427" s="118"/>
      <c r="M427" s="118"/>
      <c r="N427" s="118"/>
      <c r="O427" s="118"/>
      <c r="P427" s="118"/>
      <c r="Q427" s="118"/>
      <c r="R427" s="118"/>
      <c r="S427" s="118"/>
      <c r="T427" s="118"/>
      <c r="U427" s="118"/>
      <c r="V427" s="118"/>
      <c r="W427" s="118"/>
      <c r="X427" s="118"/>
      <c r="Y427" s="118"/>
      <c r="Z427" s="118"/>
      <c r="AA427" s="118"/>
      <c r="AB427" s="118"/>
      <c r="AC427" s="118"/>
      <c r="AD427" s="118"/>
      <c r="AE427" s="118"/>
      <c r="AF427" s="118"/>
      <c r="AG427" s="118"/>
      <c r="AH427" s="118"/>
      <c r="AI427" s="118"/>
      <c r="AJ427" s="118"/>
      <c r="AK427" s="118"/>
      <c r="AL427" s="118"/>
      <c r="AM427" s="118"/>
      <c r="AN427" s="118"/>
      <c r="AO427" s="118"/>
      <c r="AP427" s="118"/>
      <c r="AQ427" s="118"/>
      <c r="AR427" s="118"/>
      <c r="AS427" s="118"/>
      <c r="AT427" s="118"/>
      <c r="AU427" s="118"/>
      <c r="AV427" s="118"/>
      <c r="AW427" s="118"/>
      <c r="AX427" s="118"/>
      <c r="AY427" s="118"/>
      <c r="AZ427" s="118"/>
    </row>
    <row r="428" spans="1:52">
      <c r="A428" s="5" t="s">
        <v>328</v>
      </c>
      <c r="B428" s="9">
        <v>3943123</v>
      </c>
      <c r="C428" s="8" t="s">
        <v>311</v>
      </c>
      <c r="D428" s="9" t="s">
        <v>160</v>
      </c>
      <c r="E428" s="9" t="s">
        <v>78</v>
      </c>
      <c r="F428" s="10">
        <v>2.1342592592592594E-2</v>
      </c>
      <c r="G428" s="12"/>
      <c r="H428" s="117"/>
      <c r="I428" s="117"/>
      <c r="J428" s="118"/>
      <c r="K428" s="118"/>
      <c r="L428" s="118"/>
      <c r="M428" s="118"/>
      <c r="N428" s="118"/>
      <c r="O428" s="118"/>
      <c r="P428" s="118"/>
      <c r="Q428" s="118"/>
      <c r="R428" s="118"/>
      <c r="S428" s="118"/>
      <c r="T428" s="118"/>
      <c r="U428" s="118"/>
      <c r="V428" s="118"/>
      <c r="W428" s="118"/>
      <c r="X428" s="118"/>
      <c r="Y428" s="118"/>
      <c r="Z428" s="118"/>
      <c r="AA428" s="118"/>
      <c r="AB428" s="118"/>
      <c r="AC428" s="118"/>
      <c r="AD428" s="118"/>
      <c r="AE428" s="118"/>
      <c r="AF428" s="118"/>
      <c r="AG428" s="118"/>
      <c r="AH428" s="118"/>
      <c r="AI428" s="118"/>
      <c r="AJ428" s="118"/>
      <c r="AK428" s="118"/>
      <c r="AL428" s="118"/>
      <c r="AM428" s="118"/>
      <c r="AN428" s="118"/>
      <c r="AO428" s="118"/>
      <c r="AP428" s="118"/>
      <c r="AQ428" s="118"/>
      <c r="AR428" s="118"/>
      <c r="AS428" s="118"/>
      <c r="AT428" s="118"/>
      <c r="AU428" s="118"/>
      <c r="AV428" s="118"/>
      <c r="AW428" s="118"/>
      <c r="AX428" s="118"/>
      <c r="AY428" s="118"/>
      <c r="AZ428" s="118"/>
    </row>
    <row r="429" spans="1:52">
      <c r="A429" s="5" t="s">
        <v>491</v>
      </c>
      <c r="B429" s="6" t="s">
        <v>8</v>
      </c>
      <c r="C429" s="121" t="s">
        <v>9</v>
      </c>
      <c r="D429" s="6" t="s">
        <v>3</v>
      </c>
      <c r="E429" s="6" t="s">
        <v>10</v>
      </c>
      <c r="F429" s="6" t="s">
        <v>11</v>
      </c>
      <c r="G429" s="6" t="s">
        <v>12</v>
      </c>
      <c r="H429" s="117"/>
      <c r="I429" s="117"/>
      <c r="J429" s="118"/>
      <c r="K429" s="118"/>
      <c r="L429" s="118"/>
      <c r="M429" s="118"/>
      <c r="N429" s="118"/>
      <c r="O429" s="118"/>
      <c r="P429" s="118"/>
      <c r="Q429" s="118"/>
      <c r="R429" s="118"/>
      <c r="S429" s="118"/>
      <c r="T429" s="118"/>
      <c r="U429" s="118"/>
      <c r="V429" s="118"/>
      <c r="W429" s="118"/>
      <c r="X429" s="118"/>
      <c r="Y429" s="118"/>
      <c r="Z429" s="118"/>
      <c r="AA429" s="118"/>
      <c r="AB429" s="118"/>
      <c r="AC429" s="118"/>
      <c r="AD429" s="118"/>
      <c r="AE429" s="118"/>
      <c r="AF429" s="118"/>
      <c r="AG429" s="118"/>
      <c r="AH429" s="118"/>
      <c r="AI429" s="118"/>
      <c r="AJ429" s="118"/>
      <c r="AK429" s="118"/>
      <c r="AL429" s="118"/>
      <c r="AM429" s="118"/>
      <c r="AN429" s="118"/>
      <c r="AO429" s="118"/>
      <c r="AP429" s="118"/>
      <c r="AQ429" s="118"/>
      <c r="AR429" s="118"/>
      <c r="AS429" s="118"/>
      <c r="AT429" s="118"/>
      <c r="AU429" s="118"/>
      <c r="AV429" s="118"/>
      <c r="AW429" s="118"/>
      <c r="AX429" s="118"/>
      <c r="AY429" s="118"/>
      <c r="AZ429" s="118"/>
    </row>
    <row r="430" spans="1:52">
      <c r="A430" s="5" t="s">
        <v>491</v>
      </c>
      <c r="B430" s="7">
        <v>3810062</v>
      </c>
      <c r="C430" s="8" t="s">
        <v>492</v>
      </c>
      <c r="D430" s="9" t="s">
        <v>14</v>
      </c>
      <c r="E430" s="9" t="s">
        <v>14</v>
      </c>
      <c r="F430" s="10">
        <v>4.2407407407407408E-2</v>
      </c>
      <c r="G430" s="8" t="s">
        <v>493</v>
      </c>
      <c r="H430" s="117"/>
      <c r="I430" s="117"/>
      <c r="J430" s="118"/>
      <c r="K430" s="118"/>
      <c r="L430" s="118"/>
      <c r="M430" s="118"/>
      <c r="N430" s="118"/>
      <c r="O430" s="118"/>
      <c r="P430" s="118"/>
      <c r="Q430" s="118"/>
      <c r="R430" s="118"/>
      <c r="S430" s="118"/>
      <c r="T430" s="118"/>
      <c r="U430" s="118"/>
      <c r="V430" s="118"/>
      <c r="W430" s="118"/>
      <c r="X430" s="118"/>
      <c r="Y430" s="118"/>
      <c r="Z430" s="118"/>
      <c r="AA430" s="118"/>
      <c r="AB430" s="118"/>
      <c r="AC430" s="118"/>
      <c r="AD430" s="118"/>
      <c r="AE430" s="118"/>
      <c r="AF430" s="118"/>
      <c r="AG430" s="118"/>
      <c r="AH430" s="118"/>
      <c r="AI430" s="118"/>
      <c r="AJ430" s="118"/>
      <c r="AK430" s="118"/>
      <c r="AL430" s="118"/>
      <c r="AM430" s="118"/>
      <c r="AN430" s="118"/>
      <c r="AO430" s="118"/>
      <c r="AP430" s="118"/>
      <c r="AQ430" s="118"/>
      <c r="AR430" s="118"/>
      <c r="AS430" s="118"/>
      <c r="AT430" s="118"/>
      <c r="AU430" s="118"/>
      <c r="AV430" s="118"/>
      <c r="AW430" s="118"/>
      <c r="AX430" s="118"/>
      <c r="AY430" s="118"/>
      <c r="AZ430" s="118"/>
    </row>
    <row r="431" spans="1:52">
      <c r="A431" s="5" t="s">
        <v>491</v>
      </c>
      <c r="B431" s="7">
        <v>3942007</v>
      </c>
      <c r="C431" s="8" t="s">
        <v>494</v>
      </c>
      <c r="D431" s="9" t="s">
        <v>14</v>
      </c>
      <c r="E431" s="9" t="s">
        <v>14</v>
      </c>
      <c r="F431" s="10">
        <v>3.1064814814814816E-2</v>
      </c>
      <c r="G431" s="8" t="s">
        <v>495</v>
      </c>
      <c r="H431" s="117"/>
      <c r="I431" s="117"/>
      <c r="J431" s="118"/>
      <c r="K431" s="118"/>
      <c r="L431" s="118"/>
      <c r="M431" s="118"/>
      <c r="N431" s="118"/>
      <c r="O431" s="118"/>
      <c r="P431" s="118"/>
      <c r="Q431" s="118"/>
      <c r="R431" s="118"/>
      <c r="S431" s="118"/>
      <c r="T431" s="118"/>
      <c r="U431" s="118"/>
      <c r="V431" s="118"/>
      <c r="W431" s="118"/>
      <c r="X431" s="118"/>
      <c r="Y431" s="118"/>
      <c r="Z431" s="118"/>
      <c r="AA431" s="118"/>
      <c r="AB431" s="118"/>
      <c r="AC431" s="118"/>
      <c r="AD431" s="118"/>
      <c r="AE431" s="118"/>
      <c r="AF431" s="118"/>
      <c r="AG431" s="118"/>
      <c r="AH431" s="118"/>
      <c r="AI431" s="118"/>
      <c r="AJ431" s="118"/>
      <c r="AK431" s="118"/>
      <c r="AL431" s="118"/>
      <c r="AM431" s="118"/>
      <c r="AN431" s="118"/>
      <c r="AO431" s="118"/>
      <c r="AP431" s="118"/>
      <c r="AQ431" s="118"/>
      <c r="AR431" s="118"/>
      <c r="AS431" s="118"/>
      <c r="AT431" s="118"/>
      <c r="AU431" s="118"/>
      <c r="AV431" s="118"/>
      <c r="AW431" s="118"/>
      <c r="AX431" s="118"/>
      <c r="AY431" s="118"/>
      <c r="AZ431" s="118"/>
    </row>
    <row r="432" spans="1:52">
      <c r="A432" s="5" t="s">
        <v>491</v>
      </c>
      <c r="B432" s="7">
        <v>3098363</v>
      </c>
      <c r="C432" s="8" t="s">
        <v>496</v>
      </c>
      <c r="D432" s="9" t="s">
        <v>14</v>
      </c>
      <c r="E432" s="9" t="s">
        <v>14</v>
      </c>
      <c r="F432" s="10">
        <v>1.5752314814814816E-2</v>
      </c>
      <c r="G432" s="8" t="s">
        <v>497</v>
      </c>
      <c r="H432" s="117"/>
      <c r="I432" s="117"/>
      <c r="J432" s="118"/>
      <c r="K432" s="118"/>
      <c r="L432" s="118"/>
      <c r="M432" s="118"/>
      <c r="N432" s="118"/>
      <c r="O432" s="118"/>
      <c r="P432" s="118"/>
      <c r="Q432" s="118"/>
      <c r="R432" s="118"/>
      <c r="S432" s="118"/>
      <c r="T432" s="118"/>
      <c r="U432" s="118"/>
      <c r="V432" s="118"/>
      <c r="W432" s="118"/>
      <c r="X432" s="118"/>
      <c r="Y432" s="118"/>
      <c r="Z432" s="118"/>
      <c r="AA432" s="118"/>
      <c r="AB432" s="118"/>
      <c r="AC432" s="118"/>
      <c r="AD432" s="118"/>
      <c r="AE432" s="118"/>
      <c r="AF432" s="118"/>
      <c r="AG432" s="118"/>
      <c r="AH432" s="118"/>
      <c r="AI432" s="118"/>
      <c r="AJ432" s="118"/>
      <c r="AK432" s="118"/>
      <c r="AL432" s="118"/>
      <c r="AM432" s="118"/>
      <c r="AN432" s="118"/>
      <c r="AO432" s="118"/>
      <c r="AP432" s="118"/>
      <c r="AQ432" s="118"/>
      <c r="AR432" s="118"/>
      <c r="AS432" s="118"/>
      <c r="AT432" s="118"/>
      <c r="AU432" s="118"/>
      <c r="AV432" s="118"/>
      <c r="AW432" s="118"/>
      <c r="AX432" s="118"/>
      <c r="AY432" s="118"/>
      <c r="AZ432" s="118"/>
    </row>
    <row r="433" spans="1:52">
      <c r="A433" s="5" t="s">
        <v>491</v>
      </c>
      <c r="B433" s="7">
        <v>4301160</v>
      </c>
      <c r="C433" s="8" t="s">
        <v>498</v>
      </c>
      <c r="D433" s="9" t="s">
        <v>14</v>
      </c>
      <c r="E433" s="9" t="s">
        <v>14</v>
      </c>
      <c r="F433" s="10">
        <v>2.6030092592592594E-2</v>
      </c>
      <c r="G433" s="8" t="s">
        <v>499</v>
      </c>
      <c r="H433" s="117"/>
      <c r="I433" s="117"/>
      <c r="J433" s="118"/>
      <c r="K433" s="118"/>
      <c r="L433" s="118"/>
      <c r="M433" s="118"/>
      <c r="N433" s="118"/>
      <c r="O433" s="118"/>
      <c r="P433" s="118"/>
      <c r="Q433" s="118"/>
      <c r="R433" s="118"/>
      <c r="S433" s="118"/>
      <c r="T433" s="118"/>
      <c r="U433" s="118"/>
      <c r="V433" s="118"/>
      <c r="W433" s="118"/>
      <c r="X433" s="118"/>
      <c r="Y433" s="118"/>
      <c r="Z433" s="118"/>
      <c r="AA433" s="118"/>
      <c r="AB433" s="118"/>
      <c r="AC433" s="118"/>
      <c r="AD433" s="118"/>
      <c r="AE433" s="118"/>
      <c r="AF433" s="118"/>
      <c r="AG433" s="118"/>
      <c r="AH433" s="118"/>
      <c r="AI433" s="118"/>
      <c r="AJ433" s="118"/>
      <c r="AK433" s="118"/>
      <c r="AL433" s="118"/>
      <c r="AM433" s="118"/>
      <c r="AN433" s="118"/>
      <c r="AO433" s="118"/>
      <c r="AP433" s="118"/>
      <c r="AQ433" s="118"/>
      <c r="AR433" s="118"/>
      <c r="AS433" s="118"/>
      <c r="AT433" s="118"/>
      <c r="AU433" s="118"/>
      <c r="AV433" s="118"/>
      <c r="AW433" s="118"/>
      <c r="AX433" s="118"/>
      <c r="AY433" s="118"/>
      <c r="AZ433" s="118"/>
    </row>
    <row r="434" spans="1:52">
      <c r="A434" s="5" t="s">
        <v>491</v>
      </c>
      <c r="B434" s="7">
        <v>2716023</v>
      </c>
      <c r="C434" s="8" t="s">
        <v>106</v>
      </c>
      <c r="D434" s="9" t="s">
        <v>14</v>
      </c>
      <c r="E434" s="9" t="s">
        <v>14</v>
      </c>
      <c r="F434" s="10">
        <v>4.0520833333333332E-2</v>
      </c>
      <c r="G434" s="8" t="s">
        <v>500</v>
      </c>
      <c r="H434" s="117"/>
      <c r="I434" s="117"/>
      <c r="J434" s="118"/>
      <c r="K434" s="118"/>
      <c r="L434" s="118"/>
      <c r="M434" s="118"/>
      <c r="N434" s="118"/>
      <c r="O434" s="118"/>
      <c r="P434" s="118"/>
      <c r="Q434" s="118"/>
      <c r="R434" s="118"/>
      <c r="S434" s="118"/>
      <c r="T434" s="118"/>
      <c r="U434" s="118"/>
      <c r="V434" s="118"/>
      <c r="W434" s="118"/>
      <c r="X434" s="118"/>
      <c r="Y434" s="118"/>
      <c r="Z434" s="118"/>
      <c r="AA434" s="118"/>
      <c r="AB434" s="118"/>
      <c r="AC434" s="118"/>
      <c r="AD434" s="118"/>
      <c r="AE434" s="118"/>
      <c r="AF434" s="118"/>
      <c r="AG434" s="118"/>
      <c r="AH434" s="118"/>
      <c r="AI434" s="118"/>
      <c r="AJ434" s="118"/>
      <c r="AK434" s="118"/>
      <c r="AL434" s="118"/>
      <c r="AM434" s="118"/>
      <c r="AN434" s="118"/>
      <c r="AO434" s="118"/>
      <c r="AP434" s="118"/>
      <c r="AQ434" s="118"/>
      <c r="AR434" s="118"/>
      <c r="AS434" s="118"/>
      <c r="AT434" s="118"/>
      <c r="AU434" s="118"/>
      <c r="AV434" s="118"/>
      <c r="AW434" s="118"/>
      <c r="AX434" s="118"/>
      <c r="AY434" s="118"/>
      <c r="AZ434" s="118"/>
    </row>
    <row r="435" spans="1:52">
      <c r="A435" s="5" t="s">
        <v>491</v>
      </c>
      <c r="B435" s="7">
        <v>3811117</v>
      </c>
      <c r="C435" s="8" t="s">
        <v>501</v>
      </c>
      <c r="D435" s="9" t="s">
        <v>14</v>
      </c>
      <c r="E435" s="9" t="s">
        <v>14</v>
      </c>
      <c r="F435" s="10">
        <v>4.2395833333333334E-2</v>
      </c>
      <c r="G435" s="8" t="s">
        <v>502</v>
      </c>
      <c r="H435" s="117"/>
      <c r="I435" s="117"/>
      <c r="J435" s="118"/>
      <c r="K435" s="118"/>
      <c r="L435" s="118"/>
      <c r="M435" s="118"/>
      <c r="N435" s="118"/>
      <c r="O435" s="118"/>
      <c r="P435" s="118"/>
      <c r="Q435" s="118"/>
      <c r="R435" s="118"/>
      <c r="S435" s="118"/>
      <c r="T435" s="118"/>
      <c r="U435" s="118"/>
      <c r="V435" s="118"/>
      <c r="W435" s="118"/>
      <c r="X435" s="118"/>
      <c r="Y435" s="118"/>
      <c r="Z435" s="118"/>
      <c r="AA435" s="118"/>
      <c r="AB435" s="118"/>
      <c r="AC435" s="118"/>
      <c r="AD435" s="118"/>
      <c r="AE435" s="118"/>
      <c r="AF435" s="118"/>
      <c r="AG435" s="118"/>
      <c r="AH435" s="118"/>
      <c r="AI435" s="118"/>
      <c r="AJ435" s="118"/>
      <c r="AK435" s="118"/>
      <c r="AL435" s="118"/>
      <c r="AM435" s="118"/>
      <c r="AN435" s="118"/>
      <c r="AO435" s="118"/>
      <c r="AP435" s="118"/>
      <c r="AQ435" s="118"/>
      <c r="AR435" s="118"/>
      <c r="AS435" s="118"/>
      <c r="AT435" s="118"/>
      <c r="AU435" s="118"/>
      <c r="AV435" s="118"/>
      <c r="AW435" s="118"/>
      <c r="AX435" s="118"/>
      <c r="AY435" s="118"/>
      <c r="AZ435" s="118"/>
    </row>
    <row r="436" spans="1:52">
      <c r="A436" s="5" t="s">
        <v>491</v>
      </c>
      <c r="B436" s="7">
        <v>4594131</v>
      </c>
      <c r="C436" s="8" t="s">
        <v>503</v>
      </c>
      <c r="D436" s="9" t="s">
        <v>14</v>
      </c>
      <c r="E436" s="9" t="s">
        <v>14</v>
      </c>
      <c r="F436" s="10">
        <v>5.9548611111111108E-2</v>
      </c>
      <c r="G436" s="8" t="s">
        <v>504</v>
      </c>
      <c r="H436" s="117"/>
      <c r="I436" s="117"/>
      <c r="J436" s="118"/>
      <c r="K436" s="118"/>
      <c r="L436" s="118"/>
      <c r="M436" s="118"/>
      <c r="N436" s="118"/>
      <c r="O436" s="118"/>
      <c r="P436" s="118"/>
      <c r="Q436" s="118"/>
      <c r="R436" s="118"/>
      <c r="S436" s="118"/>
      <c r="T436" s="118"/>
      <c r="U436" s="118"/>
      <c r="V436" s="118"/>
      <c r="W436" s="118"/>
      <c r="X436" s="118"/>
      <c r="Y436" s="118"/>
      <c r="Z436" s="118"/>
      <c r="AA436" s="118"/>
      <c r="AB436" s="118"/>
      <c r="AC436" s="118"/>
      <c r="AD436" s="118"/>
      <c r="AE436" s="118"/>
      <c r="AF436" s="118"/>
      <c r="AG436" s="118"/>
      <c r="AH436" s="118"/>
      <c r="AI436" s="118"/>
      <c r="AJ436" s="118"/>
      <c r="AK436" s="118"/>
      <c r="AL436" s="118"/>
      <c r="AM436" s="118"/>
      <c r="AN436" s="118"/>
      <c r="AO436" s="118"/>
      <c r="AP436" s="118"/>
      <c r="AQ436" s="118"/>
      <c r="AR436" s="118"/>
      <c r="AS436" s="118"/>
      <c r="AT436" s="118"/>
      <c r="AU436" s="118"/>
      <c r="AV436" s="118"/>
      <c r="AW436" s="118"/>
      <c r="AX436" s="118"/>
      <c r="AY436" s="118"/>
      <c r="AZ436" s="118"/>
    </row>
    <row r="437" spans="1:52">
      <c r="A437" s="5" t="s">
        <v>491</v>
      </c>
      <c r="B437" s="9">
        <v>3939359</v>
      </c>
      <c r="C437" s="8" t="s">
        <v>505</v>
      </c>
      <c r="D437" s="9" t="s">
        <v>14</v>
      </c>
      <c r="E437" s="9" t="s">
        <v>14</v>
      </c>
      <c r="F437" s="10">
        <v>2.4027777777777776E-2</v>
      </c>
      <c r="G437" s="8" t="s">
        <v>506</v>
      </c>
      <c r="H437" s="117"/>
      <c r="I437" s="117"/>
      <c r="J437" s="118"/>
      <c r="K437" s="118"/>
      <c r="L437" s="118"/>
      <c r="M437" s="118"/>
      <c r="N437" s="118"/>
      <c r="O437" s="118"/>
      <c r="P437" s="118"/>
      <c r="Q437" s="118"/>
      <c r="R437" s="118"/>
      <c r="S437" s="118"/>
      <c r="T437" s="118"/>
      <c r="U437" s="118"/>
      <c r="V437" s="118"/>
      <c r="W437" s="118"/>
      <c r="X437" s="118"/>
      <c r="Y437" s="118"/>
      <c r="Z437" s="118"/>
      <c r="AA437" s="118"/>
      <c r="AB437" s="118"/>
      <c r="AC437" s="118"/>
      <c r="AD437" s="118"/>
      <c r="AE437" s="118"/>
      <c r="AF437" s="118"/>
      <c r="AG437" s="118"/>
      <c r="AH437" s="118"/>
      <c r="AI437" s="118"/>
      <c r="AJ437" s="118"/>
      <c r="AK437" s="118"/>
      <c r="AL437" s="118"/>
      <c r="AM437" s="118"/>
      <c r="AN437" s="118"/>
      <c r="AO437" s="118"/>
      <c r="AP437" s="118"/>
      <c r="AQ437" s="118"/>
      <c r="AR437" s="118"/>
      <c r="AS437" s="118"/>
      <c r="AT437" s="118"/>
      <c r="AU437" s="118"/>
      <c r="AV437" s="118"/>
      <c r="AW437" s="118"/>
      <c r="AX437" s="118"/>
      <c r="AY437" s="118"/>
      <c r="AZ437" s="118"/>
    </row>
    <row r="438" spans="1:52">
      <c r="A438" s="5" t="s">
        <v>491</v>
      </c>
      <c r="B438" s="7">
        <v>2464009</v>
      </c>
      <c r="C438" s="8" t="s">
        <v>507</v>
      </c>
      <c r="D438" s="9" t="s">
        <v>14</v>
      </c>
      <c r="E438" s="9" t="s">
        <v>14</v>
      </c>
      <c r="F438" s="10">
        <v>2.7384259259259261E-2</v>
      </c>
      <c r="G438" s="8" t="s">
        <v>170</v>
      </c>
      <c r="H438" s="117"/>
      <c r="I438" s="117"/>
      <c r="J438" s="118"/>
      <c r="K438" s="118"/>
      <c r="L438" s="118"/>
      <c r="M438" s="118"/>
      <c r="N438" s="118"/>
      <c r="O438" s="118"/>
      <c r="P438" s="118"/>
      <c r="Q438" s="118"/>
      <c r="R438" s="118"/>
      <c r="S438" s="118"/>
      <c r="T438" s="118"/>
      <c r="U438" s="118"/>
      <c r="V438" s="118"/>
      <c r="W438" s="118"/>
      <c r="X438" s="118"/>
      <c r="Y438" s="118"/>
      <c r="Z438" s="118"/>
      <c r="AA438" s="118"/>
      <c r="AB438" s="118"/>
      <c r="AC438" s="118"/>
      <c r="AD438" s="118"/>
      <c r="AE438" s="118"/>
      <c r="AF438" s="118"/>
      <c r="AG438" s="118"/>
      <c r="AH438" s="118"/>
      <c r="AI438" s="118"/>
      <c r="AJ438" s="118"/>
      <c r="AK438" s="118"/>
      <c r="AL438" s="118"/>
      <c r="AM438" s="118"/>
      <c r="AN438" s="118"/>
      <c r="AO438" s="118"/>
      <c r="AP438" s="118"/>
      <c r="AQ438" s="118"/>
      <c r="AR438" s="118"/>
      <c r="AS438" s="118"/>
      <c r="AT438" s="118"/>
      <c r="AU438" s="118"/>
      <c r="AV438" s="118"/>
      <c r="AW438" s="118"/>
      <c r="AX438" s="118"/>
      <c r="AY438" s="118"/>
      <c r="AZ438" s="118"/>
    </row>
    <row r="439" spans="1:52">
      <c r="A439" s="5" t="s">
        <v>491</v>
      </c>
      <c r="B439" s="7">
        <v>4271082</v>
      </c>
      <c r="C439" s="8" t="s">
        <v>508</v>
      </c>
      <c r="D439" s="9" t="s">
        <v>14</v>
      </c>
      <c r="E439" s="9" t="s">
        <v>14</v>
      </c>
      <c r="F439" s="10">
        <v>2.3206018518518518E-2</v>
      </c>
      <c r="G439" s="12"/>
      <c r="H439" s="117"/>
      <c r="I439" s="117"/>
      <c r="J439" s="118"/>
      <c r="K439" s="118"/>
      <c r="L439" s="118"/>
      <c r="M439" s="118"/>
      <c r="N439" s="118"/>
      <c r="O439" s="118"/>
      <c r="P439" s="118"/>
      <c r="Q439" s="118"/>
      <c r="R439" s="118"/>
      <c r="S439" s="118"/>
      <c r="T439" s="118"/>
      <c r="U439" s="118"/>
      <c r="V439" s="118"/>
      <c r="W439" s="118"/>
      <c r="X439" s="118"/>
      <c r="Y439" s="118"/>
      <c r="Z439" s="118"/>
      <c r="AA439" s="118"/>
      <c r="AB439" s="118"/>
      <c r="AC439" s="118"/>
      <c r="AD439" s="118"/>
      <c r="AE439" s="118"/>
      <c r="AF439" s="118"/>
      <c r="AG439" s="118"/>
      <c r="AH439" s="118"/>
      <c r="AI439" s="118"/>
      <c r="AJ439" s="118"/>
      <c r="AK439" s="118"/>
      <c r="AL439" s="118"/>
      <c r="AM439" s="118"/>
      <c r="AN439" s="118"/>
      <c r="AO439" s="118"/>
      <c r="AP439" s="118"/>
      <c r="AQ439" s="118"/>
      <c r="AR439" s="118"/>
      <c r="AS439" s="118"/>
      <c r="AT439" s="118"/>
      <c r="AU439" s="118"/>
      <c r="AV439" s="118"/>
      <c r="AW439" s="118"/>
      <c r="AX439" s="118"/>
      <c r="AY439" s="118"/>
      <c r="AZ439" s="118"/>
    </row>
    <row r="440" spans="1:52">
      <c r="A440" s="5" t="s">
        <v>491</v>
      </c>
      <c r="B440" s="7">
        <v>5906035</v>
      </c>
      <c r="C440" s="8" t="s">
        <v>509</v>
      </c>
      <c r="D440" s="9" t="s">
        <v>14</v>
      </c>
      <c r="E440" s="9" t="s">
        <v>14</v>
      </c>
      <c r="F440" s="10">
        <v>9.0624999999999994E-3</v>
      </c>
      <c r="G440" s="12"/>
      <c r="H440" s="117"/>
      <c r="I440" s="117"/>
      <c r="J440" s="118"/>
      <c r="K440" s="118"/>
      <c r="L440" s="118"/>
      <c r="M440" s="118"/>
      <c r="N440" s="118"/>
      <c r="O440" s="118"/>
      <c r="P440" s="118"/>
      <c r="Q440" s="118"/>
      <c r="R440" s="118"/>
      <c r="S440" s="118"/>
      <c r="T440" s="118"/>
      <c r="U440" s="118"/>
      <c r="V440" s="118"/>
      <c r="W440" s="118"/>
      <c r="X440" s="118"/>
      <c r="Y440" s="118"/>
      <c r="Z440" s="118"/>
      <c r="AA440" s="118"/>
      <c r="AB440" s="118"/>
      <c r="AC440" s="118"/>
      <c r="AD440" s="118"/>
      <c r="AE440" s="118"/>
      <c r="AF440" s="118"/>
      <c r="AG440" s="118"/>
      <c r="AH440" s="118"/>
      <c r="AI440" s="118"/>
      <c r="AJ440" s="118"/>
      <c r="AK440" s="118"/>
      <c r="AL440" s="118"/>
      <c r="AM440" s="118"/>
      <c r="AN440" s="118"/>
      <c r="AO440" s="118"/>
      <c r="AP440" s="118"/>
      <c r="AQ440" s="118"/>
      <c r="AR440" s="118"/>
      <c r="AS440" s="118"/>
      <c r="AT440" s="118"/>
      <c r="AU440" s="118"/>
      <c r="AV440" s="118"/>
      <c r="AW440" s="118"/>
      <c r="AX440" s="118"/>
      <c r="AY440" s="118"/>
      <c r="AZ440" s="118"/>
    </row>
    <row r="441" spans="1:52">
      <c r="A441" s="5" t="s">
        <v>491</v>
      </c>
      <c r="B441" s="7">
        <v>3813086</v>
      </c>
      <c r="C441" s="8" t="s">
        <v>510</v>
      </c>
      <c r="D441" s="9" t="s">
        <v>14</v>
      </c>
      <c r="E441" s="9" t="s">
        <v>14</v>
      </c>
      <c r="F441" s="10">
        <v>9.2013888888888892E-3</v>
      </c>
      <c r="G441" s="12"/>
      <c r="H441" s="117"/>
      <c r="I441" s="117"/>
      <c r="J441" s="118"/>
      <c r="K441" s="118"/>
      <c r="L441" s="118"/>
      <c r="M441" s="118"/>
      <c r="N441" s="118"/>
      <c r="O441" s="118"/>
      <c r="P441" s="118"/>
      <c r="Q441" s="118"/>
      <c r="R441" s="118"/>
      <c r="S441" s="118"/>
      <c r="T441" s="118"/>
      <c r="U441" s="118"/>
      <c r="V441" s="118"/>
      <c r="W441" s="118"/>
      <c r="X441" s="118"/>
      <c r="Y441" s="118"/>
      <c r="Z441" s="118"/>
      <c r="AA441" s="118"/>
      <c r="AB441" s="118"/>
      <c r="AC441" s="118"/>
      <c r="AD441" s="118"/>
      <c r="AE441" s="118"/>
      <c r="AF441" s="118"/>
      <c r="AG441" s="118"/>
      <c r="AH441" s="118"/>
      <c r="AI441" s="118"/>
      <c r="AJ441" s="118"/>
      <c r="AK441" s="118"/>
      <c r="AL441" s="118"/>
      <c r="AM441" s="118"/>
      <c r="AN441" s="118"/>
      <c r="AO441" s="118"/>
      <c r="AP441" s="118"/>
      <c r="AQ441" s="118"/>
      <c r="AR441" s="118"/>
      <c r="AS441" s="118"/>
      <c r="AT441" s="118"/>
      <c r="AU441" s="118"/>
      <c r="AV441" s="118"/>
      <c r="AW441" s="118"/>
      <c r="AX441" s="118"/>
      <c r="AY441" s="118"/>
      <c r="AZ441" s="118"/>
    </row>
    <row r="442" spans="1:52">
      <c r="A442" s="5" t="s">
        <v>491</v>
      </c>
      <c r="B442" s="7">
        <v>3099331</v>
      </c>
      <c r="C442" s="8" t="s">
        <v>511</v>
      </c>
      <c r="D442" s="9" t="s">
        <v>14</v>
      </c>
      <c r="E442" s="9" t="s">
        <v>14</v>
      </c>
      <c r="F442" s="10">
        <v>2.1238425925925924E-2</v>
      </c>
      <c r="G442" s="12"/>
      <c r="H442" s="117"/>
      <c r="I442" s="117"/>
      <c r="J442" s="118"/>
      <c r="K442" s="118"/>
      <c r="L442" s="118"/>
      <c r="M442" s="118"/>
      <c r="N442" s="118"/>
      <c r="O442" s="118"/>
      <c r="P442" s="118"/>
      <c r="Q442" s="118"/>
      <c r="R442" s="118"/>
      <c r="S442" s="118"/>
      <c r="T442" s="118"/>
      <c r="U442" s="118"/>
      <c r="V442" s="118"/>
      <c r="W442" s="118"/>
      <c r="X442" s="118"/>
      <c r="Y442" s="118"/>
      <c r="Z442" s="118"/>
      <c r="AA442" s="118"/>
      <c r="AB442" s="118"/>
      <c r="AC442" s="118"/>
      <c r="AD442" s="118"/>
      <c r="AE442" s="118"/>
      <c r="AF442" s="118"/>
      <c r="AG442" s="118"/>
      <c r="AH442" s="118"/>
      <c r="AI442" s="118"/>
      <c r="AJ442" s="118"/>
      <c r="AK442" s="118"/>
      <c r="AL442" s="118"/>
      <c r="AM442" s="118"/>
      <c r="AN442" s="118"/>
      <c r="AO442" s="118"/>
      <c r="AP442" s="118"/>
      <c r="AQ442" s="118"/>
      <c r="AR442" s="118"/>
      <c r="AS442" s="118"/>
      <c r="AT442" s="118"/>
      <c r="AU442" s="118"/>
      <c r="AV442" s="118"/>
      <c r="AW442" s="118"/>
      <c r="AX442" s="118"/>
      <c r="AY442" s="118"/>
      <c r="AZ442" s="118"/>
    </row>
    <row r="443" spans="1:52">
      <c r="A443" s="5" t="s">
        <v>491</v>
      </c>
      <c r="B443" s="7">
        <v>4272050</v>
      </c>
      <c r="C443" s="8" t="s">
        <v>512</v>
      </c>
      <c r="D443" s="9" t="s">
        <v>14</v>
      </c>
      <c r="E443" s="9" t="s">
        <v>14</v>
      </c>
      <c r="F443" s="10">
        <v>1.4502314814814815E-2</v>
      </c>
      <c r="G443" s="12"/>
      <c r="H443" s="117"/>
      <c r="I443" s="117"/>
      <c r="J443" s="118"/>
      <c r="K443" s="118"/>
      <c r="L443" s="118"/>
      <c r="M443" s="118"/>
      <c r="N443" s="118"/>
      <c r="O443" s="118"/>
      <c r="P443" s="118"/>
      <c r="Q443" s="118"/>
      <c r="R443" s="118"/>
      <c r="S443" s="118"/>
      <c r="T443" s="118"/>
      <c r="U443" s="118"/>
      <c r="V443" s="118"/>
      <c r="W443" s="118"/>
      <c r="X443" s="118"/>
      <c r="Y443" s="118"/>
      <c r="Z443" s="118"/>
      <c r="AA443" s="118"/>
      <c r="AB443" s="118"/>
      <c r="AC443" s="118"/>
      <c r="AD443" s="118"/>
      <c r="AE443" s="118"/>
      <c r="AF443" s="118"/>
      <c r="AG443" s="118"/>
      <c r="AH443" s="118"/>
      <c r="AI443" s="118"/>
      <c r="AJ443" s="118"/>
      <c r="AK443" s="118"/>
      <c r="AL443" s="118"/>
      <c r="AM443" s="118"/>
      <c r="AN443" s="118"/>
      <c r="AO443" s="118"/>
      <c r="AP443" s="118"/>
      <c r="AQ443" s="118"/>
      <c r="AR443" s="118"/>
      <c r="AS443" s="118"/>
      <c r="AT443" s="118"/>
      <c r="AU443" s="118"/>
      <c r="AV443" s="118"/>
      <c r="AW443" s="118"/>
      <c r="AX443" s="118"/>
      <c r="AY443" s="118"/>
      <c r="AZ443" s="118"/>
    </row>
    <row r="444" spans="1:52">
      <c r="A444" s="5" t="s">
        <v>491</v>
      </c>
      <c r="B444" s="7">
        <v>3810137</v>
      </c>
      <c r="C444" s="8" t="s">
        <v>114</v>
      </c>
      <c r="D444" s="9" t="s">
        <v>14</v>
      </c>
      <c r="E444" s="9" t="s">
        <v>14</v>
      </c>
      <c r="F444" s="10">
        <v>2.5787037037037035E-2</v>
      </c>
      <c r="G444" s="12"/>
      <c r="H444" s="117"/>
      <c r="I444" s="117"/>
      <c r="J444" s="118"/>
      <c r="K444" s="118"/>
      <c r="L444" s="118"/>
      <c r="M444" s="118"/>
      <c r="N444" s="118"/>
      <c r="O444" s="118"/>
      <c r="P444" s="118"/>
      <c r="Q444" s="118"/>
      <c r="R444" s="118"/>
      <c r="S444" s="118"/>
      <c r="T444" s="118"/>
      <c r="U444" s="118"/>
      <c r="V444" s="118"/>
      <c r="W444" s="118"/>
      <c r="X444" s="118"/>
      <c r="Y444" s="118"/>
      <c r="Z444" s="118"/>
      <c r="AA444" s="118"/>
      <c r="AB444" s="118"/>
      <c r="AC444" s="118"/>
      <c r="AD444" s="118"/>
      <c r="AE444" s="118"/>
      <c r="AF444" s="118"/>
      <c r="AG444" s="118"/>
      <c r="AH444" s="118"/>
      <c r="AI444" s="118"/>
      <c r="AJ444" s="118"/>
      <c r="AK444" s="118"/>
      <c r="AL444" s="118"/>
      <c r="AM444" s="118"/>
      <c r="AN444" s="118"/>
      <c r="AO444" s="118"/>
      <c r="AP444" s="118"/>
      <c r="AQ444" s="118"/>
      <c r="AR444" s="118"/>
      <c r="AS444" s="118"/>
      <c r="AT444" s="118"/>
      <c r="AU444" s="118"/>
      <c r="AV444" s="118"/>
      <c r="AW444" s="118"/>
      <c r="AX444" s="118"/>
      <c r="AY444" s="118"/>
      <c r="AZ444" s="118"/>
    </row>
    <row r="445" spans="1:52">
      <c r="A445" s="5" t="s">
        <v>491</v>
      </c>
      <c r="B445" s="7">
        <v>3096271</v>
      </c>
      <c r="C445" s="8" t="s">
        <v>513</v>
      </c>
      <c r="D445" s="9" t="s">
        <v>14</v>
      </c>
      <c r="E445" s="9" t="s">
        <v>14</v>
      </c>
      <c r="F445" s="10">
        <v>1.3425925925925926E-2</v>
      </c>
      <c r="G445" s="12"/>
      <c r="H445" s="117"/>
      <c r="I445" s="117"/>
      <c r="J445" s="118"/>
      <c r="K445" s="118"/>
      <c r="L445" s="118"/>
      <c r="M445" s="118"/>
      <c r="N445" s="118"/>
      <c r="O445" s="118"/>
      <c r="P445" s="118"/>
      <c r="Q445" s="118"/>
      <c r="R445" s="118"/>
      <c r="S445" s="118"/>
      <c r="T445" s="118"/>
      <c r="U445" s="118"/>
      <c r="V445" s="118"/>
      <c r="W445" s="118"/>
      <c r="X445" s="118"/>
      <c r="Y445" s="118"/>
      <c r="Z445" s="118"/>
      <c r="AA445" s="118"/>
      <c r="AB445" s="118"/>
      <c r="AC445" s="118"/>
      <c r="AD445" s="118"/>
      <c r="AE445" s="118"/>
      <c r="AF445" s="118"/>
      <c r="AG445" s="118"/>
      <c r="AH445" s="118"/>
      <c r="AI445" s="118"/>
      <c r="AJ445" s="118"/>
      <c r="AK445" s="118"/>
      <c r="AL445" s="118"/>
      <c r="AM445" s="118"/>
      <c r="AN445" s="118"/>
      <c r="AO445" s="118"/>
      <c r="AP445" s="118"/>
      <c r="AQ445" s="118"/>
      <c r="AR445" s="118"/>
      <c r="AS445" s="118"/>
      <c r="AT445" s="118"/>
      <c r="AU445" s="118"/>
      <c r="AV445" s="118"/>
      <c r="AW445" s="118"/>
      <c r="AX445" s="118"/>
      <c r="AY445" s="118"/>
      <c r="AZ445" s="118"/>
    </row>
    <row r="446" spans="1:52">
      <c r="A446" s="5" t="s">
        <v>491</v>
      </c>
      <c r="B446" s="7">
        <v>3098447</v>
      </c>
      <c r="C446" s="8" t="s">
        <v>514</v>
      </c>
      <c r="D446" s="9" t="s">
        <v>14</v>
      </c>
      <c r="E446" s="9" t="s">
        <v>14</v>
      </c>
      <c r="F446" s="10">
        <v>2.1597222222222223E-2</v>
      </c>
      <c r="G446" s="12"/>
      <c r="H446" s="117"/>
      <c r="I446" s="117"/>
      <c r="J446" s="118"/>
      <c r="K446" s="118"/>
      <c r="L446" s="118"/>
      <c r="M446" s="118"/>
      <c r="N446" s="118"/>
      <c r="O446" s="118"/>
      <c r="P446" s="118"/>
      <c r="Q446" s="118"/>
      <c r="R446" s="118"/>
      <c r="S446" s="118"/>
      <c r="T446" s="118"/>
      <c r="U446" s="118"/>
      <c r="V446" s="118"/>
      <c r="W446" s="118"/>
      <c r="X446" s="118"/>
      <c r="Y446" s="118"/>
      <c r="Z446" s="118"/>
      <c r="AA446" s="118"/>
      <c r="AB446" s="118"/>
      <c r="AC446" s="118"/>
      <c r="AD446" s="118"/>
      <c r="AE446" s="118"/>
      <c r="AF446" s="118"/>
      <c r="AG446" s="118"/>
      <c r="AH446" s="118"/>
      <c r="AI446" s="118"/>
      <c r="AJ446" s="118"/>
      <c r="AK446" s="118"/>
      <c r="AL446" s="118"/>
      <c r="AM446" s="118"/>
      <c r="AN446" s="118"/>
      <c r="AO446" s="118"/>
      <c r="AP446" s="118"/>
      <c r="AQ446" s="118"/>
      <c r="AR446" s="118"/>
      <c r="AS446" s="118"/>
      <c r="AT446" s="118"/>
      <c r="AU446" s="118"/>
      <c r="AV446" s="118"/>
      <c r="AW446" s="118"/>
      <c r="AX446" s="118"/>
      <c r="AY446" s="118"/>
      <c r="AZ446" s="118"/>
    </row>
    <row r="447" spans="1:52">
      <c r="A447" s="5" t="s">
        <v>491</v>
      </c>
      <c r="B447" s="7">
        <v>3939375</v>
      </c>
      <c r="C447" s="8" t="s">
        <v>515</v>
      </c>
      <c r="D447" s="9" t="s">
        <v>37</v>
      </c>
      <c r="E447" s="9" t="s">
        <v>14</v>
      </c>
      <c r="F447" s="10">
        <v>2.5069444444444443E-2</v>
      </c>
      <c r="G447" s="12"/>
      <c r="H447" s="117"/>
      <c r="I447" s="117"/>
      <c r="J447" s="118"/>
      <c r="K447" s="118"/>
      <c r="L447" s="118"/>
      <c r="M447" s="118"/>
      <c r="N447" s="118"/>
      <c r="O447" s="118"/>
      <c r="P447" s="118"/>
      <c r="Q447" s="118"/>
      <c r="R447" s="118"/>
      <c r="S447" s="118"/>
      <c r="T447" s="118"/>
      <c r="U447" s="118"/>
      <c r="V447" s="118"/>
      <c r="W447" s="118"/>
      <c r="X447" s="118"/>
      <c r="Y447" s="118"/>
      <c r="Z447" s="118"/>
      <c r="AA447" s="118"/>
      <c r="AB447" s="118"/>
      <c r="AC447" s="118"/>
      <c r="AD447" s="118"/>
      <c r="AE447" s="118"/>
      <c r="AF447" s="118"/>
      <c r="AG447" s="118"/>
      <c r="AH447" s="118"/>
      <c r="AI447" s="118"/>
      <c r="AJ447" s="118"/>
      <c r="AK447" s="118"/>
      <c r="AL447" s="118"/>
      <c r="AM447" s="118"/>
      <c r="AN447" s="118"/>
      <c r="AO447" s="118"/>
      <c r="AP447" s="118"/>
      <c r="AQ447" s="118"/>
      <c r="AR447" s="118"/>
      <c r="AS447" s="118"/>
      <c r="AT447" s="118"/>
      <c r="AU447" s="118"/>
      <c r="AV447" s="118"/>
      <c r="AW447" s="118"/>
      <c r="AX447" s="118"/>
      <c r="AY447" s="118"/>
      <c r="AZ447" s="118"/>
    </row>
    <row r="448" spans="1:52">
      <c r="A448" s="5" t="s">
        <v>491</v>
      </c>
      <c r="B448" s="7">
        <v>2481016</v>
      </c>
      <c r="C448" s="8" t="s">
        <v>516</v>
      </c>
      <c r="D448" s="9" t="s">
        <v>37</v>
      </c>
      <c r="E448" s="9" t="s">
        <v>14</v>
      </c>
      <c r="F448" s="10">
        <v>3.8657407407407404E-2</v>
      </c>
      <c r="G448" s="12"/>
      <c r="H448" s="117"/>
      <c r="I448" s="117"/>
      <c r="J448" s="118"/>
      <c r="K448" s="118"/>
      <c r="L448" s="118"/>
      <c r="M448" s="118"/>
      <c r="N448" s="118"/>
      <c r="O448" s="118"/>
      <c r="P448" s="118"/>
      <c r="Q448" s="118"/>
      <c r="R448" s="118"/>
      <c r="S448" s="118"/>
      <c r="T448" s="118"/>
      <c r="U448" s="118"/>
      <c r="V448" s="118"/>
      <c r="W448" s="118"/>
      <c r="X448" s="118"/>
      <c r="Y448" s="118"/>
      <c r="Z448" s="118"/>
      <c r="AA448" s="118"/>
      <c r="AB448" s="118"/>
      <c r="AC448" s="118"/>
      <c r="AD448" s="118"/>
      <c r="AE448" s="118"/>
      <c r="AF448" s="118"/>
      <c r="AG448" s="118"/>
      <c r="AH448" s="118"/>
      <c r="AI448" s="118"/>
      <c r="AJ448" s="118"/>
      <c r="AK448" s="118"/>
      <c r="AL448" s="118"/>
      <c r="AM448" s="118"/>
      <c r="AN448" s="118"/>
      <c r="AO448" s="118"/>
      <c r="AP448" s="118"/>
      <c r="AQ448" s="118"/>
      <c r="AR448" s="118"/>
      <c r="AS448" s="118"/>
      <c r="AT448" s="118"/>
      <c r="AU448" s="118"/>
      <c r="AV448" s="118"/>
      <c r="AW448" s="118"/>
      <c r="AX448" s="118"/>
      <c r="AY448" s="118"/>
      <c r="AZ448" s="118"/>
    </row>
    <row r="449" spans="1:52">
      <c r="A449" s="5" t="s">
        <v>491</v>
      </c>
      <c r="B449" s="7">
        <v>4458305</v>
      </c>
      <c r="C449" s="8" t="s">
        <v>517</v>
      </c>
      <c r="D449" s="9" t="s">
        <v>37</v>
      </c>
      <c r="E449" s="9" t="s">
        <v>52</v>
      </c>
      <c r="F449" s="10">
        <v>2.2013888888888888E-2</v>
      </c>
      <c r="G449" s="12"/>
      <c r="H449" s="117"/>
      <c r="I449" s="117"/>
      <c r="J449" s="118"/>
      <c r="K449" s="118"/>
      <c r="L449" s="118"/>
      <c r="M449" s="118"/>
      <c r="N449" s="118"/>
      <c r="O449" s="118"/>
      <c r="P449" s="118"/>
      <c r="Q449" s="118"/>
      <c r="R449" s="118"/>
      <c r="S449" s="118"/>
      <c r="T449" s="118"/>
      <c r="U449" s="118"/>
      <c r="V449" s="118"/>
      <c r="W449" s="118"/>
      <c r="X449" s="118"/>
      <c r="Y449" s="118"/>
      <c r="Z449" s="118"/>
      <c r="AA449" s="118"/>
      <c r="AB449" s="118"/>
      <c r="AC449" s="118"/>
      <c r="AD449" s="118"/>
      <c r="AE449" s="118"/>
      <c r="AF449" s="118"/>
      <c r="AG449" s="118"/>
      <c r="AH449" s="118"/>
      <c r="AI449" s="118"/>
      <c r="AJ449" s="118"/>
      <c r="AK449" s="118"/>
      <c r="AL449" s="118"/>
      <c r="AM449" s="118"/>
      <c r="AN449" s="118"/>
      <c r="AO449" s="118"/>
      <c r="AP449" s="118"/>
      <c r="AQ449" s="118"/>
      <c r="AR449" s="118"/>
      <c r="AS449" s="118"/>
      <c r="AT449" s="118"/>
      <c r="AU449" s="118"/>
      <c r="AV449" s="118"/>
      <c r="AW449" s="118"/>
      <c r="AX449" s="118"/>
      <c r="AY449" s="118"/>
      <c r="AZ449" s="118"/>
    </row>
    <row r="450" spans="1:52">
      <c r="A450" s="5" t="s">
        <v>491</v>
      </c>
      <c r="B450" s="7">
        <v>2476341</v>
      </c>
      <c r="C450" s="8" t="s">
        <v>518</v>
      </c>
      <c r="D450" s="9" t="s">
        <v>49</v>
      </c>
      <c r="E450" s="9" t="s">
        <v>66</v>
      </c>
      <c r="F450" s="10">
        <v>3.1307870370370368E-2</v>
      </c>
      <c r="G450" s="12"/>
      <c r="H450" s="117"/>
      <c r="I450" s="117"/>
      <c r="J450" s="118"/>
      <c r="K450" s="118"/>
      <c r="L450" s="118"/>
      <c r="M450" s="118"/>
      <c r="N450" s="118"/>
      <c r="O450" s="118"/>
      <c r="P450" s="118"/>
      <c r="Q450" s="118"/>
      <c r="R450" s="118"/>
      <c r="S450" s="118"/>
      <c r="T450" s="118"/>
      <c r="U450" s="118"/>
      <c r="V450" s="118"/>
      <c r="W450" s="118"/>
      <c r="X450" s="118"/>
      <c r="Y450" s="118"/>
      <c r="Z450" s="118"/>
      <c r="AA450" s="118"/>
      <c r="AB450" s="118"/>
      <c r="AC450" s="118"/>
      <c r="AD450" s="118"/>
      <c r="AE450" s="118"/>
      <c r="AF450" s="118"/>
      <c r="AG450" s="118"/>
      <c r="AH450" s="118"/>
      <c r="AI450" s="118"/>
      <c r="AJ450" s="118"/>
      <c r="AK450" s="118"/>
      <c r="AL450" s="118"/>
      <c r="AM450" s="118"/>
      <c r="AN450" s="118"/>
      <c r="AO450" s="118"/>
      <c r="AP450" s="118"/>
      <c r="AQ450" s="118"/>
      <c r="AR450" s="118"/>
      <c r="AS450" s="118"/>
      <c r="AT450" s="118"/>
      <c r="AU450" s="118"/>
      <c r="AV450" s="118"/>
      <c r="AW450" s="118"/>
      <c r="AX450" s="118"/>
      <c r="AY450" s="118"/>
      <c r="AZ450" s="118"/>
    </row>
    <row r="451" spans="1:52">
      <c r="A451" s="5" t="s">
        <v>491</v>
      </c>
      <c r="B451" s="7">
        <v>3806115</v>
      </c>
      <c r="C451" s="8" t="s">
        <v>519</v>
      </c>
      <c r="D451" s="9" t="s">
        <v>75</v>
      </c>
      <c r="E451" s="9" t="s">
        <v>69</v>
      </c>
      <c r="F451" s="10">
        <v>3.4386574074074076E-2</v>
      </c>
      <c r="G451" s="12"/>
      <c r="H451" s="117"/>
      <c r="I451" s="117"/>
      <c r="J451" s="118"/>
      <c r="K451" s="118"/>
      <c r="L451" s="118"/>
      <c r="M451" s="118"/>
      <c r="N451" s="118"/>
      <c r="O451" s="118"/>
      <c r="P451" s="118"/>
      <c r="Q451" s="118"/>
      <c r="R451" s="118"/>
      <c r="S451" s="118"/>
      <c r="T451" s="118"/>
      <c r="U451" s="118"/>
      <c r="V451" s="118"/>
      <c r="W451" s="118"/>
      <c r="X451" s="118"/>
      <c r="Y451" s="118"/>
      <c r="Z451" s="118"/>
      <c r="AA451" s="118"/>
      <c r="AB451" s="118"/>
      <c r="AC451" s="118"/>
      <c r="AD451" s="118"/>
      <c r="AE451" s="118"/>
      <c r="AF451" s="118"/>
      <c r="AG451" s="118"/>
      <c r="AH451" s="118"/>
      <c r="AI451" s="118"/>
      <c r="AJ451" s="118"/>
      <c r="AK451" s="118"/>
      <c r="AL451" s="118"/>
      <c r="AM451" s="118"/>
      <c r="AN451" s="118"/>
      <c r="AO451" s="118"/>
      <c r="AP451" s="118"/>
      <c r="AQ451" s="118"/>
      <c r="AR451" s="118"/>
      <c r="AS451" s="118"/>
      <c r="AT451" s="118"/>
      <c r="AU451" s="118"/>
      <c r="AV451" s="118"/>
      <c r="AW451" s="118"/>
      <c r="AX451" s="118"/>
      <c r="AY451" s="118"/>
      <c r="AZ451" s="118"/>
    </row>
    <row r="452" spans="1:52">
      <c r="A452" s="5" t="s">
        <v>491</v>
      </c>
      <c r="B452" s="7">
        <v>3836135</v>
      </c>
      <c r="C452" s="8" t="s">
        <v>520</v>
      </c>
      <c r="D452" s="9" t="s">
        <v>75</v>
      </c>
      <c r="E452" s="9" t="s">
        <v>69</v>
      </c>
      <c r="F452" s="10">
        <v>7.2627314814814811E-2</v>
      </c>
      <c r="G452" s="12"/>
      <c r="H452" s="117"/>
      <c r="I452" s="117"/>
      <c r="J452" s="118"/>
      <c r="K452" s="118"/>
      <c r="L452" s="118"/>
      <c r="M452" s="118"/>
      <c r="N452" s="118"/>
      <c r="O452" s="118"/>
      <c r="P452" s="118"/>
      <c r="Q452" s="118"/>
      <c r="R452" s="118"/>
      <c r="S452" s="118"/>
      <c r="T452" s="118"/>
      <c r="U452" s="118"/>
      <c r="V452" s="118"/>
      <c r="W452" s="118"/>
      <c r="X452" s="118"/>
      <c r="Y452" s="118"/>
      <c r="Z452" s="118"/>
      <c r="AA452" s="118"/>
      <c r="AB452" s="118"/>
      <c r="AC452" s="118"/>
      <c r="AD452" s="118"/>
      <c r="AE452" s="118"/>
      <c r="AF452" s="118"/>
      <c r="AG452" s="118"/>
      <c r="AH452" s="118"/>
      <c r="AI452" s="118"/>
      <c r="AJ452" s="118"/>
      <c r="AK452" s="118"/>
      <c r="AL452" s="118"/>
      <c r="AM452" s="118"/>
      <c r="AN452" s="118"/>
      <c r="AO452" s="118"/>
      <c r="AP452" s="118"/>
      <c r="AQ452" s="118"/>
      <c r="AR452" s="118"/>
      <c r="AS452" s="118"/>
      <c r="AT452" s="118"/>
      <c r="AU452" s="118"/>
      <c r="AV452" s="118"/>
      <c r="AW452" s="118"/>
      <c r="AX452" s="118"/>
      <c r="AY452" s="118"/>
      <c r="AZ452" s="118"/>
    </row>
    <row r="453" spans="1:52">
      <c r="A453" s="5" t="s">
        <v>521</v>
      </c>
      <c r="B453" s="6" t="s">
        <v>8</v>
      </c>
      <c r="C453" s="121" t="s">
        <v>9</v>
      </c>
      <c r="D453" s="6" t="s">
        <v>3</v>
      </c>
      <c r="E453" s="6" t="s">
        <v>10</v>
      </c>
      <c r="F453" s="6" t="s">
        <v>11</v>
      </c>
      <c r="G453" s="6" t="s">
        <v>12</v>
      </c>
      <c r="H453" s="117"/>
      <c r="I453" s="117"/>
      <c r="J453" s="118"/>
      <c r="K453" s="118"/>
      <c r="L453" s="118"/>
      <c r="M453" s="118"/>
      <c r="N453" s="118"/>
      <c r="O453" s="118"/>
      <c r="P453" s="118"/>
      <c r="Q453" s="118"/>
      <c r="R453" s="118"/>
      <c r="S453" s="118"/>
      <c r="T453" s="118"/>
      <c r="U453" s="118"/>
      <c r="V453" s="118"/>
      <c r="W453" s="118"/>
      <c r="X453" s="118"/>
      <c r="Y453" s="118"/>
      <c r="Z453" s="118"/>
      <c r="AA453" s="118"/>
      <c r="AB453" s="118"/>
      <c r="AC453" s="118"/>
      <c r="AD453" s="118"/>
      <c r="AE453" s="118"/>
      <c r="AF453" s="118"/>
      <c r="AG453" s="118"/>
      <c r="AH453" s="118"/>
      <c r="AI453" s="118"/>
      <c r="AJ453" s="118"/>
      <c r="AK453" s="118"/>
      <c r="AL453" s="118"/>
      <c r="AM453" s="118"/>
      <c r="AN453" s="118"/>
      <c r="AO453" s="118"/>
      <c r="AP453" s="118"/>
      <c r="AQ453" s="118"/>
      <c r="AR453" s="118"/>
      <c r="AS453" s="118"/>
      <c r="AT453" s="118"/>
      <c r="AU453" s="118"/>
      <c r="AV453" s="118"/>
      <c r="AW453" s="118"/>
      <c r="AX453" s="118"/>
      <c r="AY453" s="118"/>
      <c r="AZ453" s="118"/>
    </row>
    <row r="454" spans="1:52">
      <c r="A454" s="5" t="s">
        <v>521</v>
      </c>
      <c r="B454" s="7">
        <v>4521228</v>
      </c>
      <c r="C454" s="8" t="s">
        <v>522</v>
      </c>
      <c r="D454" s="9" t="s">
        <v>14</v>
      </c>
      <c r="E454" s="9" t="s">
        <v>14</v>
      </c>
      <c r="F454" s="10">
        <v>4.1944444444444444E-2</v>
      </c>
      <c r="G454" s="8" t="s">
        <v>523</v>
      </c>
      <c r="H454" s="117"/>
      <c r="I454" s="117"/>
      <c r="J454" s="118"/>
      <c r="K454" s="118"/>
      <c r="L454" s="118"/>
      <c r="M454" s="118"/>
      <c r="N454" s="118"/>
      <c r="O454" s="118"/>
      <c r="P454" s="118"/>
      <c r="Q454" s="118"/>
      <c r="R454" s="118"/>
      <c r="S454" s="118"/>
      <c r="T454" s="118"/>
      <c r="U454" s="118"/>
      <c r="V454" s="118"/>
      <c r="W454" s="118"/>
      <c r="X454" s="118"/>
      <c r="Y454" s="118"/>
      <c r="Z454" s="118"/>
      <c r="AA454" s="118"/>
      <c r="AB454" s="118"/>
      <c r="AC454" s="118"/>
      <c r="AD454" s="118"/>
      <c r="AE454" s="118"/>
      <c r="AF454" s="118"/>
      <c r="AG454" s="118"/>
      <c r="AH454" s="118"/>
      <c r="AI454" s="118"/>
      <c r="AJ454" s="118"/>
      <c r="AK454" s="118"/>
      <c r="AL454" s="118"/>
      <c r="AM454" s="118"/>
      <c r="AN454" s="118"/>
      <c r="AO454" s="118"/>
      <c r="AP454" s="118"/>
      <c r="AQ454" s="118"/>
      <c r="AR454" s="118"/>
      <c r="AS454" s="118"/>
      <c r="AT454" s="118"/>
      <c r="AU454" s="118"/>
      <c r="AV454" s="118"/>
      <c r="AW454" s="118"/>
      <c r="AX454" s="118"/>
      <c r="AY454" s="118"/>
      <c r="AZ454" s="118"/>
    </row>
    <row r="455" spans="1:52">
      <c r="A455" s="5" t="s">
        <v>521</v>
      </c>
      <c r="B455" s="7">
        <v>5905049</v>
      </c>
      <c r="C455" s="8" t="s">
        <v>524</v>
      </c>
      <c r="D455" s="9" t="s">
        <v>14</v>
      </c>
      <c r="E455" s="9" t="s">
        <v>14</v>
      </c>
      <c r="F455" s="10">
        <v>4.3460648148148151E-2</v>
      </c>
      <c r="G455" s="8" t="s">
        <v>525</v>
      </c>
      <c r="H455" s="117"/>
      <c r="I455" s="117"/>
      <c r="J455" s="118"/>
      <c r="K455" s="118"/>
      <c r="L455" s="118"/>
      <c r="M455" s="118"/>
      <c r="N455" s="118"/>
      <c r="O455" s="118"/>
      <c r="P455" s="118"/>
      <c r="Q455" s="118"/>
      <c r="R455" s="118"/>
      <c r="S455" s="118"/>
      <c r="T455" s="118"/>
      <c r="U455" s="118"/>
      <c r="V455" s="118"/>
      <c r="W455" s="118"/>
      <c r="X455" s="118"/>
      <c r="Y455" s="118"/>
      <c r="Z455" s="118"/>
      <c r="AA455" s="118"/>
      <c r="AB455" s="118"/>
      <c r="AC455" s="118"/>
      <c r="AD455" s="118"/>
      <c r="AE455" s="118"/>
      <c r="AF455" s="118"/>
      <c r="AG455" s="118"/>
      <c r="AH455" s="118"/>
      <c r="AI455" s="118"/>
      <c r="AJ455" s="118"/>
      <c r="AK455" s="118"/>
      <c r="AL455" s="118"/>
      <c r="AM455" s="118"/>
      <c r="AN455" s="118"/>
      <c r="AO455" s="118"/>
      <c r="AP455" s="118"/>
      <c r="AQ455" s="118"/>
      <c r="AR455" s="118"/>
      <c r="AS455" s="118"/>
      <c r="AT455" s="118"/>
      <c r="AU455" s="118"/>
      <c r="AV455" s="118"/>
      <c r="AW455" s="118"/>
      <c r="AX455" s="118"/>
      <c r="AY455" s="118"/>
      <c r="AZ455" s="118"/>
    </row>
    <row r="456" spans="1:52">
      <c r="A456" s="5" t="s">
        <v>521</v>
      </c>
      <c r="B456" s="7">
        <v>5932076</v>
      </c>
      <c r="C456" s="8" t="s">
        <v>526</v>
      </c>
      <c r="D456" s="9" t="s">
        <v>14</v>
      </c>
      <c r="E456" s="9" t="s">
        <v>14</v>
      </c>
      <c r="F456" s="10">
        <v>4.3703703703703703E-2</v>
      </c>
      <c r="G456" s="8" t="s">
        <v>527</v>
      </c>
      <c r="H456" s="117"/>
      <c r="I456" s="117"/>
      <c r="J456" s="118"/>
      <c r="K456" s="118"/>
      <c r="L456" s="118"/>
      <c r="M456" s="118"/>
      <c r="N456" s="118"/>
      <c r="O456" s="118"/>
      <c r="P456" s="118"/>
      <c r="Q456" s="118"/>
      <c r="R456" s="118"/>
      <c r="S456" s="118"/>
      <c r="T456" s="118"/>
      <c r="U456" s="118"/>
      <c r="V456" s="118"/>
      <c r="W456" s="118"/>
      <c r="X456" s="118"/>
      <c r="Y456" s="118"/>
      <c r="Z456" s="118"/>
      <c r="AA456" s="118"/>
      <c r="AB456" s="118"/>
      <c r="AC456" s="118"/>
      <c r="AD456" s="118"/>
      <c r="AE456" s="118"/>
      <c r="AF456" s="118"/>
      <c r="AG456" s="118"/>
      <c r="AH456" s="118"/>
      <c r="AI456" s="118"/>
      <c r="AJ456" s="118"/>
      <c r="AK456" s="118"/>
      <c r="AL456" s="118"/>
      <c r="AM456" s="118"/>
      <c r="AN456" s="118"/>
      <c r="AO456" s="118"/>
      <c r="AP456" s="118"/>
      <c r="AQ456" s="118"/>
      <c r="AR456" s="118"/>
      <c r="AS456" s="118"/>
      <c r="AT456" s="118"/>
      <c r="AU456" s="118"/>
      <c r="AV456" s="118"/>
      <c r="AW456" s="118"/>
      <c r="AX456" s="118"/>
      <c r="AY456" s="118"/>
      <c r="AZ456" s="118"/>
    </row>
    <row r="457" spans="1:52">
      <c r="A457" s="5" t="s">
        <v>521</v>
      </c>
      <c r="B457" s="7">
        <v>3817059</v>
      </c>
      <c r="C457" s="8" t="s">
        <v>528</v>
      </c>
      <c r="D457" s="9" t="s">
        <v>14</v>
      </c>
      <c r="E457" s="9" t="s">
        <v>14</v>
      </c>
      <c r="F457" s="10">
        <v>7.5231481481481477E-3</v>
      </c>
      <c r="G457" s="8" t="s">
        <v>529</v>
      </c>
      <c r="H457" s="117"/>
      <c r="I457" s="117"/>
      <c r="J457" s="118"/>
      <c r="K457" s="118"/>
      <c r="L457" s="118"/>
      <c r="M457" s="118"/>
      <c r="N457" s="118"/>
      <c r="O457" s="118"/>
      <c r="P457" s="118"/>
      <c r="Q457" s="118"/>
      <c r="R457" s="118"/>
      <c r="S457" s="118"/>
      <c r="T457" s="118"/>
      <c r="U457" s="118"/>
      <c r="V457" s="118"/>
      <c r="W457" s="118"/>
      <c r="X457" s="118"/>
      <c r="Y457" s="118"/>
      <c r="Z457" s="118"/>
      <c r="AA457" s="118"/>
      <c r="AB457" s="118"/>
      <c r="AC457" s="118"/>
      <c r="AD457" s="118"/>
      <c r="AE457" s="118"/>
      <c r="AF457" s="118"/>
      <c r="AG457" s="118"/>
      <c r="AH457" s="118"/>
      <c r="AI457" s="118"/>
      <c r="AJ457" s="118"/>
      <c r="AK457" s="118"/>
      <c r="AL457" s="118"/>
      <c r="AM457" s="118"/>
      <c r="AN457" s="118"/>
      <c r="AO457" s="118"/>
      <c r="AP457" s="118"/>
      <c r="AQ457" s="118"/>
      <c r="AR457" s="118"/>
      <c r="AS457" s="118"/>
      <c r="AT457" s="118"/>
      <c r="AU457" s="118"/>
      <c r="AV457" s="118"/>
      <c r="AW457" s="118"/>
      <c r="AX457" s="118"/>
      <c r="AY457" s="118"/>
      <c r="AZ457" s="118"/>
    </row>
    <row r="458" spans="1:52">
      <c r="A458" s="5" t="s">
        <v>521</v>
      </c>
      <c r="B458" s="7">
        <v>2447218</v>
      </c>
      <c r="C458" s="8" t="s">
        <v>530</v>
      </c>
      <c r="D458" s="9" t="s">
        <v>14</v>
      </c>
      <c r="E458" s="9" t="s">
        <v>14</v>
      </c>
      <c r="F458" s="10">
        <v>2.8206018518518519E-2</v>
      </c>
      <c r="G458" s="12"/>
      <c r="H458" s="117"/>
      <c r="I458" s="117"/>
      <c r="J458" s="118"/>
      <c r="K458" s="118"/>
      <c r="L458" s="118"/>
      <c r="M458" s="118"/>
      <c r="N458" s="118"/>
      <c r="O458" s="118"/>
      <c r="P458" s="118"/>
      <c r="Q458" s="118"/>
      <c r="R458" s="118"/>
      <c r="S458" s="118"/>
      <c r="T458" s="118"/>
      <c r="U458" s="118"/>
      <c r="V458" s="118"/>
      <c r="W458" s="118"/>
      <c r="X458" s="118"/>
      <c r="Y458" s="118"/>
      <c r="Z458" s="118"/>
      <c r="AA458" s="118"/>
      <c r="AB458" s="118"/>
      <c r="AC458" s="118"/>
      <c r="AD458" s="118"/>
      <c r="AE458" s="118"/>
      <c r="AF458" s="118"/>
      <c r="AG458" s="118"/>
      <c r="AH458" s="118"/>
      <c r="AI458" s="118"/>
      <c r="AJ458" s="118"/>
      <c r="AK458" s="118"/>
      <c r="AL458" s="118"/>
      <c r="AM458" s="118"/>
      <c r="AN458" s="118"/>
      <c r="AO458" s="118"/>
      <c r="AP458" s="118"/>
      <c r="AQ458" s="118"/>
      <c r="AR458" s="118"/>
      <c r="AS458" s="118"/>
      <c r="AT458" s="118"/>
      <c r="AU458" s="118"/>
      <c r="AV458" s="118"/>
      <c r="AW458" s="118"/>
      <c r="AX458" s="118"/>
      <c r="AY458" s="118"/>
      <c r="AZ458" s="118"/>
    </row>
    <row r="459" spans="1:52">
      <c r="A459" s="5" t="s">
        <v>521</v>
      </c>
      <c r="B459" s="9">
        <v>3936883</v>
      </c>
      <c r="C459" s="8" t="s">
        <v>531</v>
      </c>
      <c r="D459" s="9" t="s">
        <v>14</v>
      </c>
      <c r="E459" s="9" t="s">
        <v>14</v>
      </c>
      <c r="F459" s="10">
        <v>5.7407407407407407E-3</v>
      </c>
      <c r="G459" s="12"/>
      <c r="H459" s="117"/>
      <c r="I459" s="117"/>
      <c r="J459" s="118"/>
      <c r="K459" s="118"/>
      <c r="L459" s="118"/>
      <c r="M459" s="118"/>
      <c r="N459" s="118"/>
      <c r="O459" s="118"/>
      <c r="P459" s="118"/>
      <c r="Q459" s="118"/>
      <c r="R459" s="118"/>
      <c r="S459" s="118"/>
      <c r="T459" s="118"/>
      <c r="U459" s="118"/>
      <c r="V459" s="118"/>
      <c r="W459" s="118"/>
      <c r="X459" s="118"/>
      <c r="Y459" s="118"/>
      <c r="Z459" s="118"/>
      <c r="AA459" s="118"/>
      <c r="AB459" s="118"/>
      <c r="AC459" s="118"/>
      <c r="AD459" s="118"/>
      <c r="AE459" s="118"/>
      <c r="AF459" s="118"/>
      <c r="AG459" s="118"/>
      <c r="AH459" s="118"/>
      <c r="AI459" s="118"/>
      <c r="AJ459" s="118"/>
      <c r="AK459" s="118"/>
      <c r="AL459" s="118"/>
      <c r="AM459" s="118"/>
      <c r="AN459" s="118"/>
      <c r="AO459" s="118"/>
      <c r="AP459" s="118"/>
      <c r="AQ459" s="118"/>
      <c r="AR459" s="118"/>
      <c r="AS459" s="118"/>
      <c r="AT459" s="118"/>
      <c r="AU459" s="118"/>
      <c r="AV459" s="118"/>
      <c r="AW459" s="118"/>
      <c r="AX459" s="118"/>
      <c r="AY459" s="118"/>
      <c r="AZ459" s="118"/>
    </row>
    <row r="460" spans="1:52">
      <c r="A460" s="5" t="s">
        <v>521</v>
      </c>
      <c r="B460" s="7">
        <v>2428701</v>
      </c>
      <c r="C460" s="8" t="s">
        <v>532</v>
      </c>
      <c r="D460" s="9" t="s">
        <v>14</v>
      </c>
      <c r="E460" s="9" t="s">
        <v>14</v>
      </c>
      <c r="F460" s="10">
        <v>4.0150462962962964E-2</v>
      </c>
      <c r="G460" s="12"/>
      <c r="H460" s="117"/>
      <c r="I460" s="117"/>
      <c r="J460" s="118"/>
      <c r="K460" s="118"/>
      <c r="L460" s="118"/>
      <c r="M460" s="118"/>
      <c r="N460" s="118"/>
      <c r="O460" s="118"/>
      <c r="P460" s="118"/>
      <c r="Q460" s="118"/>
      <c r="R460" s="118"/>
      <c r="S460" s="118"/>
      <c r="T460" s="118"/>
      <c r="U460" s="118"/>
      <c r="V460" s="118"/>
      <c r="W460" s="118"/>
      <c r="X460" s="118"/>
      <c r="Y460" s="118"/>
      <c r="Z460" s="118"/>
      <c r="AA460" s="118"/>
      <c r="AB460" s="118"/>
      <c r="AC460" s="118"/>
      <c r="AD460" s="118"/>
      <c r="AE460" s="118"/>
      <c r="AF460" s="118"/>
      <c r="AG460" s="118"/>
      <c r="AH460" s="118"/>
      <c r="AI460" s="118"/>
      <c r="AJ460" s="118"/>
      <c r="AK460" s="118"/>
      <c r="AL460" s="118"/>
      <c r="AM460" s="118"/>
      <c r="AN460" s="118"/>
      <c r="AO460" s="118"/>
      <c r="AP460" s="118"/>
      <c r="AQ460" s="118"/>
      <c r="AR460" s="118"/>
      <c r="AS460" s="118"/>
      <c r="AT460" s="118"/>
      <c r="AU460" s="118"/>
      <c r="AV460" s="118"/>
      <c r="AW460" s="118"/>
      <c r="AX460" s="118"/>
      <c r="AY460" s="118"/>
      <c r="AZ460" s="118"/>
    </row>
    <row r="461" spans="1:52">
      <c r="A461" s="5" t="s">
        <v>521</v>
      </c>
      <c r="B461" s="7">
        <v>2718208</v>
      </c>
      <c r="C461" s="8" t="s">
        <v>533</v>
      </c>
      <c r="D461" s="9" t="s">
        <v>14</v>
      </c>
      <c r="E461" s="9" t="s">
        <v>14</v>
      </c>
      <c r="F461" s="10">
        <v>2.6157407407407407E-2</v>
      </c>
      <c r="G461" s="12"/>
      <c r="H461" s="117"/>
      <c r="I461" s="117"/>
      <c r="J461" s="118"/>
      <c r="K461" s="118"/>
      <c r="L461" s="118"/>
      <c r="M461" s="118"/>
      <c r="N461" s="118"/>
      <c r="O461" s="118"/>
      <c r="P461" s="118"/>
      <c r="Q461" s="118"/>
      <c r="R461" s="118"/>
      <c r="S461" s="118"/>
      <c r="T461" s="118"/>
      <c r="U461" s="118"/>
      <c r="V461" s="118"/>
      <c r="W461" s="118"/>
      <c r="X461" s="118"/>
      <c r="Y461" s="118"/>
      <c r="Z461" s="118"/>
      <c r="AA461" s="118"/>
      <c r="AB461" s="118"/>
      <c r="AC461" s="118"/>
      <c r="AD461" s="118"/>
      <c r="AE461" s="118"/>
      <c r="AF461" s="118"/>
      <c r="AG461" s="118"/>
      <c r="AH461" s="118"/>
      <c r="AI461" s="118"/>
      <c r="AJ461" s="118"/>
      <c r="AK461" s="118"/>
      <c r="AL461" s="118"/>
      <c r="AM461" s="118"/>
      <c r="AN461" s="118"/>
      <c r="AO461" s="118"/>
      <c r="AP461" s="118"/>
      <c r="AQ461" s="118"/>
      <c r="AR461" s="118"/>
      <c r="AS461" s="118"/>
      <c r="AT461" s="118"/>
      <c r="AU461" s="118"/>
      <c r="AV461" s="118"/>
      <c r="AW461" s="118"/>
      <c r="AX461" s="118"/>
      <c r="AY461" s="118"/>
      <c r="AZ461" s="118"/>
    </row>
    <row r="462" spans="1:52">
      <c r="A462" s="5" t="s">
        <v>521</v>
      </c>
      <c r="B462" s="7">
        <v>3899084</v>
      </c>
      <c r="C462" s="8" t="s">
        <v>534</v>
      </c>
      <c r="D462" s="9" t="s">
        <v>14</v>
      </c>
      <c r="E462" s="9" t="s">
        <v>14</v>
      </c>
      <c r="F462" s="10">
        <v>4.925925925925926E-2</v>
      </c>
      <c r="G462" s="12"/>
      <c r="H462" s="117"/>
      <c r="I462" s="117"/>
      <c r="J462" s="118"/>
      <c r="K462" s="118"/>
      <c r="L462" s="118"/>
      <c r="M462" s="118"/>
      <c r="N462" s="118"/>
      <c r="O462" s="118"/>
      <c r="P462" s="118"/>
      <c r="Q462" s="118"/>
      <c r="R462" s="118"/>
      <c r="S462" s="118"/>
      <c r="T462" s="118"/>
      <c r="U462" s="118"/>
      <c r="V462" s="118"/>
      <c r="W462" s="118"/>
      <c r="X462" s="118"/>
      <c r="Y462" s="118"/>
      <c r="Z462" s="118"/>
      <c r="AA462" s="118"/>
      <c r="AB462" s="118"/>
      <c r="AC462" s="118"/>
      <c r="AD462" s="118"/>
      <c r="AE462" s="118"/>
      <c r="AF462" s="118"/>
      <c r="AG462" s="118"/>
      <c r="AH462" s="118"/>
      <c r="AI462" s="118"/>
      <c r="AJ462" s="118"/>
      <c r="AK462" s="118"/>
      <c r="AL462" s="118"/>
      <c r="AM462" s="118"/>
      <c r="AN462" s="118"/>
      <c r="AO462" s="118"/>
      <c r="AP462" s="118"/>
      <c r="AQ462" s="118"/>
      <c r="AR462" s="118"/>
      <c r="AS462" s="118"/>
      <c r="AT462" s="118"/>
      <c r="AU462" s="118"/>
      <c r="AV462" s="118"/>
      <c r="AW462" s="118"/>
      <c r="AX462" s="118"/>
      <c r="AY462" s="118"/>
      <c r="AZ462" s="118"/>
    </row>
    <row r="463" spans="1:52">
      <c r="A463" s="5" t="s">
        <v>521</v>
      </c>
      <c r="B463" s="7">
        <v>3862011</v>
      </c>
      <c r="C463" s="8" t="s">
        <v>535</v>
      </c>
      <c r="D463" s="9" t="s">
        <v>14</v>
      </c>
      <c r="E463" s="9" t="s">
        <v>14</v>
      </c>
      <c r="F463" s="10">
        <v>4.4166666666666667E-2</v>
      </c>
      <c r="G463" s="12"/>
      <c r="H463" s="117"/>
      <c r="I463" s="117"/>
      <c r="J463" s="118"/>
      <c r="K463" s="118"/>
      <c r="L463" s="118"/>
      <c r="M463" s="118"/>
      <c r="N463" s="118"/>
      <c r="O463" s="118"/>
      <c r="P463" s="118"/>
      <c r="Q463" s="118"/>
      <c r="R463" s="118"/>
      <c r="S463" s="118"/>
      <c r="T463" s="118"/>
      <c r="U463" s="118"/>
      <c r="V463" s="118"/>
      <c r="W463" s="118"/>
      <c r="X463" s="118"/>
      <c r="Y463" s="118"/>
      <c r="Z463" s="118"/>
      <c r="AA463" s="118"/>
      <c r="AB463" s="118"/>
      <c r="AC463" s="118"/>
      <c r="AD463" s="118"/>
      <c r="AE463" s="118"/>
      <c r="AF463" s="118"/>
      <c r="AG463" s="118"/>
      <c r="AH463" s="118"/>
      <c r="AI463" s="118"/>
      <c r="AJ463" s="118"/>
      <c r="AK463" s="118"/>
      <c r="AL463" s="118"/>
      <c r="AM463" s="118"/>
      <c r="AN463" s="118"/>
      <c r="AO463" s="118"/>
      <c r="AP463" s="118"/>
      <c r="AQ463" s="118"/>
      <c r="AR463" s="118"/>
      <c r="AS463" s="118"/>
      <c r="AT463" s="118"/>
      <c r="AU463" s="118"/>
      <c r="AV463" s="118"/>
      <c r="AW463" s="118"/>
      <c r="AX463" s="118"/>
      <c r="AY463" s="118"/>
      <c r="AZ463" s="118"/>
    </row>
    <row r="464" spans="1:52">
      <c r="A464" s="5" t="s">
        <v>521</v>
      </c>
      <c r="B464" s="9">
        <v>4263284</v>
      </c>
      <c r="C464" s="8" t="s">
        <v>536</v>
      </c>
      <c r="D464" s="9" t="s">
        <v>14</v>
      </c>
      <c r="E464" s="9" t="s">
        <v>14</v>
      </c>
      <c r="F464" s="10">
        <v>3.3888888888888892E-2</v>
      </c>
      <c r="G464" s="12"/>
      <c r="H464" s="117"/>
      <c r="I464" s="117"/>
      <c r="J464" s="118"/>
      <c r="K464" s="118"/>
      <c r="L464" s="118"/>
      <c r="M464" s="118"/>
      <c r="N464" s="118"/>
      <c r="O464" s="118"/>
      <c r="P464" s="118"/>
      <c r="Q464" s="118"/>
      <c r="R464" s="118"/>
      <c r="S464" s="118"/>
      <c r="T464" s="118"/>
      <c r="U464" s="118"/>
      <c r="V464" s="118"/>
      <c r="W464" s="118"/>
      <c r="X464" s="118"/>
      <c r="Y464" s="118"/>
      <c r="Z464" s="118"/>
      <c r="AA464" s="118"/>
      <c r="AB464" s="118"/>
      <c r="AC464" s="118"/>
      <c r="AD464" s="118"/>
      <c r="AE464" s="118"/>
      <c r="AF464" s="118"/>
      <c r="AG464" s="118"/>
      <c r="AH464" s="118"/>
      <c r="AI464" s="118"/>
      <c r="AJ464" s="118"/>
      <c r="AK464" s="118"/>
      <c r="AL464" s="118"/>
      <c r="AM464" s="118"/>
      <c r="AN464" s="118"/>
      <c r="AO464" s="118"/>
      <c r="AP464" s="118"/>
      <c r="AQ464" s="118"/>
      <c r="AR464" s="118"/>
      <c r="AS464" s="118"/>
      <c r="AT464" s="118"/>
      <c r="AU464" s="118"/>
      <c r="AV464" s="118"/>
      <c r="AW464" s="118"/>
      <c r="AX464" s="118"/>
      <c r="AY464" s="118"/>
      <c r="AZ464" s="118"/>
    </row>
    <row r="465" spans="1:52">
      <c r="A465" s="5" t="s">
        <v>521</v>
      </c>
      <c r="B465" s="7">
        <v>5966107</v>
      </c>
      <c r="C465" s="8" t="s">
        <v>537</v>
      </c>
      <c r="D465" s="9" t="s">
        <v>14</v>
      </c>
      <c r="E465" s="9" t="s">
        <v>14</v>
      </c>
      <c r="F465" s="10">
        <v>2.2118055555555554E-2</v>
      </c>
      <c r="G465" s="12"/>
      <c r="H465" s="117"/>
      <c r="I465" s="117"/>
      <c r="J465" s="118"/>
      <c r="K465" s="118"/>
      <c r="L465" s="118"/>
      <c r="M465" s="118"/>
      <c r="N465" s="118"/>
      <c r="O465" s="118"/>
      <c r="P465" s="118"/>
      <c r="Q465" s="118"/>
      <c r="R465" s="118"/>
      <c r="S465" s="118"/>
      <c r="T465" s="118"/>
      <c r="U465" s="118"/>
      <c r="V465" s="118"/>
      <c r="W465" s="118"/>
      <c r="X465" s="118"/>
      <c r="Y465" s="118"/>
      <c r="Z465" s="118"/>
      <c r="AA465" s="118"/>
      <c r="AB465" s="118"/>
      <c r="AC465" s="118"/>
      <c r="AD465" s="118"/>
      <c r="AE465" s="118"/>
      <c r="AF465" s="118"/>
      <c r="AG465" s="118"/>
      <c r="AH465" s="118"/>
      <c r="AI465" s="118"/>
      <c r="AJ465" s="118"/>
      <c r="AK465" s="118"/>
      <c r="AL465" s="118"/>
      <c r="AM465" s="118"/>
      <c r="AN465" s="118"/>
      <c r="AO465" s="118"/>
      <c r="AP465" s="118"/>
      <c r="AQ465" s="118"/>
      <c r="AR465" s="118"/>
      <c r="AS465" s="118"/>
      <c r="AT465" s="118"/>
      <c r="AU465" s="118"/>
      <c r="AV465" s="118"/>
      <c r="AW465" s="118"/>
      <c r="AX465" s="118"/>
      <c r="AY465" s="118"/>
      <c r="AZ465" s="118"/>
    </row>
    <row r="466" spans="1:52">
      <c r="A466" s="5" t="s">
        <v>521</v>
      </c>
      <c r="B466" s="7">
        <v>5907638</v>
      </c>
      <c r="C466" s="8" t="s">
        <v>538</v>
      </c>
      <c r="D466" s="9" t="s">
        <v>14</v>
      </c>
      <c r="E466" s="9" t="s">
        <v>14</v>
      </c>
      <c r="F466" s="10">
        <v>2.3645833333333335E-2</v>
      </c>
      <c r="G466" s="12"/>
      <c r="H466" s="117"/>
      <c r="I466" s="117"/>
      <c r="J466" s="118"/>
      <c r="K466" s="118"/>
      <c r="L466" s="118"/>
      <c r="M466" s="118"/>
      <c r="N466" s="118"/>
      <c r="O466" s="118"/>
      <c r="P466" s="118"/>
      <c r="Q466" s="118"/>
      <c r="R466" s="118"/>
      <c r="S466" s="118"/>
      <c r="T466" s="118"/>
      <c r="U466" s="118"/>
      <c r="V466" s="118"/>
      <c r="W466" s="118"/>
      <c r="X466" s="118"/>
      <c r="Y466" s="118"/>
      <c r="Z466" s="118"/>
      <c r="AA466" s="118"/>
      <c r="AB466" s="118"/>
      <c r="AC466" s="118"/>
      <c r="AD466" s="118"/>
      <c r="AE466" s="118"/>
      <c r="AF466" s="118"/>
      <c r="AG466" s="118"/>
      <c r="AH466" s="118"/>
      <c r="AI466" s="118"/>
      <c r="AJ466" s="118"/>
      <c r="AK466" s="118"/>
      <c r="AL466" s="118"/>
      <c r="AM466" s="118"/>
      <c r="AN466" s="118"/>
      <c r="AO466" s="118"/>
      <c r="AP466" s="118"/>
      <c r="AQ466" s="118"/>
      <c r="AR466" s="118"/>
      <c r="AS466" s="118"/>
      <c r="AT466" s="118"/>
      <c r="AU466" s="118"/>
      <c r="AV466" s="118"/>
      <c r="AW466" s="118"/>
      <c r="AX466" s="118"/>
      <c r="AY466" s="118"/>
      <c r="AZ466" s="118"/>
    </row>
    <row r="467" spans="1:52">
      <c r="A467" s="5" t="s">
        <v>521</v>
      </c>
      <c r="B467" s="7">
        <v>3096270</v>
      </c>
      <c r="C467" s="8" t="s">
        <v>539</v>
      </c>
      <c r="D467" s="9" t="s">
        <v>14</v>
      </c>
      <c r="E467" s="9" t="s">
        <v>14</v>
      </c>
      <c r="F467" s="10">
        <v>8.7152777777777784E-3</v>
      </c>
      <c r="G467" s="12"/>
      <c r="H467" s="117"/>
      <c r="I467" s="117"/>
      <c r="J467" s="118"/>
      <c r="K467" s="118"/>
      <c r="L467" s="118"/>
      <c r="M467" s="118"/>
      <c r="N467" s="118"/>
      <c r="O467" s="118"/>
      <c r="P467" s="118"/>
      <c r="Q467" s="118"/>
      <c r="R467" s="118"/>
      <c r="S467" s="118"/>
      <c r="T467" s="118"/>
      <c r="U467" s="118"/>
      <c r="V467" s="118"/>
      <c r="W467" s="118"/>
      <c r="X467" s="118"/>
      <c r="Y467" s="118"/>
      <c r="Z467" s="118"/>
      <c r="AA467" s="118"/>
      <c r="AB467" s="118"/>
      <c r="AC467" s="118"/>
      <c r="AD467" s="118"/>
      <c r="AE467" s="118"/>
      <c r="AF467" s="118"/>
      <c r="AG467" s="118"/>
      <c r="AH467" s="118"/>
      <c r="AI467" s="118"/>
      <c r="AJ467" s="118"/>
      <c r="AK467" s="118"/>
      <c r="AL467" s="118"/>
      <c r="AM467" s="118"/>
      <c r="AN467" s="118"/>
      <c r="AO467" s="118"/>
      <c r="AP467" s="118"/>
      <c r="AQ467" s="118"/>
      <c r="AR467" s="118"/>
      <c r="AS467" s="118"/>
      <c r="AT467" s="118"/>
      <c r="AU467" s="118"/>
      <c r="AV467" s="118"/>
      <c r="AW467" s="118"/>
      <c r="AX467" s="118"/>
      <c r="AY467" s="118"/>
      <c r="AZ467" s="118"/>
    </row>
    <row r="468" spans="1:52">
      <c r="A468" s="5" t="s">
        <v>521</v>
      </c>
      <c r="B468" s="7">
        <v>3816081</v>
      </c>
      <c r="C468" s="8" t="s">
        <v>540</v>
      </c>
      <c r="D468" s="9" t="s">
        <v>14</v>
      </c>
      <c r="E468" s="9" t="s">
        <v>14</v>
      </c>
      <c r="F468" s="10">
        <v>9.5138888888888894E-3</v>
      </c>
      <c r="G468" s="12"/>
      <c r="H468" s="117"/>
      <c r="I468" s="117"/>
      <c r="J468" s="118"/>
      <c r="K468" s="118"/>
      <c r="L468" s="118"/>
      <c r="M468" s="118"/>
      <c r="N468" s="118"/>
      <c r="O468" s="118"/>
      <c r="P468" s="118"/>
      <c r="Q468" s="118"/>
      <c r="R468" s="118"/>
      <c r="S468" s="118"/>
      <c r="T468" s="118"/>
      <c r="U468" s="118"/>
      <c r="V468" s="118"/>
      <c r="W468" s="118"/>
      <c r="X468" s="118"/>
      <c r="Y468" s="118"/>
      <c r="Z468" s="118"/>
      <c r="AA468" s="118"/>
      <c r="AB468" s="118"/>
      <c r="AC468" s="118"/>
      <c r="AD468" s="118"/>
      <c r="AE468" s="118"/>
      <c r="AF468" s="118"/>
      <c r="AG468" s="118"/>
      <c r="AH468" s="118"/>
      <c r="AI468" s="118"/>
      <c r="AJ468" s="118"/>
      <c r="AK468" s="118"/>
      <c r="AL468" s="118"/>
      <c r="AM468" s="118"/>
      <c r="AN468" s="118"/>
      <c r="AO468" s="118"/>
      <c r="AP468" s="118"/>
      <c r="AQ468" s="118"/>
      <c r="AR468" s="118"/>
      <c r="AS468" s="118"/>
      <c r="AT468" s="118"/>
      <c r="AU468" s="118"/>
      <c r="AV468" s="118"/>
      <c r="AW468" s="118"/>
      <c r="AX468" s="118"/>
      <c r="AY468" s="118"/>
      <c r="AZ468" s="118"/>
    </row>
    <row r="469" spans="1:52">
      <c r="A469" s="5" t="s">
        <v>521</v>
      </c>
      <c r="B469" s="7">
        <v>2445106</v>
      </c>
      <c r="C469" s="8" t="s">
        <v>541</v>
      </c>
      <c r="D469" s="9" t="s">
        <v>14</v>
      </c>
      <c r="E469" s="9" t="s">
        <v>14</v>
      </c>
      <c r="F469" s="10">
        <v>3.8541666666666669E-2</v>
      </c>
      <c r="G469" s="12"/>
      <c r="H469" s="117"/>
      <c r="I469" s="117"/>
      <c r="J469" s="118"/>
      <c r="K469" s="118"/>
      <c r="L469" s="118"/>
      <c r="M469" s="118"/>
      <c r="N469" s="118"/>
      <c r="O469" s="118"/>
      <c r="P469" s="118"/>
      <c r="Q469" s="118"/>
      <c r="R469" s="118"/>
      <c r="S469" s="118"/>
      <c r="T469" s="118"/>
      <c r="U469" s="118"/>
      <c r="V469" s="118"/>
      <c r="W469" s="118"/>
      <c r="X469" s="118"/>
      <c r="Y469" s="118"/>
      <c r="Z469" s="118"/>
      <c r="AA469" s="118"/>
      <c r="AB469" s="118"/>
      <c r="AC469" s="118"/>
      <c r="AD469" s="118"/>
      <c r="AE469" s="118"/>
      <c r="AF469" s="118"/>
      <c r="AG469" s="118"/>
      <c r="AH469" s="118"/>
      <c r="AI469" s="118"/>
      <c r="AJ469" s="118"/>
      <c r="AK469" s="118"/>
      <c r="AL469" s="118"/>
      <c r="AM469" s="118"/>
      <c r="AN469" s="118"/>
      <c r="AO469" s="118"/>
      <c r="AP469" s="118"/>
      <c r="AQ469" s="118"/>
      <c r="AR469" s="118"/>
      <c r="AS469" s="118"/>
      <c r="AT469" s="118"/>
      <c r="AU469" s="118"/>
      <c r="AV469" s="118"/>
      <c r="AW469" s="118"/>
      <c r="AX469" s="118"/>
      <c r="AY469" s="118"/>
      <c r="AZ469" s="118"/>
    </row>
    <row r="470" spans="1:52">
      <c r="A470" s="5" t="s">
        <v>521</v>
      </c>
      <c r="B470" s="9">
        <v>3937344</v>
      </c>
      <c r="C470" s="8" t="s">
        <v>542</v>
      </c>
      <c r="D470" s="9" t="s">
        <v>14</v>
      </c>
      <c r="E470" s="9" t="s">
        <v>14</v>
      </c>
      <c r="F470" s="10">
        <v>8.9120370370370378E-3</v>
      </c>
      <c r="G470" s="12"/>
      <c r="H470" s="117"/>
      <c r="I470" s="117"/>
      <c r="J470" s="117"/>
      <c r="K470" s="117"/>
      <c r="L470" s="117"/>
      <c r="M470" s="117"/>
      <c r="N470" s="117"/>
      <c r="O470" s="117"/>
      <c r="P470" s="117"/>
      <c r="Q470" s="117"/>
      <c r="R470" s="117"/>
      <c r="S470" s="117"/>
      <c r="T470" s="117"/>
      <c r="U470" s="117"/>
      <c r="V470" s="117"/>
      <c r="W470" s="117"/>
      <c r="X470" s="117"/>
      <c r="Y470" s="117"/>
      <c r="Z470" s="117"/>
      <c r="AA470" s="117"/>
      <c r="AB470" s="117"/>
      <c r="AC470" s="117"/>
      <c r="AD470" s="117"/>
      <c r="AE470" s="117"/>
      <c r="AF470" s="117"/>
      <c r="AG470" s="117"/>
      <c r="AH470" s="117"/>
      <c r="AI470" s="117"/>
      <c r="AJ470" s="117"/>
      <c r="AK470" s="117"/>
      <c r="AL470" s="117"/>
      <c r="AM470" s="117"/>
      <c r="AN470" s="117"/>
      <c r="AO470" s="117"/>
      <c r="AP470" s="117"/>
      <c r="AQ470" s="117"/>
      <c r="AR470" s="117"/>
      <c r="AS470" s="117"/>
      <c r="AT470" s="117"/>
      <c r="AU470" s="117"/>
      <c r="AV470" s="117"/>
      <c r="AW470" s="117"/>
      <c r="AX470" s="117"/>
      <c r="AY470" s="117"/>
      <c r="AZ470" s="117"/>
    </row>
    <row r="471" spans="1:52">
      <c r="A471" s="5" t="s">
        <v>521</v>
      </c>
      <c r="B471" s="7">
        <v>3093261</v>
      </c>
      <c r="C471" s="8" t="s">
        <v>543</v>
      </c>
      <c r="D471" s="9" t="s">
        <v>14</v>
      </c>
      <c r="E471" s="9" t="s">
        <v>14</v>
      </c>
      <c r="F471" s="10">
        <v>6.3773148148148148E-3</v>
      </c>
      <c r="G471" s="12"/>
      <c r="H471" s="117"/>
      <c r="I471" s="117"/>
      <c r="J471" s="117"/>
      <c r="K471" s="117"/>
      <c r="L471" s="117"/>
      <c r="M471" s="117"/>
      <c r="N471" s="117"/>
      <c r="O471" s="117"/>
      <c r="P471" s="117"/>
      <c r="Q471" s="117"/>
      <c r="R471" s="117"/>
      <c r="S471" s="117"/>
      <c r="T471" s="117"/>
      <c r="U471" s="117"/>
      <c r="V471" s="117"/>
      <c r="W471" s="117"/>
      <c r="X471" s="117"/>
      <c r="Y471" s="117"/>
      <c r="Z471" s="117"/>
      <c r="AA471" s="117"/>
      <c r="AB471" s="117"/>
      <c r="AC471" s="117"/>
      <c r="AD471" s="117"/>
      <c r="AE471" s="117"/>
      <c r="AF471" s="117"/>
      <c r="AG471" s="117"/>
      <c r="AH471" s="117"/>
      <c r="AI471" s="117"/>
      <c r="AJ471" s="117"/>
      <c r="AK471" s="117"/>
      <c r="AL471" s="117"/>
      <c r="AM471" s="117"/>
      <c r="AN471" s="117"/>
      <c r="AO471" s="117"/>
      <c r="AP471" s="117"/>
      <c r="AQ471" s="117"/>
      <c r="AR471" s="117"/>
      <c r="AS471" s="117"/>
      <c r="AT471" s="117"/>
      <c r="AU471" s="117"/>
      <c r="AV471" s="117"/>
      <c r="AW471" s="117"/>
      <c r="AX471" s="117"/>
      <c r="AY471" s="117"/>
      <c r="AZ471" s="117"/>
    </row>
    <row r="472" spans="1:52">
      <c r="A472" s="5" t="s">
        <v>521</v>
      </c>
      <c r="B472" s="7">
        <v>3809115</v>
      </c>
      <c r="C472" s="8" t="s">
        <v>544</v>
      </c>
      <c r="D472" s="9" t="s">
        <v>14</v>
      </c>
      <c r="E472" s="9" t="s">
        <v>14</v>
      </c>
      <c r="F472" s="10">
        <v>1.5752314814814816E-2</v>
      </c>
      <c r="G472" s="12"/>
      <c r="H472" s="117"/>
      <c r="I472" s="117"/>
      <c r="J472" s="11"/>
      <c r="K472" s="11"/>
      <c r="L472" s="11"/>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c r="AK472" s="11"/>
      <c r="AL472" s="11"/>
      <c r="AM472" s="11"/>
      <c r="AN472" s="11"/>
      <c r="AO472" s="11"/>
      <c r="AP472" s="11"/>
      <c r="AQ472" s="11"/>
      <c r="AR472" s="11"/>
      <c r="AS472" s="11"/>
      <c r="AT472" s="11"/>
      <c r="AU472" s="11"/>
      <c r="AV472" s="11"/>
      <c r="AW472" s="11"/>
      <c r="AX472" s="11"/>
      <c r="AY472" s="11"/>
      <c r="AZ472" s="11"/>
    </row>
    <row r="473" spans="1:52">
      <c r="A473" s="5" t="s">
        <v>521</v>
      </c>
      <c r="B473" s="7">
        <v>3813084</v>
      </c>
      <c r="C473" s="8" t="s">
        <v>545</v>
      </c>
      <c r="D473" s="9" t="s">
        <v>14</v>
      </c>
      <c r="E473" s="9" t="s">
        <v>14</v>
      </c>
      <c r="F473" s="10">
        <v>1.1423611111111112E-2</v>
      </c>
      <c r="G473" s="12"/>
      <c r="H473" s="117"/>
      <c r="I473" s="117"/>
      <c r="J473" s="11"/>
      <c r="K473" s="11"/>
      <c r="L473" s="11"/>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c r="AK473" s="11"/>
      <c r="AL473" s="11"/>
      <c r="AM473" s="11"/>
      <c r="AN473" s="11"/>
      <c r="AO473" s="11"/>
      <c r="AP473" s="11"/>
      <c r="AQ473" s="11"/>
      <c r="AR473" s="11"/>
      <c r="AS473" s="11"/>
      <c r="AT473" s="11"/>
      <c r="AU473" s="11"/>
      <c r="AV473" s="11"/>
      <c r="AW473" s="11"/>
      <c r="AX473" s="11"/>
      <c r="AY473" s="11"/>
      <c r="AZ473" s="11"/>
    </row>
    <row r="474" spans="1:52">
      <c r="A474" s="5" t="s">
        <v>521</v>
      </c>
      <c r="B474" s="7">
        <v>3888022</v>
      </c>
      <c r="C474" s="8" t="s">
        <v>546</v>
      </c>
      <c r="D474" s="9" t="s">
        <v>14</v>
      </c>
      <c r="E474" s="9" t="s">
        <v>14</v>
      </c>
      <c r="F474" s="10">
        <v>6.9791666666666665E-3</v>
      </c>
      <c r="G474" s="12"/>
      <c r="H474" s="117"/>
      <c r="I474" s="117"/>
      <c r="J474" s="11"/>
      <c r="K474" s="11"/>
      <c r="L474" s="11"/>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c r="AK474" s="11"/>
      <c r="AL474" s="11"/>
      <c r="AM474" s="11"/>
      <c r="AN474" s="11"/>
      <c r="AO474" s="11"/>
      <c r="AP474" s="11"/>
      <c r="AQ474" s="11"/>
      <c r="AR474" s="11"/>
      <c r="AS474" s="11"/>
      <c r="AT474" s="11"/>
      <c r="AU474" s="11"/>
      <c r="AV474" s="11"/>
      <c r="AW474" s="11"/>
      <c r="AX474" s="11"/>
      <c r="AY474" s="11"/>
      <c r="AZ474" s="11"/>
    </row>
    <row r="475" spans="1:52">
      <c r="A475" s="5" t="s">
        <v>521</v>
      </c>
      <c r="B475" s="7">
        <v>5901055</v>
      </c>
      <c r="C475" s="8" t="s">
        <v>547</v>
      </c>
      <c r="D475" s="9" t="s">
        <v>14</v>
      </c>
      <c r="E475" s="9" t="s">
        <v>14</v>
      </c>
      <c r="F475" s="10">
        <v>7.0949074074074074E-3</v>
      </c>
      <c r="G475" s="12"/>
      <c r="H475" s="117"/>
      <c r="I475" s="117"/>
      <c r="J475" s="11"/>
      <c r="K475" s="11"/>
      <c r="L475" s="11"/>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c r="AK475" s="11"/>
      <c r="AL475" s="11"/>
      <c r="AM475" s="11"/>
      <c r="AN475" s="11"/>
      <c r="AO475" s="11"/>
      <c r="AP475" s="11"/>
      <c r="AQ475" s="11"/>
      <c r="AR475" s="11"/>
      <c r="AS475" s="11"/>
      <c r="AT475" s="11"/>
      <c r="AU475" s="11"/>
      <c r="AV475" s="11"/>
      <c r="AW475" s="11"/>
      <c r="AX475" s="11"/>
      <c r="AY475" s="11"/>
      <c r="AZ475" s="11"/>
    </row>
    <row r="476" spans="1:52">
      <c r="A476" s="5" t="s">
        <v>521</v>
      </c>
      <c r="B476" s="7">
        <v>3894077</v>
      </c>
      <c r="C476" s="8" t="s">
        <v>548</v>
      </c>
      <c r="D476" s="9" t="s">
        <v>14</v>
      </c>
      <c r="E476" s="9" t="s">
        <v>14</v>
      </c>
      <c r="F476" s="10">
        <v>1.0104166666666666E-2</v>
      </c>
      <c r="G476" s="12"/>
      <c r="H476" s="117"/>
      <c r="I476" s="117"/>
      <c r="J476" s="11"/>
      <c r="K476" s="11"/>
      <c r="L476" s="11"/>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c r="AK476" s="11"/>
      <c r="AL476" s="11"/>
      <c r="AM476" s="11"/>
      <c r="AN476" s="11"/>
      <c r="AO476" s="11"/>
      <c r="AP476" s="11"/>
      <c r="AQ476" s="11"/>
      <c r="AR476" s="11"/>
      <c r="AS476" s="11"/>
      <c r="AT476" s="11"/>
      <c r="AU476" s="11"/>
      <c r="AV476" s="11"/>
      <c r="AW476" s="11"/>
      <c r="AX476" s="11"/>
      <c r="AY476" s="11"/>
      <c r="AZ476" s="11"/>
    </row>
    <row r="477" spans="1:52">
      <c r="A477" s="5" t="s">
        <v>521</v>
      </c>
      <c r="B477" s="7">
        <v>3897086</v>
      </c>
      <c r="C477" s="8" t="s">
        <v>549</v>
      </c>
      <c r="D477" s="9" t="s">
        <v>14</v>
      </c>
      <c r="E477" s="9" t="s">
        <v>14</v>
      </c>
      <c r="F477" s="10">
        <v>1.0752314814814815E-2</v>
      </c>
      <c r="G477" s="12"/>
      <c r="H477" s="117"/>
      <c r="I477" s="117"/>
      <c r="J477" s="11"/>
      <c r="K477" s="11"/>
      <c r="L477" s="11"/>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c r="AK477" s="11"/>
      <c r="AL477" s="11"/>
      <c r="AM477" s="11"/>
      <c r="AN477" s="11"/>
      <c r="AO477" s="11"/>
      <c r="AP477" s="11"/>
      <c r="AQ477" s="11"/>
      <c r="AR477" s="11"/>
      <c r="AS477" s="11"/>
      <c r="AT477" s="11"/>
      <c r="AU477" s="11"/>
      <c r="AV477" s="11"/>
      <c r="AW477" s="11"/>
      <c r="AX477" s="11"/>
      <c r="AY477" s="11"/>
      <c r="AZ477" s="11"/>
    </row>
    <row r="478" spans="1:52">
      <c r="A478" s="5" t="s">
        <v>521</v>
      </c>
      <c r="B478" s="7">
        <v>3863015</v>
      </c>
      <c r="C478" s="8" t="s">
        <v>550</v>
      </c>
      <c r="D478" s="9" t="s">
        <v>14</v>
      </c>
      <c r="E478" s="9" t="s">
        <v>14</v>
      </c>
      <c r="F478" s="10">
        <v>3.7175925925925925E-2</v>
      </c>
      <c r="G478" s="12"/>
      <c r="H478" s="117"/>
      <c r="I478" s="117"/>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row>
    <row r="479" spans="1:52">
      <c r="A479" s="5" t="s">
        <v>521</v>
      </c>
      <c r="B479" s="7">
        <v>3092434</v>
      </c>
      <c r="C479" s="8" t="s">
        <v>551</v>
      </c>
      <c r="D479" s="9" t="s">
        <v>14</v>
      </c>
      <c r="E479" s="9" t="s">
        <v>14</v>
      </c>
      <c r="F479" s="10">
        <v>1.0416666666666666E-2</v>
      </c>
      <c r="G479" s="12"/>
      <c r="H479" s="117"/>
      <c r="I479" s="117"/>
      <c r="J479" s="11"/>
      <c r="K479" s="11"/>
      <c r="L479" s="11"/>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c r="AK479" s="11"/>
      <c r="AL479" s="11"/>
      <c r="AM479" s="11"/>
      <c r="AN479" s="11"/>
      <c r="AO479" s="11"/>
      <c r="AP479" s="11"/>
      <c r="AQ479" s="11"/>
      <c r="AR479" s="11"/>
      <c r="AS479" s="11"/>
      <c r="AT479" s="11"/>
      <c r="AU479" s="11"/>
      <c r="AV479" s="11"/>
      <c r="AW479" s="11"/>
      <c r="AX479" s="11"/>
      <c r="AY479" s="11"/>
      <c r="AZ479" s="11"/>
    </row>
    <row r="480" spans="1:52">
      <c r="A480" s="5" t="s">
        <v>521</v>
      </c>
      <c r="B480" s="7">
        <v>5915214</v>
      </c>
      <c r="C480" s="8" t="s">
        <v>552</v>
      </c>
      <c r="D480" s="9" t="s">
        <v>14</v>
      </c>
      <c r="E480" s="9" t="s">
        <v>14</v>
      </c>
      <c r="F480" s="10">
        <v>1.681712962962963E-2</v>
      </c>
      <c r="G480" s="12"/>
      <c r="H480" s="117"/>
      <c r="I480" s="117"/>
      <c r="J480" s="11"/>
      <c r="K480" s="11"/>
      <c r="L480" s="11"/>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c r="AK480" s="11"/>
      <c r="AL480" s="11"/>
      <c r="AM480" s="11"/>
      <c r="AN480" s="11"/>
      <c r="AO480" s="11"/>
      <c r="AP480" s="11"/>
      <c r="AQ480" s="11"/>
      <c r="AR480" s="11"/>
      <c r="AS480" s="11"/>
      <c r="AT480" s="11"/>
      <c r="AU480" s="11"/>
      <c r="AV480" s="11"/>
      <c r="AW480" s="11"/>
      <c r="AX480" s="11"/>
      <c r="AY480" s="11"/>
      <c r="AZ480" s="11"/>
    </row>
    <row r="481" spans="1:52">
      <c r="A481" s="5" t="s">
        <v>521</v>
      </c>
      <c r="B481" s="7">
        <v>4374322</v>
      </c>
      <c r="C481" s="8" t="s">
        <v>553</v>
      </c>
      <c r="D481" s="9" t="s">
        <v>14</v>
      </c>
      <c r="E481" s="9" t="s">
        <v>14</v>
      </c>
      <c r="F481" s="10">
        <v>2.5104166666666667E-2</v>
      </c>
      <c r="G481" s="12"/>
      <c r="H481" s="117"/>
      <c r="I481" s="117"/>
      <c r="J481" s="11"/>
      <c r="K481" s="11"/>
      <c r="L481" s="11"/>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c r="AK481" s="11"/>
      <c r="AL481" s="11"/>
      <c r="AM481" s="11"/>
      <c r="AN481" s="11"/>
      <c r="AO481" s="11"/>
      <c r="AP481" s="11"/>
      <c r="AQ481" s="11"/>
      <c r="AR481" s="11"/>
      <c r="AS481" s="11"/>
      <c r="AT481" s="11"/>
      <c r="AU481" s="11"/>
      <c r="AV481" s="11"/>
      <c r="AW481" s="11"/>
      <c r="AX481" s="11"/>
      <c r="AY481" s="11"/>
      <c r="AZ481" s="11"/>
    </row>
    <row r="482" spans="1:52">
      <c r="A482" s="5" t="s">
        <v>521</v>
      </c>
      <c r="B482" s="7">
        <v>4594130</v>
      </c>
      <c r="C482" s="8" t="s">
        <v>554</v>
      </c>
      <c r="D482" s="9" t="s">
        <v>14</v>
      </c>
      <c r="E482" s="9" t="s">
        <v>14</v>
      </c>
      <c r="F482" s="10">
        <v>3.7893518518518521E-2</v>
      </c>
      <c r="G482" s="12"/>
      <c r="H482" s="117"/>
      <c r="I482" s="117"/>
      <c r="J482" s="11"/>
      <c r="K482" s="11"/>
      <c r="L482" s="11"/>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c r="AK482" s="11"/>
      <c r="AL482" s="11"/>
      <c r="AM482" s="11"/>
      <c r="AN482" s="11"/>
      <c r="AO482" s="11"/>
      <c r="AP482" s="11"/>
      <c r="AQ482" s="11"/>
      <c r="AR482" s="11"/>
      <c r="AS482" s="11"/>
      <c r="AT482" s="11"/>
      <c r="AU482" s="11"/>
      <c r="AV482" s="11"/>
      <c r="AW482" s="11"/>
      <c r="AX482" s="11"/>
      <c r="AY482" s="11"/>
      <c r="AZ482" s="11"/>
    </row>
    <row r="483" spans="1:52">
      <c r="A483" s="5" t="s">
        <v>521</v>
      </c>
      <c r="B483" s="7">
        <v>3863008</v>
      </c>
      <c r="C483" s="8" t="s">
        <v>555</v>
      </c>
      <c r="D483" s="9" t="s">
        <v>14</v>
      </c>
      <c r="E483" s="9" t="s">
        <v>14</v>
      </c>
      <c r="F483" s="10">
        <v>3.2523148148148148E-2</v>
      </c>
      <c r="G483" s="12"/>
      <c r="H483" s="117"/>
      <c r="I483" s="117"/>
      <c r="J483" s="11"/>
      <c r="K483" s="11"/>
      <c r="L483" s="11"/>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c r="AK483" s="11"/>
      <c r="AL483" s="11"/>
      <c r="AM483" s="11"/>
      <c r="AN483" s="11"/>
      <c r="AO483" s="11"/>
      <c r="AP483" s="11"/>
      <c r="AQ483" s="11"/>
      <c r="AR483" s="11"/>
      <c r="AS483" s="11"/>
      <c r="AT483" s="11"/>
      <c r="AU483" s="11"/>
      <c r="AV483" s="11"/>
      <c r="AW483" s="11"/>
      <c r="AX483" s="11"/>
      <c r="AY483" s="11"/>
      <c r="AZ483" s="11"/>
    </row>
    <row r="484" spans="1:52">
      <c r="A484" s="5" t="s">
        <v>521</v>
      </c>
      <c r="B484" s="7">
        <v>4431569</v>
      </c>
      <c r="C484" s="8" t="s">
        <v>556</v>
      </c>
      <c r="D484" s="9" t="s">
        <v>14</v>
      </c>
      <c r="E484" s="9" t="s">
        <v>14</v>
      </c>
      <c r="F484" s="10">
        <v>1.0173611111111111E-2</v>
      </c>
      <c r="G484" s="12"/>
      <c r="H484" s="117"/>
      <c r="I484" s="117"/>
      <c r="J484" s="11"/>
      <c r="K484" s="11"/>
      <c r="L484" s="11"/>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c r="AK484" s="11"/>
      <c r="AL484" s="11"/>
      <c r="AM484" s="11"/>
      <c r="AN484" s="11"/>
      <c r="AO484" s="11"/>
      <c r="AP484" s="11"/>
      <c r="AQ484" s="11"/>
      <c r="AR484" s="11"/>
      <c r="AS484" s="11"/>
      <c r="AT484" s="11"/>
      <c r="AU484" s="11"/>
      <c r="AV484" s="11"/>
      <c r="AW484" s="11"/>
      <c r="AX484" s="11"/>
      <c r="AY484" s="11"/>
      <c r="AZ484" s="11"/>
    </row>
    <row r="485" spans="1:52">
      <c r="A485" s="5" t="s">
        <v>521</v>
      </c>
      <c r="B485" s="7">
        <v>5933017</v>
      </c>
      <c r="C485" s="8" t="s">
        <v>557</v>
      </c>
      <c r="D485" s="9" t="s">
        <v>14</v>
      </c>
      <c r="E485" s="9" t="s">
        <v>14</v>
      </c>
      <c r="F485" s="10">
        <v>1.0625000000000001E-2</v>
      </c>
      <c r="G485" s="12"/>
      <c r="H485" s="117"/>
      <c r="I485" s="117"/>
      <c r="J485" s="11"/>
      <c r="K485" s="11"/>
      <c r="L485" s="11"/>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c r="AK485" s="11"/>
      <c r="AL485" s="11"/>
      <c r="AM485" s="11"/>
      <c r="AN485" s="11"/>
      <c r="AO485" s="11"/>
      <c r="AP485" s="11"/>
      <c r="AQ485" s="11"/>
      <c r="AR485" s="11"/>
      <c r="AS485" s="11"/>
      <c r="AT485" s="11"/>
      <c r="AU485" s="11"/>
      <c r="AV485" s="11"/>
      <c r="AW485" s="11"/>
      <c r="AX485" s="11"/>
      <c r="AY485" s="11"/>
      <c r="AZ485" s="11"/>
    </row>
    <row r="486" spans="1:52">
      <c r="A486" s="5" t="s">
        <v>521</v>
      </c>
      <c r="B486" s="7">
        <v>3884082</v>
      </c>
      <c r="C486" s="8" t="s">
        <v>558</v>
      </c>
      <c r="D486" s="9" t="s">
        <v>14</v>
      </c>
      <c r="E486" s="9" t="s">
        <v>14</v>
      </c>
      <c r="F486" s="10">
        <v>8.4375000000000006E-3</v>
      </c>
      <c r="G486" s="12"/>
      <c r="H486" s="117"/>
      <c r="I486" s="117"/>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row>
    <row r="487" spans="1:52">
      <c r="A487" s="5" t="s">
        <v>521</v>
      </c>
      <c r="B487" s="7">
        <v>2482096</v>
      </c>
      <c r="C487" s="8" t="s">
        <v>559</v>
      </c>
      <c r="D487" s="9" t="s">
        <v>37</v>
      </c>
      <c r="E487" s="9" t="s">
        <v>14</v>
      </c>
      <c r="F487" s="10">
        <v>2.9768518518518517E-2</v>
      </c>
      <c r="G487" s="12"/>
      <c r="H487" s="117"/>
      <c r="I487" s="117"/>
      <c r="J487" s="11"/>
      <c r="K487" s="11"/>
      <c r="L487" s="11"/>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c r="AK487" s="11"/>
      <c r="AL487" s="11"/>
      <c r="AM487" s="11"/>
      <c r="AN487" s="11"/>
      <c r="AO487" s="11"/>
      <c r="AP487" s="11"/>
      <c r="AQ487" s="11"/>
      <c r="AR487" s="11"/>
      <c r="AS487" s="11"/>
      <c r="AT487" s="11"/>
      <c r="AU487" s="11"/>
      <c r="AV487" s="11"/>
      <c r="AW487" s="11"/>
      <c r="AX487" s="11"/>
      <c r="AY487" s="11"/>
      <c r="AZ487" s="11"/>
    </row>
    <row r="488" spans="1:52">
      <c r="A488" s="5" t="s">
        <v>521</v>
      </c>
      <c r="B488" s="7">
        <v>4461056</v>
      </c>
      <c r="C488" s="8" t="s">
        <v>560</v>
      </c>
      <c r="D488" s="9" t="s">
        <v>37</v>
      </c>
      <c r="E488" s="9" t="s">
        <v>14</v>
      </c>
      <c r="F488" s="10">
        <v>5.9953703703703705E-3</v>
      </c>
      <c r="G488" s="12"/>
      <c r="H488" s="117"/>
      <c r="I488" s="117"/>
      <c r="J488" s="11"/>
      <c r="K488" s="11"/>
      <c r="L488" s="11"/>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c r="AK488" s="11"/>
      <c r="AL488" s="11"/>
      <c r="AM488" s="11"/>
      <c r="AN488" s="11"/>
      <c r="AO488" s="11"/>
      <c r="AP488" s="11"/>
      <c r="AQ488" s="11"/>
      <c r="AR488" s="11"/>
      <c r="AS488" s="11"/>
      <c r="AT488" s="11"/>
      <c r="AU488" s="11"/>
      <c r="AV488" s="11"/>
      <c r="AW488" s="11"/>
      <c r="AX488" s="11"/>
      <c r="AY488" s="11"/>
      <c r="AZ488" s="11"/>
    </row>
    <row r="489" spans="1:52">
      <c r="A489" s="5" t="s">
        <v>521</v>
      </c>
      <c r="B489" s="7">
        <v>4463329</v>
      </c>
      <c r="C489" s="8" t="s">
        <v>561</v>
      </c>
      <c r="D489" s="9" t="s">
        <v>37</v>
      </c>
      <c r="E489" s="9" t="s">
        <v>14</v>
      </c>
      <c r="F489" s="10">
        <v>2.4456018518518519E-2</v>
      </c>
      <c r="G489" s="12"/>
      <c r="H489" s="117"/>
      <c r="I489" s="117"/>
      <c r="J489" s="11"/>
      <c r="K489" s="11"/>
      <c r="L489" s="11"/>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c r="AK489" s="11"/>
      <c r="AL489" s="11"/>
      <c r="AM489" s="11"/>
      <c r="AN489" s="11"/>
      <c r="AO489" s="11"/>
      <c r="AP489" s="11"/>
      <c r="AQ489" s="11"/>
      <c r="AR489" s="11"/>
      <c r="AS489" s="11"/>
      <c r="AT489" s="11"/>
      <c r="AU489" s="11"/>
      <c r="AV489" s="11"/>
      <c r="AW489" s="11"/>
      <c r="AX489" s="11"/>
      <c r="AY489" s="11"/>
      <c r="AZ489" s="11"/>
    </row>
    <row r="490" spans="1:52">
      <c r="A490" s="5" t="s">
        <v>521</v>
      </c>
      <c r="B490" s="7">
        <v>4480216</v>
      </c>
      <c r="C490" s="8" t="s">
        <v>562</v>
      </c>
      <c r="D490" s="9" t="s">
        <v>37</v>
      </c>
      <c r="E490" s="9" t="s">
        <v>14</v>
      </c>
      <c r="F490" s="10">
        <v>2.8090277777777777E-2</v>
      </c>
      <c r="G490" s="12"/>
      <c r="H490" s="117"/>
      <c r="I490" s="117"/>
      <c r="J490" s="11"/>
      <c r="K490" s="11"/>
      <c r="L490" s="11"/>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c r="AK490" s="11"/>
      <c r="AL490" s="11"/>
      <c r="AM490" s="11"/>
      <c r="AN490" s="11"/>
      <c r="AO490" s="11"/>
      <c r="AP490" s="11"/>
      <c r="AQ490" s="11"/>
      <c r="AR490" s="11"/>
      <c r="AS490" s="11"/>
      <c r="AT490" s="11"/>
      <c r="AU490" s="11"/>
      <c r="AV490" s="11"/>
      <c r="AW490" s="11"/>
      <c r="AX490" s="11"/>
      <c r="AY490" s="11"/>
      <c r="AZ490" s="11"/>
    </row>
    <row r="491" spans="1:52">
      <c r="A491" s="5" t="s">
        <v>521</v>
      </c>
      <c r="B491" s="7">
        <v>3891370</v>
      </c>
      <c r="C491" s="8" t="s">
        <v>563</v>
      </c>
      <c r="D491" s="9" t="s">
        <v>49</v>
      </c>
      <c r="E491" s="9" t="s">
        <v>14</v>
      </c>
      <c r="F491" s="10">
        <v>2.2418981481481481E-2</v>
      </c>
      <c r="G491" s="12"/>
      <c r="H491" s="117"/>
      <c r="I491" s="117"/>
      <c r="J491" s="11"/>
      <c r="K491" s="11"/>
      <c r="L491" s="11"/>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c r="AK491" s="11"/>
      <c r="AL491" s="11"/>
      <c r="AM491" s="11"/>
      <c r="AN491" s="11"/>
      <c r="AO491" s="11"/>
      <c r="AP491" s="11"/>
      <c r="AQ491" s="11"/>
      <c r="AR491" s="11"/>
      <c r="AS491" s="11"/>
      <c r="AT491" s="11"/>
      <c r="AU491" s="11"/>
      <c r="AV491" s="11"/>
      <c r="AW491" s="11"/>
      <c r="AX491" s="11"/>
      <c r="AY491" s="11"/>
      <c r="AZ491" s="11"/>
    </row>
    <row r="492" spans="1:52">
      <c r="A492" s="5" t="s">
        <v>521</v>
      </c>
      <c r="B492" s="7">
        <v>4358571</v>
      </c>
      <c r="C492" s="8" t="s">
        <v>564</v>
      </c>
      <c r="D492" s="9" t="s">
        <v>14</v>
      </c>
      <c r="E492" s="9" t="s">
        <v>52</v>
      </c>
      <c r="F492" s="10">
        <v>1.2870370370370371E-2</v>
      </c>
      <c r="G492" s="12"/>
      <c r="H492" s="117"/>
      <c r="I492" s="117"/>
      <c r="J492" s="117"/>
      <c r="K492" s="117"/>
      <c r="L492" s="117"/>
      <c r="M492" s="117"/>
      <c r="N492" s="117"/>
      <c r="O492" s="117"/>
      <c r="P492" s="117"/>
      <c r="Q492" s="117"/>
      <c r="R492" s="117"/>
      <c r="S492" s="117"/>
      <c r="T492" s="117"/>
      <c r="U492" s="117"/>
      <c r="V492" s="117"/>
      <c r="W492" s="117"/>
      <c r="X492" s="117"/>
      <c r="Y492" s="117"/>
      <c r="Z492" s="117"/>
      <c r="AA492" s="117"/>
      <c r="AB492" s="117"/>
      <c r="AC492" s="117"/>
      <c r="AD492" s="117"/>
      <c r="AE492" s="117"/>
      <c r="AF492" s="117"/>
      <c r="AG492" s="117"/>
      <c r="AH492" s="117"/>
      <c r="AI492" s="117"/>
      <c r="AJ492" s="117"/>
      <c r="AK492" s="117"/>
      <c r="AL492" s="117"/>
      <c r="AM492" s="117"/>
      <c r="AN492" s="117"/>
      <c r="AO492" s="117"/>
      <c r="AP492" s="117"/>
      <c r="AQ492" s="117"/>
      <c r="AR492" s="117"/>
      <c r="AS492" s="117"/>
      <c r="AT492" s="117"/>
      <c r="AU492" s="117"/>
      <c r="AV492" s="117"/>
      <c r="AW492" s="117"/>
      <c r="AX492" s="117"/>
      <c r="AY492" s="117"/>
      <c r="AZ492" s="117"/>
    </row>
    <row r="493" spans="1:52">
      <c r="A493" s="5" t="s">
        <v>521</v>
      </c>
      <c r="B493" s="9">
        <v>2732130</v>
      </c>
      <c r="C493" s="8" t="s">
        <v>565</v>
      </c>
      <c r="D493" s="9" t="s">
        <v>14</v>
      </c>
      <c r="E493" s="9" t="s">
        <v>52</v>
      </c>
      <c r="F493" s="10">
        <v>2.7210648148148147E-2</v>
      </c>
      <c r="G493" s="12"/>
      <c r="H493" s="117"/>
      <c r="I493" s="117"/>
      <c r="J493" s="119"/>
      <c r="K493" s="119"/>
      <c r="L493" s="119"/>
      <c r="M493" s="119"/>
      <c r="N493" s="119"/>
      <c r="O493" s="119"/>
      <c r="P493" s="119"/>
      <c r="Q493" s="119"/>
      <c r="R493" s="119"/>
      <c r="S493" s="119"/>
      <c r="T493" s="119"/>
      <c r="U493" s="119"/>
      <c r="V493" s="119"/>
      <c r="W493" s="119"/>
      <c r="X493" s="119"/>
      <c r="Y493" s="119"/>
      <c r="Z493" s="119"/>
      <c r="AA493" s="119"/>
      <c r="AB493" s="119"/>
      <c r="AC493" s="119"/>
      <c r="AD493" s="119"/>
      <c r="AE493" s="119"/>
      <c r="AF493" s="119"/>
      <c r="AG493" s="119"/>
      <c r="AH493" s="119"/>
      <c r="AI493" s="119"/>
      <c r="AJ493" s="119"/>
      <c r="AK493" s="119"/>
      <c r="AL493" s="119"/>
      <c r="AM493" s="119"/>
      <c r="AN493" s="119"/>
      <c r="AO493" s="119"/>
      <c r="AP493" s="119"/>
      <c r="AQ493" s="119"/>
      <c r="AR493" s="119"/>
      <c r="AS493" s="119"/>
      <c r="AT493" s="119"/>
      <c r="AU493" s="119"/>
      <c r="AV493" s="119"/>
      <c r="AW493" s="119"/>
      <c r="AX493" s="119"/>
      <c r="AY493" s="119"/>
      <c r="AZ493" s="119"/>
    </row>
    <row r="494" spans="1:52">
      <c r="A494" s="5" t="s">
        <v>521</v>
      </c>
      <c r="B494" s="7">
        <v>2451149</v>
      </c>
      <c r="C494" s="8" t="s">
        <v>566</v>
      </c>
      <c r="D494" s="9" t="s">
        <v>14</v>
      </c>
      <c r="E494" s="9" t="s">
        <v>52</v>
      </c>
      <c r="F494" s="10">
        <v>3.6805555555555557E-2</v>
      </c>
      <c r="G494" s="12"/>
      <c r="H494" s="117"/>
      <c r="I494" s="117"/>
      <c r="J494" s="119"/>
      <c r="K494" s="119"/>
      <c r="L494" s="119"/>
      <c r="M494" s="119"/>
      <c r="N494" s="119"/>
      <c r="O494" s="119"/>
      <c r="P494" s="119"/>
      <c r="Q494" s="119"/>
      <c r="R494" s="119"/>
      <c r="S494" s="119"/>
      <c r="T494" s="119"/>
      <c r="U494" s="119"/>
      <c r="V494" s="119"/>
      <c r="W494" s="119"/>
      <c r="X494" s="119"/>
      <c r="Y494" s="119"/>
      <c r="Z494" s="119"/>
      <c r="AA494" s="119"/>
      <c r="AB494" s="119"/>
      <c r="AC494" s="119"/>
      <c r="AD494" s="119"/>
      <c r="AE494" s="119"/>
      <c r="AF494" s="119"/>
      <c r="AG494" s="119"/>
      <c r="AH494" s="119"/>
      <c r="AI494" s="119"/>
      <c r="AJ494" s="119"/>
      <c r="AK494" s="119"/>
      <c r="AL494" s="119"/>
      <c r="AM494" s="119"/>
      <c r="AN494" s="119"/>
      <c r="AO494" s="119"/>
      <c r="AP494" s="119"/>
      <c r="AQ494" s="119"/>
      <c r="AR494" s="119"/>
      <c r="AS494" s="119"/>
      <c r="AT494" s="119"/>
      <c r="AU494" s="119"/>
      <c r="AV494" s="119"/>
      <c r="AW494" s="119"/>
      <c r="AX494" s="119"/>
      <c r="AY494" s="119"/>
      <c r="AZ494" s="119"/>
    </row>
    <row r="495" spans="1:52">
      <c r="A495" s="5" t="s">
        <v>521</v>
      </c>
      <c r="B495" s="7">
        <v>2448228</v>
      </c>
      <c r="C495" s="8" t="s">
        <v>567</v>
      </c>
      <c r="D495" s="9" t="s">
        <v>14</v>
      </c>
      <c r="E495" s="9" t="s">
        <v>52</v>
      </c>
      <c r="F495" s="10">
        <v>2.3287037037037037E-2</v>
      </c>
      <c r="G495" s="12"/>
      <c r="H495" s="117"/>
      <c r="I495" s="117"/>
      <c r="J495" s="119"/>
      <c r="K495" s="119"/>
      <c r="L495" s="119"/>
      <c r="M495" s="119"/>
      <c r="N495" s="119"/>
      <c r="O495" s="119"/>
      <c r="P495" s="119"/>
      <c r="Q495" s="119"/>
      <c r="R495" s="119"/>
      <c r="S495" s="119"/>
      <c r="T495" s="119"/>
      <c r="U495" s="119"/>
      <c r="V495" s="119"/>
      <c r="W495" s="119"/>
      <c r="X495" s="119"/>
      <c r="Y495" s="119"/>
      <c r="Z495" s="119"/>
      <c r="AA495" s="119"/>
      <c r="AB495" s="119"/>
      <c r="AC495" s="119"/>
      <c r="AD495" s="119"/>
      <c r="AE495" s="119"/>
      <c r="AF495" s="119"/>
      <c r="AG495" s="119"/>
      <c r="AH495" s="119"/>
      <c r="AI495" s="119"/>
      <c r="AJ495" s="119"/>
      <c r="AK495" s="119"/>
      <c r="AL495" s="119"/>
      <c r="AM495" s="119"/>
      <c r="AN495" s="119"/>
      <c r="AO495" s="119"/>
      <c r="AP495" s="119"/>
      <c r="AQ495" s="119"/>
      <c r="AR495" s="119"/>
      <c r="AS495" s="119"/>
      <c r="AT495" s="119"/>
      <c r="AU495" s="119"/>
      <c r="AV495" s="119"/>
      <c r="AW495" s="119"/>
      <c r="AX495" s="119"/>
      <c r="AY495" s="119"/>
      <c r="AZ495" s="119"/>
    </row>
    <row r="496" spans="1:52">
      <c r="A496" s="5" t="s">
        <v>521</v>
      </c>
      <c r="B496" s="7">
        <v>553700</v>
      </c>
      <c r="C496" s="8" t="s">
        <v>568</v>
      </c>
      <c r="D496" s="9" t="s">
        <v>14</v>
      </c>
      <c r="E496" s="9" t="s">
        <v>52</v>
      </c>
      <c r="F496" s="10">
        <v>5.2002314814814814E-2</v>
      </c>
      <c r="G496" s="12"/>
      <c r="H496" s="117"/>
      <c r="I496" s="117"/>
      <c r="J496" s="119"/>
      <c r="K496" s="119"/>
      <c r="L496" s="119"/>
      <c r="M496" s="119"/>
      <c r="N496" s="119"/>
      <c r="O496" s="119"/>
      <c r="P496" s="119"/>
      <c r="Q496" s="119"/>
      <c r="R496" s="119"/>
      <c r="S496" s="119"/>
      <c r="T496" s="119"/>
      <c r="U496" s="119"/>
      <c r="V496" s="119"/>
      <c r="W496" s="119"/>
      <c r="X496" s="119"/>
      <c r="Y496" s="119"/>
      <c r="Z496" s="119"/>
      <c r="AA496" s="119"/>
      <c r="AB496" s="119"/>
      <c r="AC496" s="119"/>
      <c r="AD496" s="119"/>
      <c r="AE496" s="119"/>
      <c r="AF496" s="119"/>
      <c r="AG496" s="119"/>
      <c r="AH496" s="119"/>
      <c r="AI496" s="119"/>
      <c r="AJ496" s="119"/>
      <c r="AK496" s="119"/>
      <c r="AL496" s="119"/>
      <c r="AM496" s="119"/>
      <c r="AN496" s="119"/>
      <c r="AO496" s="119"/>
      <c r="AP496" s="119"/>
      <c r="AQ496" s="119"/>
      <c r="AR496" s="119"/>
      <c r="AS496" s="119"/>
      <c r="AT496" s="119"/>
      <c r="AU496" s="119"/>
      <c r="AV496" s="119"/>
      <c r="AW496" s="119"/>
      <c r="AX496" s="119"/>
      <c r="AY496" s="119"/>
      <c r="AZ496" s="119"/>
    </row>
    <row r="497" spans="1:52">
      <c r="A497" s="5" t="s">
        <v>521</v>
      </c>
      <c r="B497" s="7">
        <v>2451221</v>
      </c>
      <c r="C497" s="8" t="s">
        <v>569</v>
      </c>
      <c r="D497" s="9" t="s">
        <v>37</v>
      </c>
      <c r="E497" s="9" t="s">
        <v>69</v>
      </c>
      <c r="F497" s="10">
        <v>3.0787037037037036E-2</v>
      </c>
      <c r="G497" s="12"/>
      <c r="H497" s="117"/>
      <c r="I497" s="117"/>
      <c r="J497" s="119"/>
      <c r="K497" s="119"/>
      <c r="L497" s="119"/>
      <c r="M497" s="119"/>
      <c r="N497" s="119"/>
      <c r="O497" s="119"/>
      <c r="P497" s="119"/>
      <c r="Q497" s="119"/>
      <c r="R497" s="119"/>
      <c r="S497" s="119"/>
      <c r="T497" s="119"/>
      <c r="U497" s="119"/>
      <c r="V497" s="119"/>
      <c r="W497" s="119"/>
      <c r="X497" s="119"/>
      <c r="Y497" s="119"/>
      <c r="Z497" s="119"/>
      <c r="AA497" s="119"/>
      <c r="AB497" s="119"/>
      <c r="AC497" s="119"/>
      <c r="AD497" s="119"/>
      <c r="AE497" s="119"/>
      <c r="AF497" s="119"/>
      <c r="AG497" s="119"/>
      <c r="AH497" s="119"/>
      <c r="AI497" s="119"/>
      <c r="AJ497" s="119"/>
      <c r="AK497" s="119"/>
      <c r="AL497" s="119"/>
      <c r="AM497" s="119"/>
      <c r="AN497" s="119"/>
      <c r="AO497" s="119"/>
      <c r="AP497" s="119"/>
      <c r="AQ497" s="119"/>
      <c r="AR497" s="119"/>
      <c r="AS497" s="119"/>
      <c r="AT497" s="119"/>
      <c r="AU497" s="119"/>
      <c r="AV497" s="119"/>
      <c r="AW497" s="119"/>
      <c r="AX497" s="119"/>
      <c r="AY497" s="119"/>
      <c r="AZ497" s="119"/>
    </row>
    <row r="498" spans="1:52">
      <c r="A498" s="5" t="s">
        <v>521</v>
      </c>
      <c r="B498" s="7">
        <v>4410878</v>
      </c>
      <c r="C498" s="8" t="s">
        <v>570</v>
      </c>
      <c r="D498" s="9" t="s">
        <v>37</v>
      </c>
      <c r="E498" s="9" t="s">
        <v>69</v>
      </c>
      <c r="F498" s="10">
        <v>3.7511574074074072E-2</v>
      </c>
      <c r="G498" s="12"/>
      <c r="H498" s="117"/>
      <c r="I498" s="117"/>
      <c r="J498" s="11"/>
      <c r="K498" s="11"/>
      <c r="L498" s="11"/>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c r="AK498" s="11"/>
      <c r="AL498" s="11"/>
      <c r="AM498" s="11"/>
      <c r="AN498" s="11"/>
      <c r="AO498" s="11"/>
      <c r="AP498" s="11"/>
      <c r="AQ498" s="11"/>
      <c r="AR498" s="11"/>
      <c r="AS498" s="11"/>
      <c r="AT498" s="11"/>
      <c r="AU498" s="11"/>
      <c r="AV498" s="11"/>
      <c r="AW498" s="11"/>
      <c r="AX498" s="11"/>
      <c r="AY498" s="11"/>
      <c r="AZ498" s="11"/>
    </row>
    <row r="499" spans="1:52">
      <c r="A499" s="5" t="s">
        <v>521</v>
      </c>
      <c r="B499" s="7">
        <v>5950003</v>
      </c>
      <c r="C499" s="8" t="s">
        <v>571</v>
      </c>
      <c r="D499" s="9" t="s">
        <v>49</v>
      </c>
      <c r="E499" s="9" t="s">
        <v>69</v>
      </c>
      <c r="F499" s="10">
        <v>6.7569444444444446E-2</v>
      </c>
      <c r="G499" s="12"/>
      <c r="H499" s="117"/>
      <c r="I499" s="117"/>
      <c r="J499" s="11"/>
      <c r="K499" s="11"/>
      <c r="L499" s="11"/>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c r="AK499" s="11"/>
      <c r="AL499" s="11"/>
      <c r="AM499" s="11"/>
      <c r="AN499" s="11"/>
      <c r="AO499" s="11"/>
      <c r="AP499" s="11"/>
      <c r="AQ499" s="11"/>
      <c r="AR499" s="11"/>
      <c r="AS499" s="11"/>
      <c r="AT499" s="11"/>
      <c r="AU499" s="11"/>
      <c r="AV499" s="11"/>
      <c r="AW499" s="11"/>
      <c r="AX499" s="11"/>
      <c r="AY499" s="11"/>
      <c r="AZ499" s="11"/>
    </row>
    <row r="500" spans="1:52">
      <c r="A500" s="5" t="s">
        <v>521</v>
      </c>
      <c r="B500" s="7">
        <v>2505631</v>
      </c>
      <c r="C500" s="8" t="s">
        <v>572</v>
      </c>
      <c r="D500" s="9" t="s">
        <v>49</v>
      </c>
      <c r="E500" s="9" t="s">
        <v>69</v>
      </c>
      <c r="F500" s="10">
        <v>3.5613425925925923E-2</v>
      </c>
      <c r="G500" s="12"/>
      <c r="H500" s="117"/>
      <c r="I500" s="117"/>
      <c r="J500" s="119"/>
      <c r="K500" s="119"/>
      <c r="L500" s="119"/>
      <c r="M500" s="119"/>
      <c r="N500" s="119"/>
      <c r="O500" s="119"/>
      <c r="P500" s="119"/>
      <c r="Q500" s="119"/>
      <c r="R500" s="119"/>
      <c r="S500" s="119"/>
      <c r="T500" s="119"/>
      <c r="U500" s="119"/>
      <c r="V500" s="119"/>
      <c r="W500" s="119"/>
      <c r="X500" s="119"/>
      <c r="Y500" s="119"/>
      <c r="Z500" s="119"/>
      <c r="AA500" s="119"/>
      <c r="AB500" s="119"/>
      <c r="AC500" s="119"/>
      <c r="AD500" s="119"/>
      <c r="AE500" s="119"/>
      <c r="AF500" s="119"/>
      <c r="AG500" s="119"/>
      <c r="AH500" s="119"/>
      <c r="AI500" s="119"/>
      <c r="AJ500" s="119"/>
      <c r="AK500" s="119"/>
      <c r="AL500" s="119"/>
      <c r="AM500" s="119"/>
      <c r="AN500" s="119"/>
      <c r="AO500" s="119"/>
      <c r="AP500" s="119"/>
      <c r="AQ500" s="119"/>
      <c r="AR500" s="119"/>
      <c r="AS500" s="119"/>
      <c r="AT500" s="119"/>
      <c r="AU500" s="119"/>
      <c r="AV500" s="119"/>
      <c r="AW500" s="119"/>
      <c r="AX500" s="119"/>
      <c r="AY500" s="119"/>
      <c r="AZ500" s="119"/>
    </row>
    <row r="501" spans="1:52">
      <c r="A501" s="5" t="s">
        <v>521</v>
      </c>
      <c r="B501" s="7">
        <v>685022</v>
      </c>
      <c r="C501" s="8" t="s">
        <v>573</v>
      </c>
      <c r="D501" s="9" t="s">
        <v>49</v>
      </c>
      <c r="E501" s="9" t="s">
        <v>69</v>
      </c>
      <c r="F501" s="10">
        <v>2.0925925925925924E-2</v>
      </c>
      <c r="G501" s="12"/>
      <c r="H501" s="117"/>
      <c r="I501" s="117"/>
      <c r="J501" s="118"/>
      <c r="K501" s="118"/>
      <c r="L501" s="118"/>
      <c r="M501" s="118"/>
      <c r="N501" s="118"/>
      <c r="O501" s="118"/>
      <c r="P501" s="118"/>
      <c r="Q501" s="118"/>
      <c r="R501" s="118"/>
      <c r="S501" s="118"/>
      <c r="T501" s="118"/>
      <c r="U501" s="118"/>
      <c r="V501" s="118"/>
      <c r="W501" s="118"/>
      <c r="X501" s="118"/>
      <c r="Y501" s="118"/>
      <c r="Z501" s="118"/>
      <c r="AA501" s="118"/>
      <c r="AB501" s="118"/>
      <c r="AC501" s="118"/>
      <c r="AD501" s="118"/>
      <c r="AE501" s="118"/>
      <c r="AF501" s="118"/>
      <c r="AG501" s="118"/>
      <c r="AH501" s="118"/>
      <c r="AI501" s="118"/>
      <c r="AJ501" s="118"/>
      <c r="AK501" s="118"/>
      <c r="AL501" s="118"/>
      <c r="AM501" s="118"/>
      <c r="AN501" s="118"/>
      <c r="AO501" s="118"/>
      <c r="AP501" s="118"/>
      <c r="AQ501" s="118"/>
      <c r="AR501" s="118"/>
      <c r="AS501" s="118"/>
      <c r="AT501" s="118"/>
      <c r="AU501" s="118"/>
      <c r="AV501" s="118"/>
      <c r="AW501" s="118"/>
      <c r="AX501" s="118"/>
      <c r="AY501" s="118"/>
      <c r="AZ501" s="118"/>
    </row>
    <row r="502" spans="1:52">
      <c r="A502" s="5" t="s">
        <v>521</v>
      </c>
      <c r="B502" s="7">
        <v>2470000</v>
      </c>
      <c r="C502" s="8" t="s">
        <v>574</v>
      </c>
      <c r="D502" s="9" t="s">
        <v>75</v>
      </c>
      <c r="E502" s="9" t="s">
        <v>69</v>
      </c>
      <c r="F502" s="10">
        <v>5.9305555555555556E-2</v>
      </c>
      <c r="G502" s="12"/>
      <c r="H502" s="117"/>
      <c r="I502" s="117"/>
      <c r="J502" s="118"/>
      <c r="K502" s="118"/>
      <c r="L502" s="118"/>
      <c r="M502" s="118"/>
      <c r="N502" s="118"/>
      <c r="O502" s="118"/>
      <c r="P502" s="118"/>
      <c r="Q502" s="118"/>
      <c r="R502" s="118"/>
      <c r="S502" s="118"/>
      <c r="T502" s="118"/>
      <c r="U502" s="118"/>
      <c r="V502" s="118"/>
      <c r="W502" s="118"/>
      <c r="X502" s="118"/>
      <c r="Y502" s="118"/>
      <c r="Z502" s="118"/>
      <c r="AA502" s="118"/>
      <c r="AB502" s="118"/>
      <c r="AC502" s="118"/>
      <c r="AD502" s="118"/>
      <c r="AE502" s="118"/>
      <c r="AF502" s="118"/>
      <c r="AG502" s="118"/>
      <c r="AH502" s="118"/>
      <c r="AI502" s="118"/>
      <c r="AJ502" s="118"/>
      <c r="AK502" s="118"/>
      <c r="AL502" s="118"/>
      <c r="AM502" s="118"/>
      <c r="AN502" s="118"/>
      <c r="AO502" s="118"/>
      <c r="AP502" s="118"/>
      <c r="AQ502" s="118"/>
      <c r="AR502" s="118"/>
      <c r="AS502" s="118"/>
      <c r="AT502" s="118"/>
      <c r="AU502" s="118"/>
      <c r="AV502" s="118"/>
      <c r="AW502" s="118"/>
      <c r="AX502" s="118"/>
      <c r="AY502" s="118"/>
      <c r="AZ502" s="118"/>
    </row>
    <row r="503" spans="1:52">
      <c r="A503" s="5" t="s">
        <v>521</v>
      </c>
      <c r="B503" s="7">
        <v>4379315</v>
      </c>
      <c r="C503" s="8" t="s">
        <v>575</v>
      </c>
      <c r="D503" s="9" t="s">
        <v>14</v>
      </c>
      <c r="E503" s="9" t="s">
        <v>78</v>
      </c>
      <c r="F503" s="10">
        <v>5.8414351851851849E-2</v>
      </c>
      <c r="G503" s="12"/>
      <c r="H503" s="117"/>
      <c r="I503" s="117"/>
      <c r="J503" s="118"/>
      <c r="K503" s="118"/>
      <c r="L503" s="118"/>
      <c r="M503" s="118"/>
      <c r="N503" s="118"/>
      <c r="O503" s="118"/>
      <c r="P503" s="118"/>
      <c r="Q503" s="118"/>
      <c r="R503" s="118"/>
      <c r="S503" s="118"/>
      <c r="T503" s="118"/>
      <c r="U503" s="118"/>
      <c r="V503" s="118"/>
      <c r="W503" s="118"/>
      <c r="X503" s="118"/>
      <c r="Y503" s="118"/>
      <c r="Z503" s="118"/>
      <c r="AA503" s="118"/>
      <c r="AB503" s="118"/>
      <c r="AC503" s="118"/>
      <c r="AD503" s="118"/>
      <c r="AE503" s="118"/>
      <c r="AF503" s="118"/>
      <c r="AG503" s="118"/>
      <c r="AH503" s="118"/>
      <c r="AI503" s="118"/>
      <c r="AJ503" s="118"/>
      <c r="AK503" s="118"/>
      <c r="AL503" s="118"/>
      <c r="AM503" s="118"/>
      <c r="AN503" s="118"/>
      <c r="AO503" s="118"/>
      <c r="AP503" s="118"/>
      <c r="AQ503" s="118"/>
      <c r="AR503" s="118"/>
      <c r="AS503" s="118"/>
      <c r="AT503" s="118"/>
      <c r="AU503" s="118"/>
      <c r="AV503" s="118"/>
      <c r="AW503" s="118"/>
      <c r="AX503" s="118"/>
      <c r="AY503" s="118"/>
      <c r="AZ503" s="118"/>
    </row>
    <row r="504" spans="1:52">
      <c r="A504" s="5" t="s">
        <v>521</v>
      </c>
      <c r="B504" s="7">
        <v>3006555</v>
      </c>
      <c r="C504" s="8" t="s">
        <v>576</v>
      </c>
      <c r="D504" s="9" t="s">
        <v>75</v>
      </c>
      <c r="E504" s="9" t="s">
        <v>78</v>
      </c>
      <c r="F504" s="10">
        <v>4.4930555555555557E-2</v>
      </c>
      <c r="G504" s="12"/>
      <c r="H504" s="117"/>
      <c r="I504" s="117"/>
      <c r="J504" s="118"/>
      <c r="K504" s="118"/>
      <c r="L504" s="118"/>
      <c r="M504" s="118"/>
      <c r="N504" s="118"/>
      <c r="O504" s="118"/>
      <c r="P504" s="118"/>
      <c r="Q504" s="118"/>
      <c r="R504" s="118"/>
      <c r="S504" s="118"/>
      <c r="T504" s="118"/>
      <c r="U504" s="118"/>
      <c r="V504" s="118"/>
      <c r="W504" s="118"/>
      <c r="X504" s="118"/>
      <c r="Y504" s="118"/>
      <c r="Z504" s="118"/>
      <c r="AA504" s="118"/>
      <c r="AB504" s="118"/>
      <c r="AC504" s="118"/>
      <c r="AD504" s="118"/>
      <c r="AE504" s="118"/>
      <c r="AF504" s="118"/>
      <c r="AG504" s="118"/>
      <c r="AH504" s="118"/>
      <c r="AI504" s="118"/>
      <c r="AJ504" s="118"/>
      <c r="AK504" s="118"/>
      <c r="AL504" s="118"/>
      <c r="AM504" s="118"/>
      <c r="AN504" s="118"/>
      <c r="AO504" s="118"/>
      <c r="AP504" s="118"/>
      <c r="AQ504" s="118"/>
      <c r="AR504" s="118"/>
      <c r="AS504" s="118"/>
      <c r="AT504" s="118"/>
      <c r="AU504" s="118"/>
      <c r="AV504" s="118"/>
      <c r="AW504" s="118"/>
      <c r="AX504" s="118"/>
      <c r="AY504" s="118"/>
      <c r="AZ504" s="118"/>
    </row>
    <row r="505" spans="1:52">
      <c r="A505" s="5" t="s">
        <v>577</v>
      </c>
      <c r="B505" s="6" t="s">
        <v>8</v>
      </c>
      <c r="C505" s="121" t="s">
        <v>9</v>
      </c>
      <c r="D505" s="6" t="s">
        <v>3</v>
      </c>
      <c r="E505" s="6" t="s">
        <v>10</v>
      </c>
      <c r="F505" s="6" t="s">
        <v>11</v>
      </c>
      <c r="G505" s="6" t="s">
        <v>12</v>
      </c>
      <c r="H505" s="117"/>
      <c r="I505" s="117"/>
      <c r="J505" s="118"/>
      <c r="K505" s="118"/>
      <c r="L505" s="118"/>
      <c r="M505" s="118"/>
      <c r="N505" s="118"/>
      <c r="O505" s="118"/>
      <c r="P505" s="118"/>
      <c r="Q505" s="118"/>
      <c r="R505" s="118"/>
      <c r="S505" s="118"/>
      <c r="T505" s="118"/>
      <c r="U505" s="118"/>
      <c r="V505" s="118"/>
      <c r="W505" s="118"/>
      <c r="X505" s="118"/>
      <c r="Y505" s="118"/>
      <c r="Z505" s="118"/>
      <c r="AA505" s="118"/>
      <c r="AB505" s="118"/>
      <c r="AC505" s="118"/>
      <c r="AD505" s="118"/>
      <c r="AE505" s="118"/>
      <c r="AF505" s="118"/>
      <c r="AG505" s="118"/>
      <c r="AH505" s="118"/>
      <c r="AI505" s="118"/>
      <c r="AJ505" s="118"/>
      <c r="AK505" s="118"/>
      <c r="AL505" s="118"/>
      <c r="AM505" s="118"/>
      <c r="AN505" s="118"/>
      <c r="AO505" s="118"/>
      <c r="AP505" s="118"/>
      <c r="AQ505" s="118"/>
      <c r="AR505" s="118"/>
      <c r="AS505" s="118"/>
      <c r="AT505" s="118"/>
      <c r="AU505" s="118"/>
      <c r="AV505" s="118"/>
      <c r="AW505" s="118"/>
      <c r="AX505" s="118"/>
      <c r="AY505" s="118"/>
      <c r="AZ505" s="118"/>
    </row>
    <row r="506" spans="1:52">
      <c r="A506" s="5" t="s">
        <v>577</v>
      </c>
      <c r="B506" s="7">
        <v>3837164</v>
      </c>
      <c r="C506" s="8" t="s">
        <v>578</v>
      </c>
      <c r="D506" s="9" t="s">
        <v>14</v>
      </c>
      <c r="E506" s="9" t="s">
        <v>14</v>
      </c>
      <c r="F506" s="10">
        <v>3.4467592592592591E-2</v>
      </c>
      <c r="G506" s="8" t="s">
        <v>579</v>
      </c>
      <c r="H506" s="117"/>
      <c r="I506" s="117"/>
      <c r="J506" s="118"/>
      <c r="K506" s="118"/>
      <c r="L506" s="118"/>
      <c r="M506" s="118"/>
      <c r="N506" s="118"/>
      <c r="O506" s="118"/>
      <c r="P506" s="118"/>
      <c r="Q506" s="118"/>
      <c r="R506" s="118"/>
      <c r="S506" s="118"/>
      <c r="T506" s="118"/>
      <c r="U506" s="118"/>
      <c r="V506" s="118"/>
      <c r="W506" s="118"/>
      <c r="X506" s="118"/>
      <c r="Y506" s="118"/>
      <c r="Z506" s="118"/>
      <c r="AA506" s="118"/>
      <c r="AB506" s="118"/>
      <c r="AC506" s="118"/>
      <c r="AD506" s="118"/>
      <c r="AE506" s="118"/>
      <c r="AF506" s="118"/>
      <c r="AG506" s="118"/>
      <c r="AH506" s="118"/>
      <c r="AI506" s="118"/>
      <c r="AJ506" s="118"/>
      <c r="AK506" s="118"/>
      <c r="AL506" s="118"/>
      <c r="AM506" s="118"/>
      <c r="AN506" s="118"/>
      <c r="AO506" s="118"/>
      <c r="AP506" s="118"/>
      <c r="AQ506" s="118"/>
      <c r="AR506" s="118"/>
      <c r="AS506" s="118"/>
      <c r="AT506" s="118"/>
      <c r="AU506" s="118"/>
      <c r="AV506" s="118"/>
      <c r="AW506" s="118"/>
      <c r="AX506" s="118"/>
      <c r="AY506" s="118"/>
      <c r="AZ506" s="118"/>
    </row>
    <row r="507" spans="1:52">
      <c r="A507" s="5" t="s">
        <v>577</v>
      </c>
      <c r="B507" s="7">
        <v>4381294</v>
      </c>
      <c r="C507" s="8" t="s">
        <v>580</v>
      </c>
      <c r="D507" s="9" t="s">
        <v>14</v>
      </c>
      <c r="E507" s="9" t="s">
        <v>14</v>
      </c>
      <c r="F507" s="10">
        <v>4.9409722222222223E-2</v>
      </c>
      <c r="G507" s="8" t="s">
        <v>581</v>
      </c>
      <c r="H507" s="117"/>
      <c r="I507" s="117"/>
      <c r="J507" s="118"/>
      <c r="K507" s="118"/>
      <c r="L507" s="118"/>
      <c r="M507" s="118"/>
      <c r="N507" s="118"/>
      <c r="O507" s="118"/>
      <c r="P507" s="118"/>
      <c r="Q507" s="118"/>
      <c r="R507" s="118"/>
      <c r="S507" s="118"/>
      <c r="T507" s="118"/>
      <c r="U507" s="118"/>
      <c r="V507" s="118"/>
      <c r="W507" s="118"/>
      <c r="X507" s="118"/>
      <c r="Y507" s="118"/>
      <c r="Z507" s="118"/>
      <c r="AA507" s="118"/>
      <c r="AB507" s="118"/>
      <c r="AC507" s="118"/>
      <c r="AD507" s="118"/>
      <c r="AE507" s="118"/>
      <c r="AF507" s="118"/>
      <c r="AG507" s="118"/>
      <c r="AH507" s="118"/>
      <c r="AI507" s="118"/>
      <c r="AJ507" s="118"/>
      <c r="AK507" s="118"/>
      <c r="AL507" s="118"/>
      <c r="AM507" s="118"/>
      <c r="AN507" s="118"/>
      <c r="AO507" s="118"/>
      <c r="AP507" s="118"/>
      <c r="AQ507" s="118"/>
      <c r="AR507" s="118"/>
      <c r="AS507" s="118"/>
      <c r="AT507" s="118"/>
      <c r="AU507" s="118"/>
      <c r="AV507" s="118"/>
      <c r="AW507" s="118"/>
      <c r="AX507" s="118"/>
      <c r="AY507" s="118"/>
      <c r="AZ507" s="118"/>
    </row>
    <row r="508" spans="1:52">
      <c r="A508" s="5" t="s">
        <v>577</v>
      </c>
      <c r="B508" s="7">
        <v>3818083</v>
      </c>
      <c r="C508" s="8" t="s">
        <v>582</v>
      </c>
      <c r="D508" s="9" t="s">
        <v>14</v>
      </c>
      <c r="E508" s="9" t="s">
        <v>14</v>
      </c>
      <c r="F508" s="10">
        <v>3.8310185185185183E-2</v>
      </c>
      <c r="G508" s="8" t="s">
        <v>583</v>
      </c>
      <c r="H508" s="117"/>
      <c r="I508" s="117"/>
      <c r="J508" s="118"/>
      <c r="K508" s="118"/>
      <c r="L508" s="118"/>
      <c r="M508" s="118"/>
      <c r="N508" s="118"/>
      <c r="O508" s="118"/>
      <c r="P508" s="118"/>
      <c r="Q508" s="118"/>
      <c r="R508" s="118"/>
      <c r="S508" s="118"/>
      <c r="T508" s="118"/>
      <c r="U508" s="118"/>
      <c r="V508" s="118"/>
      <c r="W508" s="118"/>
      <c r="X508" s="118"/>
      <c r="Y508" s="118"/>
      <c r="Z508" s="118"/>
      <c r="AA508" s="118"/>
      <c r="AB508" s="118"/>
      <c r="AC508" s="118"/>
      <c r="AD508" s="118"/>
      <c r="AE508" s="118"/>
      <c r="AF508" s="118"/>
      <c r="AG508" s="118"/>
      <c r="AH508" s="118"/>
      <c r="AI508" s="118"/>
      <c r="AJ508" s="118"/>
      <c r="AK508" s="118"/>
      <c r="AL508" s="118"/>
      <c r="AM508" s="118"/>
      <c r="AN508" s="118"/>
      <c r="AO508" s="118"/>
      <c r="AP508" s="118"/>
      <c r="AQ508" s="118"/>
      <c r="AR508" s="118"/>
      <c r="AS508" s="118"/>
      <c r="AT508" s="118"/>
      <c r="AU508" s="118"/>
      <c r="AV508" s="118"/>
      <c r="AW508" s="118"/>
      <c r="AX508" s="118"/>
      <c r="AY508" s="118"/>
      <c r="AZ508" s="118"/>
    </row>
    <row r="509" spans="1:52">
      <c r="A509" s="5" t="s">
        <v>577</v>
      </c>
      <c r="B509" s="9">
        <v>3939370</v>
      </c>
      <c r="C509" s="8" t="s">
        <v>584</v>
      </c>
      <c r="D509" s="9" t="s">
        <v>14</v>
      </c>
      <c r="E509" s="9" t="s">
        <v>14</v>
      </c>
      <c r="F509" s="10">
        <v>1.1759259259259259E-2</v>
      </c>
      <c r="G509" s="8" t="s">
        <v>585</v>
      </c>
      <c r="H509" s="117"/>
      <c r="I509" s="117"/>
      <c r="J509" s="118"/>
      <c r="K509" s="118"/>
      <c r="L509" s="118"/>
      <c r="M509" s="118"/>
      <c r="N509" s="118"/>
      <c r="O509" s="118"/>
      <c r="P509" s="118"/>
      <c r="Q509" s="118"/>
      <c r="R509" s="118"/>
      <c r="S509" s="118"/>
      <c r="T509" s="118"/>
      <c r="U509" s="118"/>
      <c r="V509" s="118"/>
      <c r="W509" s="118"/>
      <c r="X509" s="118"/>
      <c r="Y509" s="118"/>
      <c r="Z509" s="118"/>
      <c r="AA509" s="118"/>
      <c r="AB509" s="118"/>
      <c r="AC509" s="118"/>
      <c r="AD509" s="118"/>
      <c r="AE509" s="118"/>
      <c r="AF509" s="118"/>
      <c r="AG509" s="118"/>
      <c r="AH509" s="118"/>
      <c r="AI509" s="118"/>
      <c r="AJ509" s="118"/>
      <c r="AK509" s="118"/>
      <c r="AL509" s="118"/>
      <c r="AM509" s="118"/>
      <c r="AN509" s="118"/>
      <c r="AO509" s="118"/>
      <c r="AP509" s="118"/>
      <c r="AQ509" s="118"/>
      <c r="AR509" s="118"/>
      <c r="AS509" s="118"/>
      <c r="AT509" s="118"/>
      <c r="AU509" s="118"/>
      <c r="AV509" s="118"/>
      <c r="AW509" s="118"/>
      <c r="AX509" s="118"/>
      <c r="AY509" s="118"/>
      <c r="AZ509" s="118"/>
    </row>
    <row r="510" spans="1:52">
      <c r="A510" s="5" t="s">
        <v>577</v>
      </c>
      <c r="B510" s="7">
        <v>5914186</v>
      </c>
      <c r="C510" s="8" t="s">
        <v>586</v>
      </c>
      <c r="D510" s="9" t="s">
        <v>14</v>
      </c>
      <c r="E510" s="9" t="s">
        <v>14</v>
      </c>
      <c r="F510" s="10">
        <v>3.5648148148148151E-2</v>
      </c>
      <c r="G510" s="8" t="s">
        <v>587</v>
      </c>
      <c r="H510" s="117"/>
      <c r="I510" s="117"/>
      <c r="J510" s="118"/>
      <c r="K510" s="118"/>
      <c r="L510" s="118"/>
      <c r="M510" s="118"/>
      <c r="N510" s="118"/>
      <c r="O510" s="118"/>
      <c r="P510" s="118"/>
      <c r="Q510" s="118"/>
      <c r="R510" s="118"/>
      <c r="S510" s="118"/>
      <c r="T510" s="118"/>
      <c r="U510" s="118"/>
      <c r="V510" s="118"/>
      <c r="W510" s="118"/>
      <c r="X510" s="118"/>
      <c r="Y510" s="118"/>
      <c r="Z510" s="118"/>
      <c r="AA510" s="118"/>
      <c r="AB510" s="118"/>
      <c r="AC510" s="118"/>
      <c r="AD510" s="118"/>
      <c r="AE510" s="118"/>
      <c r="AF510" s="118"/>
      <c r="AG510" s="118"/>
      <c r="AH510" s="118"/>
      <c r="AI510" s="118"/>
      <c r="AJ510" s="118"/>
      <c r="AK510" s="118"/>
      <c r="AL510" s="118"/>
      <c r="AM510" s="118"/>
      <c r="AN510" s="118"/>
      <c r="AO510" s="118"/>
      <c r="AP510" s="118"/>
      <c r="AQ510" s="118"/>
      <c r="AR510" s="118"/>
      <c r="AS510" s="118"/>
      <c r="AT510" s="118"/>
      <c r="AU510" s="118"/>
      <c r="AV510" s="118"/>
      <c r="AW510" s="118"/>
      <c r="AX510" s="118"/>
      <c r="AY510" s="118"/>
      <c r="AZ510" s="118"/>
    </row>
    <row r="511" spans="1:52">
      <c r="A511" s="5" t="s">
        <v>577</v>
      </c>
      <c r="B511" s="7">
        <v>4364014</v>
      </c>
      <c r="C511" s="8" t="s">
        <v>588</v>
      </c>
      <c r="D511" s="9" t="s">
        <v>14</v>
      </c>
      <c r="E511" s="9" t="s">
        <v>14</v>
      </c>
      <c r="F511" s="10">
        <v>1.954861111111111E-2</v>
      </c>
      <c r="G511" s="8" t="s">
        <v>589</v>
      </c>
      <c r="H511" s="117"/>
      <c r="I511" s="117"/>
      <c r="J511" s="118"/>
      <c r="K511" s="118"/>
      <c r="L511" s="118"/>
      <c r="M511" s="118"/>
      <c r="N511" s="118"/>
      <c r="O511" s="118"/>
      <c r="P511" s="118"/>
      <c r="Q511" s="118"/>
      <c r="R511" s="118"/>
      <c r="S511" s="118"/>
      <c r="T511" s="118"/>
      <c r="U511" s="118"/>
      <c r="V511" s="118"/>
      <c r="W511" s="118"/>
      <c r="X511" s="118"/>
      <c r="Y511" s="118"/>
      <c r="Z511" s="118"/>
      <c r="AA511" s="118"/>
      <c r="AB511" s="118"/>
      <c r="AC511" s="118"/>
      <c r="AD511" s="118"/>
      <c r="AE511" s="118"/>
      <c r="AF511" s="118"/>
      <c r="AG511" s="118"/>
      <c r="AH511" s="118"/>
      <c r="AI511" s="118"/>
      <c r="AJ511" s="118"/>
      <c r="AK511" s="118"/>
      <c r="AL511" s="118"/>
      <c r="AM511" s="118"/>
      <c r="AN511" s="118"/>
      <c r="AO511" s="118"/>
      <c r="AP511" s="118"/>
      <c r="AQ511" s="118"/>
      <c r="AR511" s="118"/>
      <c r="AS511" s="118"/>
      <c r="AT511" s="118"/>
      <c r="AU511" s="118"/>
      <c r="AV511" s="118"/>
      <c r="AW511" s="118"/>
      <c r="AX511" s="118"/>
      <c r="AY511" s="118"/>
      <c r="AZ511" s="118"/>
    </row>
    <row r="512" spans="1:52">
      <c r="A512" s="5" t="s">
        <v>577</v>
      </c>
      <c r="B512" s="7">
        <v>4375295</v>
      </c>
      <c r="C512" s="8" t="s">
        <v>590</v>
      </c>
      <c r="D512" s="9" t="s">
        <v>14</v>
      </c>
      <c r="E512" s="9" t="s">
        <v>14</v>
      </c>
      <c r="F512" s="10">
        <v>3.5497685185185188E-2</v>
      </c>
      <c r="G512" s="8" t="s">
        <v>591</v>
      </c>
      <c r="H512" s="117"/>
      <c r="I512" s="117"/>
      <c r="J512" s="118"/>
      <c r="K512" s="118"/>
      <c r="L512" s="118"/>
      <c r="M512" s="118"/>
      <c r="N512" s="118"/>
      <c r="O512" s="118"/>
      <c r="P512" s="118"/>
      <c r="Q512" s="118"/>
      <c r="R512" s="118"/>
      <c r="S512" s="118"/>
      <c r="T512" s="118"/>
      <c r="U512" s="118"/>
      <c r="V512" s="118"/>
      <c r="W512" s="118"/>
      <c r="X512" s="118"/>
      <c r="Y512" s="118"/>
      <c r="Z512" s="118"/>
      <c r="AA512" s="118"/>
      <c r="AB512" s="118"/>
      <c r="AC512" s="118"/>
      <c r="AD512" s="118"/>
      <c r="AE512" s="118"/>
      <c r="AF512" s="118"/>
      <c r="AG512" s="118"/>
      <c r="AH512" s="118"/>
      <c r="AI512" s="118"/>
      <c r="AJ512" s="118"/>
      <c r="AK512" s="118"/>
      <c r="AL512" s="118"/>
      <c r="AM512" s="118"/>
      <c r="AN512" s="118"/>
      <c r="AO512" s="118"/>
      <c r="AP512" s="118"/>
      <c r="AQ512" s="118"/>
      <c r="AR512" s="118"/>
      <c r="AS512" s="118"/>
      <c r="AT512" s="118"/>
      <c r="AU512" s="118"/>
      <c r="AV512" s="118"/>
      <c r="AW512" s="118"/>
      <c r="AX512" s="118"/>
      <c r="AY512" s="118"/>
      <c r="AZ512" s="118"/>
    </row>
    <row r="513" spans="1:52">
      <c r="A513" s="5" t="s">
        <v>577</v>
      </c>
      <c r="B513" s="7">
        <v>4365007</v>
      </c>
      <c r="C513" s="8" t="s">
        <v>592</v>
      </c>
      <c r="D513" s="9" t="s">
        <v>14</v>
      </c>
      <c r="E513" s="9" t="s">
        <v>14</v>
      </c>
      <c r="F513" s="10">
        <v>2.2025462962962962E-2</v>
      </c>
      <c r="G513" s="8" t="s">
        <v>593</v>
      </c>
      <c r="H513" s="117"/>
      <c r="I513" s="117"/>
      <c r="J513" s="118"/>
      <c r="K513" s="118"/>
      <c r="L513" s="118"/>
      <c r="M513" s="118"/>
      <c r="N513" s="118"/>
      <c r="O513" s="118"/>
      <c r="P513" s="118"/>
      <c r="Q513" s="118"/>
      <c r="R513" s="118"/>
      <c r="S513" s="118"/>
      <c r="T513" s="118"/>
      <c r="U513" s="118"/>
      <c r="V513" s="118"/>
      <c r="W513" s="118"/>
      <c r="X513" s="118"/>
      <c r="Y513" s="118"/>
      <c r="Z513" s="118"/>
      <c r="AA513" s="118"/>
      <c r="AB513" s="118"/>
      <c r="AC513" s="118"/>
      <c r="AD513" s="118"/>
      <c r="AE513" s="118"/>
      <c r="AF513" s="118"/>
      <c r="AG513" s="118"/>
      <c r="AH513" s="118"/>
      <c r="AI513" s="118"/>
      <c r="AJ513" s="118"/>
      <c r="AK513" s="118"/>
      <c r="AL513" s="118"/>
      <c r="AM513" s="118"/>
      <c r="AN513" s="118"/>
      <c r="AO513" s="118"/>
      <c r="AP513" s="118"/>
      <c r="AQ513" s="118"/>
      <c r="AR513" s="118"/>
      <c r="AS513" s="118"/>
      <c r="AT513" s="118"/>
      <c r="AU513" s="118"/>
      <c r="AV513" s="118"/>
      <c r="AW513" s="118"/>
      <c r="AX513" s="118"/>
      <c r="AY513" s="118"/>
      <c r="AZ513" s="118"/>
    </row>
    <row r="514" spans="1:52">
      <c r="A514" s="5" t="s">
        <v>577</v>
      </c>
      <c r="B514" s="7">
        <v>2445108</v>
      </c>
      <c r="C514" s="8" t="s">
        <v>594</v>
      </c>
      <c r="D514" s="9" t="s">
        <v>14</v>
      </c>
      <c r="E514" s="9" t="s">
        <v>14</v>
      </c>
      <c r="F514" s="10">
        <v>3.6620370370370373E-2</v>
      </c>
      <c r="G514" s="8" t="s">
        <v>595</v>
      </c>
      <c r="H514" s="117"/>
      <c r="I514" s="117"/>
      <c r="J514" s="118"/>
      <c r="K514" s="118"/>
      <c r="L514" s="118"/>
      <c r="M514" s="118"/>
      <c r="N514" s="118"/>
      <c r="O514" s="118"/>
      <c r="P514" s="118"/>
      <c r="Q514" s="118"/>
      <c r="R514" s="118"/>
      <c r="S514" s="118"/>
      <c r="T514" s="118"/>
      <c r="U514" s="118"/>
      <c r="V514" s="118"/>
      <c r="W514" s="118"/>
      <c r="X514" s="118"/>
      <c r="Y514" s="118"/>
      <c r="Z514" s="118"/>
      <c r="AA514" s="118"/>
      <c r="AB514" s="118"/>
      <c r="AC514" s="118"/>
      <c r="AD514" s="118"/>
      <c r="AE514" s="118"/>
      <c r="AF514" s="118"/>
      <c r="AG514" s="118"/>
      <c r="AH514" s="118"/>
      <c r="AI514" s="118"/>
      <c r="AJ514" s="118"/>
      <c r="AK514" s="118"/>
      <c r="AL514" s="118"/>
      <c r="AM514" s="118"/>
      <c r="AN514" s="118"/>
      <c r="AO514" s="118"/>
      <c r="AP514" s="118"/>
      <c r="AQ514" s="118"/>
      <c r="AR514" s="118"/>
      <c r="AS514" s="118"/>
      <c r="AT514" s="118"/>
      <c r="AU514" s="118"/>
      <c r="AV514" s="118"/>
      <c r="AW514" s="118"/>
      <c r="AX514" s="118"/>
      <c r="AY514" s="118"/>
      <c r="AZ514" s="118"/>
    </row>
    <row r="515" spans="1:52">
      <c r="A515" s="5" t="s">
        <v>577</v>
      </c>
      <c r="B515" s="7">
        <v>3808124</v>
      </c>
      <c r="C515" s="8" t="s">
        <v>596</v>
      </c>
      <c r="D515" s="9" t="s">
        <v>14</v>
      </c>
      <c r="E515" s="9" t="s">
        <v>14</v>
      </c>
      <c r="F515" s="10">
        <v>2.4976851851851851E-2</v>
      </c>
      <c r="G515" s="8" t="s">
        <v>597</v>
      </c>
      <c r="H515" s="117"/>
      <c r="I515" s="117"/>
      <c r="J515" s="118"/>
      <c r="K515" s="118"/>
      <c r="L515" s="118"/>
      <c r="M515" s="118"/>
      <c r="N515" s="118"/>
      <c r="O515" s="118"/>
      <c r="P515" s="118"/>
      <c r="Q515" s="118"/>
      <c r="R515" s="118"/>
      <c r="S515" s="118"/>
      <c r="T515" s="118"/>
      <c r="U515" s="118"/>
      <c r="V515" s="118"/>
      <c r="W515" s="118"/>
      <c r="X515" s="118"/>
      <c r="Y515" s="118"/>
      <c r="Z515" s="118"/>
      <c r="AA515" s="118"/>
      <c r="AB515" s="118"/>
      <c r="AC515" s="118"/>
      <c r="AD515" s="118"/>
      <c r="AE515" s="118"/>
      <c r="AF515" s="118"/>
      <c r="AG515" s="118"/>
      <c r="AH515" s="118"/>
      <c r="AI515" s="118"/>
      <c r="AJ515" s="118"/>
      <c r="AK515" s="118"/>
      <c r="AL515" s="118"/>
      <c r="AM515" s="118"/>
      <c r="AN515" s="118"/>
      <c r="AO515" s="118"/>
      <c r="AP515" s="118"/>
      <c r="AQ515" s="118"/>
      <c r="AR515" s="118"/>
      <c r="AS515" s="118"/>
      <c r="AT515" s="118"/>
      <c r="AU515" s="118"/>
      <c r="AV515" s="118"/>
      <c r="AW515" s="118"/>
      <c r="AX515" s="118"/>
      <c r="AY515" s="118"/>
      <c r="AZ515" s="118"/>
    </row>
    <row r="516" spans="1:52">
      <c r="A516" s="5" t="s">
        <v>577</v>
      </c>
      <c r="B516" s="7">
        <v>2728118</v>
      </c>
      <c r="C516" s="8" t="s">
        <v>598</v>
      </c>
      <c r="D516" s="9" t="s">
        <v>14</v>
      </c>
      <c r="E516" s="9" t="s">
        <v>14</v>
      </c>
      <c r="F516" s="10">
        <v>6.8634259259259256E-3</v>
      </c>
      <c r="G516" s="12"/>
      <c r="H516" s="117"/>
      <c r="I516" s="117"/>
      <c r="J516" s="118"/>
      <c r="K516" s="118"/>
      <c r="L516" s="118"/>
      <c r="M516" s="118"/>
      <c r="N516" s="118"/>
      <c r="O516" s="118"/>
      <c r="P516" s="118"/>
      <c r="Q516" s="118"/>
      <c r="R516" s="118"/>
      <c r="S516" s="118"/>
      <c r="T516" s="118"/>
      <c r="U516" s="118"/>
      <c r="V516" s="118"/>
      <c r="W516" s="118"/>
      <c r="X516" s="118"/>
      <c r="Y516" s="118"/>
      <c r="Z516" s="118"/>
      <c r="AA516" s="118"/>
      <c r="AB516" s="118"/>
      <c r="AC516" s="118"/>
      <c r="AD516" s="118"/>
      <c r="AE516" s="118"/>
      <c r="AF516" s="118"/>
      <c r="AG516" s="118"/>
      <c r="AH516" s="118"/>
      <c r="AI516" s="118"/>
      <c r="AJ516" s="118"/>
      <c r="AK516" s="118"/>
      <c r="AL516" s="118"/>
      <c r="AM516" s="118"/>
      <c r="AN516" s="118"/>
      <c r="AO516" s="118"/>
      <c r="AP516" s="118"/>
      <c r="AQ516" s="118"/>
      <c r="AR516" s="118"/>
      <c r="AS516" s="118"/>
      <c r="AT516" s="118"/>
      <c r="AU516" s="118"/>
      <c r="AV516" s="118"/>
      <c r="AW516" s="118"/>
      <c r="AX516" s="118"/>
      <c r="AY516" s="118"/>
      <c r="AZ516" s="118"/>
    </row>
    <row r="517" spans="1:52">
      <c r="A517" s="5" t="s">
        <v>577</v>
      </c>
      <c r="B517" s="9">
        <v>3978191</v>
      </c>
      <c r="C517" s="8" t="s">
        <v>374</v>
      </c>
      <c r="D517" s="9" t="s">
        <v>14</v>
      </c>
      <c r="E517" s="9" t="s">
        <v>14</v>
      </c>
      <c r="F517" s="10">
        <v>3.8275462962962963E-2</v>
      </c>
      <c r="G517" s="12"/>
      <c r="H517" s="117"/>
      <c r="I517" s="117"/>
      <c r="J517" s="118"/>
      <c r="K517" s="118"/>
      <c r="L517" s="118"/>
      <c r="M517" s="118"/>
      <c r="N517" s="118"/>
      <c r="O517" s="118"/>
      <c r="P517" s="118"/>
      <c r="Q517" s="118"/>
      <c r="R517" s="118"/>
      <c r="S517" s="118"/>
      <c r="T517" s="118"/>
      <c r="U517" s="118"/>
      <c r="V517" s="118"/>
      <c r="W517" s="118"/>
      <c r="X517" s="118"/>
      <c r="Y517" s="118"/>
      <c r="Z517" s="118"/>
      <c r="AA517" s="118"/>
      <c r="AB517" s="118"/>
      <c r="AC517" s="118"/>
      <c r="AD517" s="118"/>
      <c r="AE517" s="118"/>
      <c r="AF517" s="118"/>
      <c r="AG517" s="118"/>
      <c r="AH517" s="118"/>
      <c r="AI517" s="118"/>
      <c r="AJ517" s="118"/>
      <c r="AK517" s="118"/>
      <c r="AL517" s="118"/>
      <c r="AM517" s="118"/>
      <c r="AN517" s="118"/>
      <c r="AO517" s="118"/>
      <c r="AP517" s="118"/>
      <c r="AQ517" s="118"/>
      <c r="AR517" s="118"/>
      <c r="AS517" s="118"/>
      <c r="AT517" s="118"/>
      <c r="AU517" s="118"/>
      <c r="AV517" s="118"/>
      <c r="AW517" s="118"/>
      <c r="AX517" s="118"/>
      <c r="AY517" s="118"/>
      <c r="AZ517" s="118"/>
    </row>
    <row r="518" spans="1:52">
      <c r="A518" s="5" t="s">
        <v>577</v>
      </c>
      <c r="B518" s="7">
        <v>5901059</v>
      </c>
      <c r="C518" s="8" t="s">
        <v>599</v>
      </c>
      <c r="D518" s="9" t="s">
        <v>14</v>
      </c>
      <c r="E518" s="9" t="s">
        <v>14</v>
      </c>
      <c r="F518" s="10">
        <v>6.4004629629629628E-3</v>
      </c>
      <c r="G518" s="12"/>
      <c r="H518" s="117"/>
      <c r="I518" s="117"/>
      <c r="J518" s="118"/>
      <c r="K518" s="118"/>
      <c r="L518" s="118"/>
      <c r="M518" s="118"/>
      <c r="N518" s="118"/>
      <c r="O518" s="118"/>
      <c r="P518" s="118"/>
      <c r="Q518" s="118"/>
      <c r="R518" s="118"/>
      <c r="S518" s="118"/>
      <c r="T518" s="118"/>
      <c r="U518" s="118"/>
      <c r="V518" s="118"/>
      <c r="W518" s="118"/>
      <c r="X518" s="118"/>
      <c r="Y518" s="118"/>
      <c r="Z518" s="118"/>
      <c r="AA518" s="118"/>
      <c r="AB518" s="118"/>
      <c r="AC518" s="118"/>
      <c r="AD518" s="118"/>
      <c r="AE518" s="118"/>
      <c r="AF518" s="118"/>
      <c r="AG518" s="118"/>
      <c r="AH518" s="118"/>
      <c r="AI518" s="118"/>
      <c r="AJ518" s="118"/>
      <c r="AK518" s="118"/>
      <c r="AL518" s="118"/>
      <c r="AM518" s="118"/>
      <c r="AN518" s="118"/>
      <c r="AO518" s="118"/>
      <c r="AP518" s="118"/>
      <c r="AQ518" s="118"/>
      <c r="AR518" s="118"/>
      <c r="AS518" s="118"/>
      <c r="AT518" s="118"/>
      <c r="AU518" s="118"/>
      <c r="AV518" s="118"/>
      <c r="AW518" s="118"/>
      <c r="AX518" s="118"/>
      <c r="AY518" s="118"/>
      <c r="AZ518" s="118"/>
    </row>
    <row r="519" spans="1:52">
      <c r="A519" s="5" t="s">
        <v>577</v>
      </c>
      <c r="B519" s="7">
        <v>3900120</v>
      </c>
      <c r="C519" s="8" t="s">
        <v>600</v>
      </c>
      <c r="D519" s="9" t="s">
        <v>14</v>
      </c>
      <c r="E519" s="9" t="s">
        <v>14</v>
      </c>
      <c r="F519" s="10">
        <v>6.828703703703704E-3</v>
      </c>
      <c r="G519" s="12"/>
      <c r="H519" s="117"/>
      <c r="I519" s="117"/>
      <c r="J519" s="118"/>
      <c r="K519" s="118"/>
      <c r="L519" s="118"/>
      <c r="M519" s="118"/>
      <c r="N519" s="118"/>
      <c r="O519" s="118"/>
      <c r="P519" s="118"/>
      <c r="Q519" s="118"/>
      <c r="R519" s="118"/>
      <c r="S519" s="118"/>
      <c r="T519" s="118"/>
      <c r="U519" s="118"/>
      <c r="V519" s="118"/>
      <c r="W519" s="118"/>
      <c r="X519" s="118"/>
      <c r="Y519" s="118"/>
      <c r="Z519" s="118"/>
      <c r="AA519" s="118"/>
      <c r="AB519" s="118"/>
      <c r="AC519" s="118"/>
      <c r="AD519" s="118"/>
      <c r="AE519" s="118"/>
      <c r="AF519" s="118"/>
      <c r="AG519" s="118"/>
      <c r="AH519" s="118"/>
      <c r="AI519" s="118"/>
      <c r="AJ519" s="118"/>
      <c r="AK519" s="118"/>
      <c r="AL519" s="118"/>
      <c r="AM519" s="118"/>
      <c r="AN519" s="118"/>
      <c r="AO519" s="118"/>
      <c r="AP519" s="118"/>
      <c r="AQ519" s="118"/>
      <c r="AR519" s="118"/>
      <c r="AS519" s="118"/>
      <c r="AT519" s="118"/>
      <c r="AU519" s="118"/>
      <c r="AV519" s="118"/>
      <c r="AW519" s="118"/>
      <c r="AX519" s="118"/>
      <c r="AY519" s="118"/>
      <c r="AZ519" s="118"/>
    </row>
    <row r="520" spans="1:52">
      <c r="A520" s="5" t="s">
        <v>577</v>
      </c>
      <c r="B520" s="7">
        <v>3900103</v>
      </c>
      <c r="C520" s="8" t="s">
        <v>601</v>
      </c>
      <c r="D520" s="9" t="s">
        <v>14</v>
      </c>
      <c r="E520" s="9" t="s">
        <v>14</v>
      </c>
      <c r="F520" s="10">
        <v>6.2384259259259259E-3</v>
      </c>
      <c r="G520" s="12"/>
      <c r="H520" s="117"/>
      <c r="I520" s="117"/>
      <c r="J520" s="117"/>
      <c r="K520" s="117"/>
      <c r="L520" s="117"/>
      <c r="M520" s="117"/>
      <c r="N520" s="117"/>
      <c r="O520" s="117"/>
      <c r="P520" s="117"/>
      <c r="Q520" s="117"/>
      <c r="R520" s="117"/>
      <c r="S520" s="117"/>
      <c r="T520" s="117"/>
      <c r="U520" s="117"/>
      <c r="V520" s="117"/>
      <c r="W520" s="117"/>
      <c r="X520" s="117"/>
      <c r="Y520" s="117"/>
      <c r="Z520" s="117"/>
      <c r="AA520" s="117"/>
      <c r="AB520" s="117"/>
      <c r="AC520" s="117"/>
      <c r="AD520" s="117"/>
      <c r="AE520" s="117"/>
      <c r="AF520" s="117"/>
      <c r="AG520" s="117"/>
      <c r="AH520" s="117"/>
      <c r="AI520" s="117"/>
      <c r="AJ520" s="117"/>
      <c r="AK520" s="117"/>
      <c r="AL520" s="117"/>
      <c r="AM520" s="117"/>
      <c r="AN520" s="117"/>
      <c r="AO520" s="117"/>
      <c r="AP520" s="117"/>
      <c r="AQ520" s="117"/>
      <c r="AR520" s="117"/>
      <c r="AS520" s="117"/>
      <c r="AT520" s="117"/>
      <c r="AU520" s="117"/>
      <c r="AV520" s="117"/>
      <c r="AW520" s="117"/>
      <c r="AX520" s="117"/>
      <c r="AY520" s="117"/>
      <c r="AZ520" s="117"/>
    </row>
    <row r="521" spans="1:52">
      <c r="A521" s="5" t="s">
        <v>577</v>
      </c>
      <c r="B521" s="7">
        <v>3808142</v>
      </c>
      <c r="C521" s="8" t="s">
        <v>602</v>
      </c>
      <c r="D521" s="9" t="s">
        <v>14</v>
      </c>
      <c r="E521" s="9" t="s">
        <v>14</v>
      </c>
      <c r="F521" s="10">
        <v>6.2268518518518515E-3</v>
      </c>
      <c r="G521" s="12"/>
      <c r="H521" s="117"/>
      <c r="I521" s="117"/>
      <c r="J521" s="11"/>
      <c r="K521" s="11"/>
      <c r="L521" s="11"/>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c r="AK521" s="11"/>
      <c r="AL521" s="11"/>
      <c r="AM521" s="11"/>
      <c r="AN521" s="11"/>
      <c r="AO521" s="11"/>
      <c r="AP521" s="11"/>
      <c r="AQ521" s="11"/>
      <c r="AR521" s="11"/>
      <c r="AS521" s="11"/>
      <c r="AT521" s="11"/>
      <c r="AU521" s="11"/>
      <c r="AV521" s="11"/>
      <c r="AW521" s="11"/>
      <c r="AX521" s="11"/>
      <c r="AY521" s="11"/>
      <c r="AZ521" s="11"/>
    </row>
    <row r="522" spans="1:52">
      <c r="A522" s="5" t="s">
        <v>577</v>
      </c>
      <c r="B522" s="9">
        <v>3936889</v>
      </c>
      <c r="C522" s="8" t="s">
        <v>603</v>
      </c>
      <c r="D522" s="9" t="s">
        <v>14</v>
      </c>
      <c r="E522" s="9" t="s">
        <v>14</v>
      </c>
      <c r="F522" s="10">
        <v>1.1064814814814816E-2</v>
      </c>
      <c r="G522" s="12"/>
      <c r="H522" s="117"/>
      <c r="I522" s="117"/>
      <c r="J522" s="11"/>
      <c r="K522" s="11"/>
      <c r="L522" s="11"/>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row>
    <row r="523" spans="1:52">
      <c r="A523" s="5" t="s">
        <v>577</v>
      </c>
      <c r="B523" s="7">
        <v>3894086</v>
      </c>
      <c r="C523" s="8" t="s">
        <v>604</v>
      </c>
      <c r="D523" s="9" t="s">
        <v>14</v>
      </c>
      <c r="E523" s="9" t="s">
        <v>14</v>
      </c>
      <c r="F523" s="10">
        <v>2.6909722222222224E-2</v>
      </c>
      <c r="G523" s="12"/>
      <c r="H523" s="117"/>
      <c r="I523" s="117"/>
      <c r="J523" s="11"/>
      <c r="K523" s="11"/>
      <c r="L523" s="11"/>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row>
    <row r="524" spans="1:52">
      <c r="A524" s="5" t="s">
        <v>577</v>
      </c>
      <c r="B524" s="7">
        <v>2479439</v>
      </c>
      <c r="C524" s="8" t="s">
        <v>605</v>
      </c>
      <c r="D524" s="9" t="s">
        <v>14</v>
      </c>
      <c r="E524" s="9" t="s">
        <v>14</v>
      </c>
      <c r="F524" s="10">
        <v>2.7071759259259261E-2</v>
      </c>
      <c r="G524" s="12"/>
      <c r="H524" s="117"/>
      <c r="I524" s="117"/>
      <c r="J524" s="11"/>
      <c r="K524" s="11"/>
      <c r="L524" s="11"/>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c r="AP524" s="11"/>
      <c r="AQ524" s="11"/>
      <c r="AR524" s="11"/>
      <c r="AS524" s="11"/>
      <c r="AT524" s="11"/>
      <c r="AU524" s="11"/>
      <c r="AV524" s="11"/>
      <c r="AW524" s="11"/>
      <c r="AX524" s="11"/>
      <c r="AY524" s="11"/>
      <c r="AZ524" s="11"/>
    </row>
    <row r="525" spans="1:52">
      <c r="A525" s="5" t="s">
        <v>577</v>
      </c>
      <c r="B525" s="7">
        <v>4515400</v>
      </c>
      <c r="C525" s="8" t="s">
        <v>606</v>
      </c>
      <c r="D525" s="9" t="s">
        <v>14</v>
      </c>
      <c r="E525" s="9" t="s">
        <v>14</v>
      </c>
      <c r="F525" s="10">
        <v>3.304398148148148E-2</v>
      </c>
      <c r="G525" s="12"/>
      <c r="H525" s="117"/>
      <c r="I525" s="117"/>
      <c r="J525" s="11"/>
      <c r="K525" s="11"/>
      <c r="L525" s="11"/>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c r="AK525" s="11"/>
      <c r="AL525" s="11"/>
      <c r="AM525" s="11"/>
      <c r="AN525" s="11"/>
      <c r="AO525" s="11"/>
      <c r="AP525" s="11"/>
      <c r="AQ525" s="11"/>
      <c r="AR525" s="11"/>
      <c r="AS525" s="11"/>
      <c r="AT525" s="11"/>
      <c r="AU525" s="11"/>
      <c r="AV525" s="11"/>
      <c r="AW525" s="11"/>
      <c r="AX525" s="11"/>
      <c r="AY525" s="11"/>
      <c r="AZ525" s="11"/>
    </row>
    <row r="526" spans="1:52">
      <c r="A526" s="5" t="s">
        <v>577</v>
      </c>
      <c r="B526" s="7">
        <v>3894087</v>
      </c>
      <c r="C526" s="8" t="s">
        <v>607</v>
      </c>
      <c r="D526" s="9" t="s">
        <v>14</v>
      </c>
      <c r="E526" s="9" t="s">
        <v>14</v>
      </c>
      <c r="F526" s="10">
        <v>1.1493055555555555E-2</v>
      </c>
      <c r="G526" s="12"/>
      <c r="H526" s="117"/>
      <c r="I526" s="117"/>
      <c r="J526" s="11"/>
      <c r="K526" s="11"/>
      <c r="L526" s="11"/>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row>
    <row r="527" spans="1:52">
      <c r="A527" s="5" t="s">
        <v>577</v>
      </c>
      <c r="B527" s="7">
        <v>5931011</v>
      </c>
      <c r="C527" s="8" t="s">
        <v>608</v>
      </c>
      <c r="D527" s="9" t="s">
        <v>14</v>
      </c>
      <c r="E527" s="9" t="s">
        <v>14</v>
      </c>
      <c r="F527" s="10">
        <v>3.2870370370370369E-2</v>
      </c>
      <c r="G527" s="12"/>
      <c r="H527" s="117"/>
      <c r="I527" s="117"/>
      <c r="J527" s="11"/>
      <c r="K527" s="11"/>
      <c r="L527" s="11"/>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c r="AK527" s="11"/>
      <c r="AL527" s="11"/>
      <c r="AM527" s="11"/>
      <c r="AN527" s="11"/>
      <c r="AO527" s="11"/>
      <c r="AP527" s="11"/>
      <c r="AQ527" s="11"/>
      <c r="AR527" s="11"/>
      <c r="AS527" s="11"/>
      <c r="AT527" s="11"/>
      <c r="AU527" s="11"/>
      <c r="AV527" s="11"/>
      <c r="AW527" s="11"/>
      <c r="AX527" s="11"/>
      <c r="AY527" s="11"/>
      <c r="AZ527" s="11"/>
    </row>
    <row r="528" spans="1:52">
      <c r="A528" s="5" t="s">
        <v>577</v>
      </c>
      <c r="B528" s="9">
        <v>3933984</v>
      </c>
      <c r="C528" s="8" t="s">
        <v>609</v>
      </c>
      <c r="D528" s="9" t="s">
        <v>14</v>
      </c>
      <c r="E528" s="9" t="s">
        <v>14</v>
      </c>
      <c r="F528" s="10">
        <v>2.2210648148148149E-2</v>
      </c>
      <c r="G528" s="12"/>
      <c r="H528" s="117"/>
      <c r="I528" s="117"/>
      <c r="J528" s="11"/>
      <c r="K528" s="11"/>
      <c r="L528" s="11"/>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c r="AK528" s="11"/>
      <c r="AL528" s="11"/>
      <c r="AM528" s="11"/>
      <c r="AN528" s="11"/>
      <c r="AO528" s="11"/>
      <c r="AP528" s="11"/>
      <c r="AQ528" s="11"/>
      <c r="AR528" s="11"/>
      <c r="AS528" s="11"/>
      <c r="AT528" s="11"/>
      <c r="AU528" s="11"/>
      <c r="AV528" s="11"/>
      <c r="AW528" s="11"/>
      <c r="AX528" s="11"/>
      <c r="AY528" s="11"/>
      <c r="AZ528" s="11"/>
    </row>
    <row r="529" spans="1:52">
      <c r="A529" s="5" t="s">
        <v>577</v>
      </c>
      <c r="B529" s="7">
        <v>4360000</v>
      </c>
      <c r="C529" s="8" t="s">
        <v>610</v>
      </c>
      <c r="D529" s="9" t="s">
        <v>14</v>
      </c>
      <c r="E529" s="9" t="s">
        <v>14</v>
      </c>
      <c r="F529" s="10">
        <v>5.903935185185185E-2</v>
      </c>
      <c r="G529" s="12"/>
      <c r="H529" s="117"/>
      <c r="I529" s="117"/>
      <c r="J529" s="118"/>
      <c r="K529" s="118"/>
      <c r="L529" s="118"/>
      <c r="M529" s="118"/>
      <c r="N529" s="118"/>
      <c r="O529" s="118"/>
      <c r="P529" s="118"/>
      <c r="Q529" s="118"/>
      <c r="R529" s="118"/>
      <c r="S529" s="118"/>
      <c r="T529" s="118"/>
      <c r="U529" s="118"/>
      <c r="V529" s="118"/>
      <c r="W529" s="118"/>
      <c r="X529" s="118"/>
      <c r="Y529" s="118"/>
      <c r="Z529" s="118"/>
      <c r="AA529" s="118"/>
      <c r="AB529" s="118"/>
      <c r="AC529" s="118"/>
      <c r="AD529" s="118"/>
      <c r="AE529" s="118"/>
      <c r="AF529" s="118"/>
      <c r="AG529" s="118"/>
      <c r="AH529" s="118"/>
      <c r="AI529" s="118"/>
      <c r="AJ529" s="118"/>
      <c r="AK529" s="118"/>
      <c r="AL529" s="118"/>
      <c r="AM529" s="118"/>
      <c r="AN529" s="118"/>
      <c r="AO529" s="118"/>
      <c r="AP529" s="118"/>
      <c r="AQ529" s="118"/>
      <c r="AR529" s="118"/>
      <c r="AS529" s="118"/>
      <c r="AT529" s="118"/>
      <c r="AU529" s="118"/>
      <c r="AV529" s="118"/>
      <c r="AW529" s="118"/>
      <c r="AX529" s="118"/>
      <c r="AY529" s="118"/>
      <c r="AZ529" s="118"/>
    </row>
    <row r="530" spans="1:52">
      <c r="A530" s="5" t="s">
        <v>577</v>
      </c>
      <c r="B530" s="7">
        <v>3895111</v>
      </c>
      <c r="C530" s="8" t="s">
        <v>611</v>
      </c>
      <c r="D530" s="9" t="s">
        <v>14</v>
      </c>
      <c r="E530" s="9" t="s">
        <v>14</v>
      </c>
      <c r="F530" s="10">
        <v>3.0520833333333334E-2</v>
      </c>
      <c r="G530" s="12"/>
      <c r="H530" s="117"/>
      <c r="I530" s="117"/>
      <c r="J530" s="118"/>
      <c r="K530" s="118"/>
      <c r="L530" s="118"/>
      <c r="M530" s="118"/>
      <c r="N530" s="118"/>
      <c r="O530" s="118"/>
      <c r="P530" s="118"/>
      <c r="Q530" s="118"/>
      <c r="R530" s="118"/>
      <c r="S530" s="118"/>
      <c r="T530" s="118"/>
      <c r="U530" s="118"/>
      <c r="V530" s="118"/>
      <c r="W530" s="118"/>
      <c r="X530" s="118"/>
      <c r="Y530" s="118"/>
      <c r="Z530" s="118"/>
      <c r="AA530" s="118"/>
      <c r="AB530" s="118"/>
      <c r="AC530" s="118"/>
      <c r="AD530" s="118"/>
      <c r="AE530" s="118"/>
      <c r="AF530" s="118"/>
      <c r="AG530" s="118"/>
      <c r="AH530" s="118"/>
      <c r="AI530" s="118"/>
      <c r="AJ530" s="118"/>
      <c r="AK530" s="118"/>
      <c r="AL530" s="118"/>
      <c r="AM530" s="118"/>
      <c r="AN530" s="118"/>
      <c r="AO530" s="118"/>
      <c r="AP530" s="118"/>
      <c r="AQ530" s="118"/>
      <c r="AR530" s="118"/>
      <c r="AS530" s="118"/>
      <c r="AT530" s="118"/>
      <c r="AU530" s="118"/>
      <c r="AV530" s="118"/>
      <c r="AW530" s="118"/>
      <c r="AX530" s="118"/>
      <c r="AY530" s="118"/>
      <c r="AZ530" s="118"/>
    </row>
    <row r="531" spans="1:52">
      <c r="A531" s="5" t="s">
        <v>577</v>
      </c>
      <c r="B531" s="7">
        <v>4380319</v>
      </c>
      <c r="C531" s="8" t="s">
        <v>612</v>
      </c>
      <c r="D531" s="9" t="s">
        <v>14</v>
      </c>
      <c r="E531" s="9" t="s">
        <v>14</v>
      </c>
      <c r="F531" s="10">
        <v>3.2800925925925928E-2</v>
      </c>
      <c r="G531" s="12"/>
      <c r="H531" s="117"/>
      <c r="I531" s="117"/>
      <c r="J531" s="118"/>
      <c r="K531" s="118"/>
      <c r="L531" s="118"/>
      <c r="M531" s="118"/>
      <c r="N531" s="118"/>
      <c r="O531" s="118"/>
      <c r="P531" s="118"/>
      <c r="Q531" s="118"/>
      <c r="R531" s="118"/>
      <c r="S531" s="118"/>
      <c r="T531" s="118"/>
      <c r="U531" s="118"/>
      <c r="V531" s="118"/>
      <c r="W531" s="118"/>
      <c r="X531" s="118"/>
      <c r="Y531" s="118"/>
      <c r="Z531" s="118"/>
      <c r="AA531" s="118"/>
      <c r="AB531" s="118"/>
      <c r="AC531" s="118"/>
      <c r="AD531" s="118"/>
      <c r="AE531" s="118"/>
      <c r="AF531" s="118"/>
      <c r="AG531" s="118"/>
      <c r="AH531" s="118"/>
      <c r="AI531" s="118"/>
      <c r="AJ531" s="118"/>
      <c r="AK531" s="118"/>
      <c r="AL531" s="118"/>
      <c r="AM531" s="118"/>
      <c r="AN531" s="118"/>
      <c r="AO531" s="118"/>
      <c r="AP531" s="118"/>
      <c r="AQ531" s="118"/>
      <c r="AR531" s="118"/>
      <c r="AS531" s="118"/>
      <c r="AT531" s="118"/>
      <c r="AU531" s="118"/>
      <c r="AV531" s="118"/>
      <c r="AW531" s="118"/>
      <c r="AX531" s="118"/>
      <c r="AY531" s="118"/>
      <c r="AZ531" s="118"/>
    </row>
    <row r="532" spans="1:52">
      <c r="A532" s="5" t="s">
        <v>577</v>
      </c>
      <c r="B532" s="7">
        <v>3839083</v>
      </c>
      <c r="C532" s="8" t="s">
        <v>613</v>
      </c>
      <c r="D532" s="9" t="s">
        <v>37</v>
      </c>
      <c r="E532" s="9" t="s">
        <v>14</v>
      </c>
      <c r="F532" s="10">
        <v>3.2847222222222222E-2</v>
      </c>
      <c r="G532" s="12"/>
      <c r="H532" s="117"/>
      <c r="I532" s="117"/>
      <c r="J532" s="118"/>
      <c r="K532" s="118"/>
      <c r="L532" s="118"/>
      <c r="M532" s="118"/>
      <c r="N532" s="118"/>
      <c r="O532" s="118"/>
      <c r="P532" s="118"/>
      <c r="Q532" s="118"/>
      <c r="R532" s="118"/>
      <c r="S532" s="118"/>
      <c r="T532" s="118"/>
      <c r="U532" s="118"/>
      <c r="V532" s="118"/>
      <c r="W532" s="118"/>
      <c r="X532" s="118"/>
      <c r="Y532" s="118"/>
      <c r="Z532" s="118"/>
      <c r="AA532" s="118"/>
      <c r="AB532" s="118"/>
      <c r="AC532" s="118"/>
      <c r="AD532" s="118"/>
      <c r="AE532" s="118"/>
      <c r="AF532" s="118"/>
      <c r="AG532" s="118"/>
      <c r="AH532" s="118"/>
      <c r="AI532" s="118"/>
      <c r="AJ532" s="118"/>
      <c r="AK532" s="118"/>
      <c r="AL532" s="118"/>
      <c r="AM532" s="118"/>
      <c r="AN532" s="118"/>
      <c r="AO532" s="118"/>
      <c r="AP532" s="118"/>
      <c r="AQ532" s="118"/>
      <c r="AR532" s="118"/>
      <c r="AS532" s="118"/>
      <c r="AT532" s="118"/>
      <c r="AU532" s="118"/>
      <c r="AV532" s="118"/>
      <c r="AW532" s="118"/>
      <c r="AX532" s="118"/>
      <c r="AY532" s="118"/>
      <c r="AZ532" s="118"/>
    </row>
    <row r="533" spans="1:52">
      <c r="A533" s="5" t="s">
        <v>577</v>
      </c>
      <c r="B533" s="7">
        <v>3941396</v>
      </c>
      <c r="C533" s="8" t="s">
        <v>614</v>
      </c>
      <c r="D533" s="9" t="s">
        <v>37</v>
      </c>
      <c r="E533" s="9" t="s">
        <v>14</v>
      </c>
      <c r="F533" s="10">
        <v>1.0034722222222223E-2</v>
      </c>
      <c r="G533" s="12"/>
      <c r="H533" s="117"/>
      <c r="I533" s="117"/>
      <c r="J533" s="118"/>
      <c r="K533" s="118"/>
      <c r="L533" s="118"/>
      <c r="M533" s="118"/>
      <c r="N533" s="118"/>
      <c r="O533" s="118"/>
      <c r="P533" s="118"/>
      <c r="Q533" s="118"/>
      <c r="R533" s="118"/>
      <c r="S533" s="118"/>
      <c r="T533" s="118"/>
      <c r="U533" s="118"/>
      <c r="V533" s="118"/>
      <c r="W533" s="118"/>
      <c r="X533" s="118"/>
      <c r="Y533" s="118"/>
      <c r="Z533" s="118"/>
      <c r="AA533" s="118"/>
      <c r="AB533" s="118"/>
      <c r="AC533" s="118"/>
      <c r="AD533" s="118"/>
      <c r="AE533" s="118"/>
      <c r="AF533" s="118"/>
      <c r="AG533" s="118"/>
      <c r="AH533" s="118"/>
      <c r="AI533" s="118"/>
      <c r="AJ533" s="118"/>
      <c r="AK533" s="118"/>
      <c r="AL533" s="118"/>
      <c r="AM533" s="118"/>
      <c r="AN533" s="118"/>
      <c r="AO533" s="118"/>
      <c r="AP533" s="118"/>
      <c r="AQ533" s="118"/>
      <c r="AR533" s="118"/>
      <c r="AS533" s="118"/>
      <c r="AT533" s="118"/>
      <c r="AU533" s="118"/>
      <c r="AV533" s="118"/>
      <c r="AW533" s="118"/>
      <c r="AX533" s="118"/>
      <c r="AY533" s="118"/>
      <c r="AZ533" s="118"/>
    </row>
    <row r="534" spans="1:52">
      <c r="A534" s="5" t="s">
        <v>577</v>
      </c>
      <c r="B534" s="7">
        <v>3941397</v>
      </c>
      <c r="C534" s="8" t="s">
        <v>615</v>
      </c>
      <c r="D534" s="9" t="s">
        <v>37</v>
      </c>
      <c r="E534" s="9" t="s">
        <v>14</v>
      </c>
      <c r="F534" s="10">
        <v>9.2708333333333341E-3</v>
      </c>
      <c r="G534" s="12"/>
      <c r="H534" s="117"/>
      <c r="I534" s="117"/>
      <c r="J534" s="11"/>
      <c r="K534" s="11"/>
      <c r="L534" s="11"/>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row>
    <row r="535" spans="1:52">
      <c r="A535" s="5" t="s">
        <v>577</v>
      </c>
      <c r="B535" s="9">
        <v>2023169</v>
      </c>
      <c r="C535" s="8" t="s">
        <v>616</v>
      </c>
      <c r="D535" s="9" t="s">
        <v>37</v>
      </c>
      <c r="E535" s="9" t="s">
        <v>14</v>
      </c>
      <c r="F535" s="10">
        <v>3.1886574074074074E-2</v>
      </c>
      <c r="G535" s="12"/>
      <c r="H535" s="117"/>
      <c r="I535" s="117"/>
      <c r="J535" s="11"/>
      <c r="K535" s="11"/>
      <c r="L535" s="11"/>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c r="AK535" s="11"/>
      <c r="AL535" s="11"/>
      <c r="AM535" s="11"/>
      <c r="AN535" s="11"/>
      <c r="AO535" s="11"/>
      <c r="AP535" s="11"/>
      <c r="AQ535" s="11"/>
      <c r="AR535" s="11"/>
      <c r="AS535" s="11"/>
      <c r="AT535" s="11"/>
      <c r="AU535" s="11"/>
      <c r="AV535" s="11"/>
      <c r="AW535" s="11"/>
      <c r="AX535" s="11"/>
      <c r="AY535" s="11"/>
      <c r="AZ535" s="11"/>
    </row>
    <row r="536" spans="1:52">
      <c r="A536" s="5" t="s">
        <v>577</v>
      </c>
      <c r="B536" s="7">
        <v>4401482</v>
      </c>
      <c r="C536" s="8" t="s">
        <v>320</v>
      </c>
      <c r="D536" s="9" t="s">
        <v>37</v>
      </c>
      <c r="E536" s="9" t="s">
        <v>14</v>
      </c>
      <c r="F536" s="10">
        <v>2.6388888888888889E-2</v>
      </c>
      <c r="G536" s="12"/>
      <c r="H536" s="117"/>
      <c r="I536" s="117"/>
      <c r="J536" s="11"/>
      <c r="K536" s="11"/>
      <c r="L536" s="11"/>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c r="AK536" s="11"/>
      <c r="AL536" s="11"/>
      <c r="AM536" s="11"/>
      <c r="AN536" s="11"/>
      <c r="AO536" s="11"/>
      <c r="AP536" s="11"/>
      <c r="AQ536" s="11"/>
      <c r="AR536" s="11"/>
      <c r="AS536" s="11"/>
      <c r="AT536" s="11"/>
      <c r="AU536" s="11"/>
      <c r="AV536" s="11"/>
      <c r="AW536" s="11"/>
      <c r="AX536" s="11"/>
      <c r="AY536" s="11"/>
      <c r="AZ536" s="11"/>
    </row>
    <row r="537" spans="1:52">
      <c r="A537" s="5" t="s">
        <v>577</v>
      </c>
      <c r="B537" s="7">
        <v>3887267</v>
      </c>
      <c r="C537" s="8" t="s">
        <v>617</v>
      </c>
      <c r="D537" s="9" t="s">
        <v>37</v>
      </c>
      <c r="E537" s="9" t="s">
        <v>14</v>
      </c>
      <c r="F537" s="10">
        <v>3.7395833333333336E-2</v>
      </c>
      <c r="G537" s="12"/>
      <c r="H537" s="117"/>
      <c r="I537" s="117"/>
      <c r="J537" s="118"/>
      <c r="K537" s="118"/>
      <c r="L537" s="118"/>
      <c r="M537" s="118"/>
      <c r="N537" s="118"/>
      <c r="O537" s="118"/>
      <c r="P537" s="118"/>
      <c r="Q537" s="118"/>
      <c r="R537" s="118"/>
      <c r="S537" s="118"/>
      <c r="T537" s="118"/>
      <c r="U537" s="118"/>
      <c r="V537" s="118"/>
      <c r="W537" s="118"/>
      <c r="X537" s="118"/>
      <c r="Y537" s="118"/>
      <c r="Z537" s="118"/>
      <c r="AA537" s="118"/>
      <c r="AB537" s="118"/>
      <c r="AC537" s="118"/>
      <c r="AD537" s="118"/>
      <c r="AE537" s="118"/>
      <c r="AF537" s="118"/>
      <c r="AG537" s="118"/>
      <c r="AH537" s="118"/>
      <c r="AI537" s="118"/>
      <c r="AJ537" s="118"/>
      <c r="AK537" s="118"/>
      <c r="AL537" s="118"/>
      <c r="AM537" s="118"/>
      <c r="AN537" s="118"/>
      <c r="AO537" s="118"/>
      <c r="AP537" s="118"/>
      <c r="AQ537" s="118"/>
      <c r="AR537" s="118"/>
      <c r="AS537" s="118"/>
      <c r="AT537" s="118"/>
      <c r="AU537" s="118"/>
      <c r="AV537" s="118"/>
      <c r="AW537" s="118"/>
      <c r="AX537" s="118"/>
      <c r="AY537" s="118"/>
      <c r="AZ537" s="118"/>
    </row>
    <row r="538" spans="1:52">
      <c r="A538" s="5" t="s">
        <v>577</v>
      </c>
      <c r="B538" s="7">
        <v>5983073</v>
      </c>
      <c r="C538" s="8" t="s">
        <v>618</v>
      </c>
      <c r="D538" s="9" t="s">
        <v>37</v>
      </c>
      <c r="E538" s="9" t="s">
        <v>14</v>
      </c>
      <c r="F538" s="10">
        <v>2.3599537037037037E-2</v>
      </c>
      <c r="G538" s="12"/>
      <c r="H538" s="117"/>
      <c r="I538" s="117"/>
      <c r="J538" s="118"/>
      <c r="K538" s="118"/>
      <c r="L538" s="118"/>
      <c r="M538" s="118"/>
      <c r="N538" s="118"/>
      <c r="O538" s="118"/>
      <c r="P538" s="118"/>
      <c r="Q538" s="118"/>
      <c r="R538" s="118"/>
      <c r="S538" s="118"/>
      <c r="T538" s="118"/>
      <c r="U538" s="118"/>
      <c r="V538" s="118"/>
      <c r="W538" s="118"/>
      <c r="X538" s="118"/>
      <c r="Y538" s="118"/>
      <c r="Z538" s="118"/>
      <c r="AA538" s="118"/>
      <c r="AB538" s="118"/>
      <c r="AC538" s="118"/>
      <c r="AD538" s="118"/>
      <c r="AE538" s="118"/>
      <c r="AF538" s="118"/>
      <c r="AG538" s="118"/>
      <c r="AH538" s="118"/>
      <c r="AI538" s="118"/>
      <c r="AJ538" s="118"/>
      <c r="AK538" s="118"/>
      <c r="AL538" s="118"/>
      <c r="AM538" s="118"/>
      <c r="AN538" s="118"/>
      <c r="AO538" s="118"/>
      <c r="AP538" s="118"/>
      <c r="AQ538" s="118"/>
      <c r="AR538" s="118"/>
      <c r="AS538" s="118"/>
      <c r="AT538" s="118"/>
      <c r="AU538" s="118"/>
      <c r="AV538" s="118"/>
      <c r="AW538" s="118"/>
      <c r="AX538" s="118"/>
      <c r="AY538" s="118"/>
      <c r="AZ538" s="118"/>
    </row>
    <row r="539" spans="1:52">
      <c r="A539" s="5" t="s">
        <v>577</v>
      </c>
      <c r="B539" s="9">
        <v>3982001</v>
      </c>
      <c r="C539" s="8" t="s">
        <v>619</v>
      </c>
      <c r="D539" s="9" t="s">
        <v>37</v>
      </c>
      <c r="E539" s="9" t="s">
        <v>14</v>
      </c>
      <c r="F539" s="10">
        <v>3.1921296296296295E-2</v>
      </c>
      <c r="G539" s="12"/>
      <c r="H539" s="117"/>
      <c r="I539" s="117"/>
      <c r="J539" s="118"/>
      <c r="K539" s="118"/>
      <c r="L539" s="118"/>
      <c r="M539" s="118"/>
      <c r="N539" s="118"/>
      <c r="O539" s="118"/>
      <c r="P539" s="118"/>
      <c r="Q539" s="118"/>
      <c r="R539" s="118"/>
      <c r="S539" s="118"/>
      <c r="T539" s="118"/>
      <c r="U539" s="118"/>
      <c r="V539" s="118"/>
      <c r="W539" s="118"/>
      <c r="X539" s="118"/>
      <c r="Y539" s="118"/>
      <c r="Z539" s="118"/>
      <c r="AA539" s="118"/>
      <c r="AB539" s="118"/>
      <c r="AC539" s="118"/>
      <c r="AD539" s="118"/>
      <c r="AE539" s="118"/>
      <c r="AF539" s="118"/>
      <c r="AG539" s="118"/>
      <c r="AH539" s="118"/>
      <c r="AI539" s="118"/>
      <c r="AJ539" s="118"/>
      <c r="AK539" s="118"/>
      <c r="AL539" s="118"/>
      <c r="AM539" s="118"/>
      <c r="AN539" s="118"/>
      <c r="AO539" s="118"/>
      <c r="AP539" s="118"/>
      <c r="AQ539" s="118"/>
      <c r="AR539" s="118"/>
      <c r="AS539" s="118"/>
      <c r="AT539" s="118"/>
      <c r="AU539" s="118"/>
      <c r="AV539" s="118"/>
      <c r="AW539" s="118"/>
      <c r="AX539" s="118"/>
      <c r="AY539" s="118"/>
      <c r="AZ539" s="118"/>
    </row>
    <row r="540" spans="1:52">
      <c r="A540" s="5" t="s">
        <v>577</v>
      </c>
      <c r="B540" s="7">
        <v>2505600</v>
      </c>
      <c r="C540" s="8" t="s">
        <v>620</v>
      </c>
      <c r="D540" s="9" t="s">
        <v>49</v>
      </c>
      <c r="E540" s="9" t="s">
        <v>14</v>
      </c>
      <c r="F540" s="10">
        <v>3.6261574074074071E-2</v>
      </c>
      <c r="G540" s="12"/>
      <c r="H540" s="117"/>
      <c r="I540" s="117"/>
      <c r="J540" s="118"/>
      <c r="K540" s="118"/>
      <c r="L540" s="118"/>
      <c r="M540" s="118"/>
      <c r="N540" s="118"/>
      <c r="O540" s="118"/>
      <c r="P540" s="118"/>
      <c r="Q540" s="118"/>
      <c r="R540" s="118"/>
      <c r="S540" s="118"/>
      <c r="T540" s="118"/>
      <c r="U540" s="118"/>
      <c r="V540" s="118"/>
      <c r="W540" s="118"/>
      <c r="X540" s="118"/>
      <c r="Y540" s="118"/>
      <c r="Z540" s="118"/>
      <c r="AA540" s="118"/>
      <c r="AB540" s="118"/>
      <c r="AC540" s="118"/>
      <c r="AD540" s="118"/>
      <c r="AE540" s="118"/>
      <c r="AF540" s="118"/>
      <c r="AG540" s="118"/>
      <c r="AH540" s="118"/>
      <c r="AI540" s="118"/>
      <c r="AJ540" s="118"/>
      <c r="AK540" s="118"/>
      <c r="AL540" s="118"/>
      <c r="AM540" s="118"/>
      <c r="AN540" s="118"/>
      <c r="AO540" s="118"/>
      <c r="AP540" s="118"/>
      <c r="AQ540" s="118"/>
      <c r="AR540" s="118"/>
      <c r="AS540" s="118"/>
      <c r="AT540" s="118"/>
      <c r="AU540" s="118"/>
      <c r="AV540" s="118"/>
      <c r="AW540" s="118"/>
      <c r="AX540" s="118"/>
      <c r="AY540" s="118"/>
      <c r="AZ540" s="118"/>
    </row>
    <row r="541" spans="1:52">
      <c r="A541" s="5" t="s">
        <v>577</v>
      </c>
      <c r="B541" s="7">
        <v>2502891</v>
      </c>
      <c r="C541" s="8" t="s">
        <v>621</v>
      </c>
      <c r="D541" s="9" t="s">
        <v>14</v>
      </c>
      <c r="E541" s="9" t="s">
        <v>52</v>
      </c>
      <c r="F541" s="10">
        <v>2.3020833333333334E-2</v>
      </c>
      <c r="G541" s="12"/>
      <c r="H541" s="117"/>
      <c r="I541" s="117"/>
      <c r="J541" s="118"/>
      <c r="K541" s="118"/>
      <c r="L541" s="118"/>
      <c r="M541" s="118"/>
      <c r="N541" s="118"/>
      <c r="O541" s="118"/>
      <c r="P541" s="118"/>
      <c r="Q541" s="118"/>
      <c r="R541" s="118"/>
      <c r="S541" s="118"/>
      <c r="T541" s="118"/>
      <c r="U541" s="118"/>
      <c r="V541" s="118"/>
      <c r="W541" s="118"/>
      <c r="X541" s="118"/>
      <c r="Y541" s="118"/>
      <c r="Z541" s="118"/>
      <c r="AA541" s="118"/>
      <c r="AB541" s="118"/>
      <c r="AC541" s="118"/>
      <c r="AD541" s="118"/>
      <c r="AE541" s="118"/>
      <c r="AF541" s="118"/>
      <c r="AG541" s="118"/>
      <c r="AH541" s="118"/>
      <c r="AI541" s="118"/>
      <c r="AJ541" s="118"/>
      <c r="AK541" s="118"/>
      <c r="AL541" s="118"/>
      <c r="AM541" s="118"/>
      <c r="AN541" s="118"/>
      <c r="AO541" s="118"/>
      <c r="AP541" s="118"/>
      <c r="AQ541" s="118"/>
      <c r="AR541" s="118"/>
      <c r="AS541" s="118"/>
      <c r="AT541" s="118"/>
      <c r="AU541" s="118"/>
      <c r="AV541" s="118"/>
      <c r="AW541" s="118"/>
      <c r="AX541" s="118"/>
      <c r="AY541" s="118"/>
      <c r="AZ541" s="118"/>
    </row>
    <row r="542" spans="1:52">
      <c r="A542" s="5" t="s">
        <v>577</v>
      </c>
      <c r="B542" s="7">
        <v>3848035</v>
      </c>
      <c r="C542" s="8" t="s">
        <v>622</v>
      </c>
      <c r="D542" s="9" t="s">
        <v>14</v>
      </c>
      <c r="E542" s="9" t="s">
        <v>52</v>
      </c>
      <c r="F542" s="10">
        <v>2.5231481481481483E-2</v>
      </c>
      <c r="G542" s="12"/>
      <c r="H542" s="117"/>
      <c r="I542" s="117"/>
      <c r="J542" s="118"/>
      <c r="K542" s="118"/>
      <c r="L542" s="118"/>
      <c r="M542" s="118"/>
      <c r="N542" s="118"/>
      <c r="O542" s="118"/>
      <c r="P542" s="118"/>
      <c r="Q542" s="118"/>
      <c r="R542" s="118"/>
      <c r="S542" s="118"/>
      <c r="T542" s="118"/>
      <c r="U542" s="118"/>
      <c r="V542" s="118"/>
      <c r="W542" s="118"/>
      <c r="X542" s="118"/>
      <c r="Y542" s="118"/>
      <c r="Z542" s="118"/>
      <c r="AA542" s="118"/>
      <c r="AB542" s="118"/>
      <c r="AC542" s="118"/>
      <c r="AD542" s="118"/>
      <c r="AE542" s="118"/>
      <c r="AF542" s="118"/>
      <c r="AG542" s="118"/>
      <c r="AH542" s="118"/>
      <c r="AI542" s="118"/>
      <c r="AJ542" s="118"/>
      <c r="AK542" s="118"/>
      <c r="AL542" s="118"/>
      <c r="AM542" s="118"/>
      <c r="AN542" s="118"/>
      <c r="AO542" s="118"/>
      <c r="AP542" s="118"/>
      <c r="AQ542" s="118"/>
      <c r="AR542" s="118"/>
      <c r="AS542" s="118"/>
      <c r="AT542" s="118"/>
      <c r="AU542" s="118"/>
      <c r="AV542" s="118"/>
      <c r="AW542" s="118"/>
      <c r="AX542" s="118"/>
      <c r="AY542" s="118"/>
      <c r="AZ542" s="118"/>
    </row>
    <row r="543" spans="1:52">
      <c r="A543" s="5" t="s">
        <v>577</v>
      </c>
      <c r="B543" s="7">
        <v>2706562</v>
      </c>
      <c r="C543" s="8" t="s">
        <v>623</v>
      </c>
      <c r="D543" s="9" t="s">
        <v>14</v>
      </c>
      <c r="E543" s="9" t="s">
        <v>52</v>
      </c>
      <c r="F543" s="10">
        <v>2.255787037037037E-2</v>
      </c>
      <c r="G543" s="12"/>
      <c r="H543" s="117"/>
      <c r="I543" s="117"/>
      <c r="J543" s="118"/>
      <c r="K543" s="118"/>
      <c r="L543" s="118"/>
      <c r="M543" s="118"/>
      <c r="N543" s="118"/>
      <c r="O543" s="118"/>
      <c r="P543" s="118"/>
      <c r="Q543" s="118"/>
      <c r="R543" s="118"/>
      <c r="S543" s="118"/>
      <c r="T543" s="118"/>
      <c r="U543" s="118"/>
      <c r="V543" s="118"/>
      <c r="W543" s="118"/>
      <c r="X543" s="118"/>
      <c r="Y543" s="118"/>
      <c r="Z543" s="118"/>
      <c r="AA543" s="118"/>
      <c r="AB543" s="118"/>
      <c r="AC543" s="118"/>
      <c r="AD543" s="118"/>
      <c r="AE543" s="118"/>
      <c r="AF543" s="118"/>
      <c r="AG543" s="118"/>
      <c r="AH543" s="118"/>
      <c r="AI543" s="118"/>
      <c r="AJ543" s="118"/>
      <c r="AK543" s="118"/>
      <c r="AL543" s="118"/>
      <c r="AM543" s="118"/>
      <c r="AN543" s="118"/>
      <c r="AO543" s="118"/>
      <c r="AP543" s="118"/>
      <c r="AQ543" s="118"/>
      <c r="AR543" s="118"/>
      <c r="AS543" s="118"/>
      <c r="AT543" s="118"/>
      <c r="AU543" s="118"/>
      <c r="AV543" s="118"/>
      <c r="AW543" s="118"/>
      <c r="AX543" s="118"/>
      <c r="AY543" s="118"/>
      <c r="AZ543" s="118"/>
    </row>
    <row r="544" spans="1:52">
      <c r="A544" s="5" t="s">
        <v>577</v>
      </c>
      <c r="B544" s="7">
        <v>3859062</v>
      </c>
      <c r="C544" s="8" t="s">
        <v>624</v>
      </c>
      <c r="D544" s="9" t="s">
        <v>14</v>
      </c>
      <c r="E544" s="9" t="s">
        <v>52</v>
      </c>
      <c r="F544" s="10">
        <v>1.7916666666666668E-2</v>
      </c>
      <c r="G544" s="12"/>
      <c r="H544" s="117"/>
      <c r="I544" s="117"/>
      <c r="J544" s="118"/>
      <c r="K544" s="118"/>
      <c r="L544" s="118"/>
      <c r="M544" s="118"/>
      <c r="N544" s="118"/>
      <c r="O544" s="118"/>
      <c r="P544" s="118"/>
      <c r="Q544" s="118"/>
      <c r="R544" s="118"/>
      <c r="S544" s="118"/>
      <c r="T544" s="118"/>
      <c r="U544" s="118"/>
      <c r="V544" s="118"/>
      <c r="W544" s="118"/>
      <c r="X544" s="118"/>
      <c r="Y544" s="118"/>
      <c r="Z544" s="118"/>
      <c r="AA544" s="118"/>
      <c r="AB544" s="118"/>
      <c r="AC544" s="118"/>
      <c r="AD544" s="118"/>
      <c r="AE544" s="118"/>
      <c r="AF544" s="118"/>
      <c r="AG544" s="118"/>
      <c r="AH544" s="118"/>
      <c r="AI544" s="118"/>
      <c r="AJ544" s="118"/>
      <c r="AK544" s="118"/>
      <c r="AL544" s="118"/>
      <c r="AM544" s="118"/>
      <c r="AN544" s="118"/>
      <c r="AO544" s="118"/>
      <c r="AP544" s="118"/>
      <c r="AQ544" s="118"/>
      <c r="AR544" s="118"/>
      <c r="AS544" s="118"/>
      <c r="AT544" s="118"/>
      <c r="AU544" s="118"/>
      <c r="AV544" s="118"/>
      <c r="AW544" s="118"/>
      <c r="AX544" s="118"/>
      <c r="AY544" s="118"/>
      <c r="AZ544" s="118"/>
    </row>
    <row r="545" spans="1:52">
      <c r="A545" s="5" t="s">
        <v>577</v>
      </c>
      <c r="B545" s="7">
        <v>3821147</v>
      </c>
      <c r="C545" s="8" t="s">
        <v>625</v>
      </c>
      <c r="D545" s="9" t="s">
        <v>14</v>
      </c>
      <c r="E545" s="9" t="s">
        <v>52</v>
      </c>
      <c r="F545" s="10">
        <v>1.3657407407407408E-2</v>
      </c>
      <c r="G545" s="12"/>
      <c r="H545" s="117"/>
      <c r="I545" s="117"/>
      <c r="J545" s="118"/>
      <c r="K545" s="118"/>
      <c r="L545" s="118"/>
      <c r="M545" s="118"/>
      <c r="N545" s="118"/>
      <c r="O545" s="118"/>
      <c r="P545" s="118"/>
      <c r="Q545" s="118"/>
      <c r="R545" s="118"/>
      <c r="S545" s="118"/>
      <c r="T545" s="118"/>
      <c r="U545" s="118"/>
      <c r="V545" s="118"/>
      <c r="W545" s="118"/>
      <c r="X545" s="118"/>
      <c r="Y545" s="118"/>
      <c r="Z545" s="118"/>
      <c r="AA545" s="118"/>
      <c r="AB545" s="118"/>
      <c r="AC545" s="118"/>
      <c r="AD545" s="118"/>
      <c r="AE545" s="118"/>
      <c r="AF545" s="118"/>
      <c r="AG545" s="118"/>
      <c r="AH545" s="118"/>
      <c r="AI545" s="118"/>
      <c r="AJ545" s="118"/>
      <c r="AK545" s="118"/>
      <c r="AL545" s="118"/>
      <c r="AM545" s="118"/>
      <c r="AN545" s="118"/>
      <c r="AO545" s="118"/>
      <c r="AP545" s="118"/>
      <c r="AQ545" s="118"/>
      <c r="AR545" s="118"/>
      <c r="AS545" s="118"/>
      <c r="AT545" s="118"/>
      <c r="AU545" s="118"/>
      <c r="AV545" s="118"/>
      <c r="AW545" s="118"/>
      <c r="AX545" s="118"/>
      <c r="AY545" s="118"/>
      <c r="AZ545" s="118"/>
    </row>
    <row r="546" spans="1:52">
      <c r="A546" s="5" t="s">
        <v>577</v>
      </c>
      <c r="B546" s="7">
        <v>4310186</v>
      </c>
      <c r="C546" s="8" t="s">
        <v>626</v>
      </c>
      <c r="D546" s="9" t="s">
        <v>14</v>
      </c>
      <c r="E546" s="9" t="s">
        <v>52</v>
      </c>
      <c r="F546" s="10">
        <v>3.2453703703703707E-2</v>
      </c>
      <c r="G546" s="12"/>
      <c r="H546" s="117"/>
      <c r="I546" s="117"/>
      <c r="J546" s="118"/>
      <c r="K546" s="118"/>
      <c r="L546" s="118"/>
      <c r="M546" s="118"/>
      <c r="N546" s="118"/>
      <c r="O546" s="118"/>
      <c r="P546" s="118"/>
      <c r="Q546" s="118"/>
      <c r="R546" s="118"/>
      <c r="S546" s="118"/>
      <c r="T546" s="118"/>
      <c r="U546" s="118"/>
      <c r="V546" s="118"/>
      <c r="W546" s="118"/>
      <c r="X546" s="118"/>
      <c r="Y546" s="118"/>
      <c r="Z546" s="118"/>
      <c r="AA546" s="118"/>
      <c r="AB546" s="118"/>
      <c r="AC546" s="118"/>
      <c r="AD546" s="118"/>
      <c r="AE546" s="118"/>
      <c r="AF546" s="118"/>
      <c r="AG546" s="118"/>
      <c r="AH546" s="118"/>
      <c r="AI546" s="118"/>
      <c r="AJ546" s="118"/>
      <c r="AK546" s="118"/>
      <c r="AL546" s="118"/>
      <c r="AM546" s="118"/>
      <c r="AN546" s="118"/>
      <c r="AO546" s="118"/>
      <c r="AP546" s="118"/>
      <c r="AQ546" s="118"/>
      <c r="AR546" s="118"/>
      <c r="AS546" s="118"/>
      <c r="AT546" s="118"/>
      <c r="AU546" s="118"/>
      <c r="AV546" s="118"/>
      <c r="AW546" s="118"/>
      <c r="AX546" s="118"/>
      <c r="AY546" s="118"/>
      <c r="AZ546" s="118"/>
    </row>
    <row r="547" spans="1:52">
      <c r="A547" s="5" t="s">
        <v>577</v>
      </c>
      <c r="B547" s="7">
        <v>3092340</v>
      </c>
      <c r="C547" s="8" t="s">
        <v>627</v>
      </c>
      <c r="D547" s="9" t="s">
        <v>14</v>
      </c>
      <c r="E547" s="9" t="s">
        <v>52</v>
      </c>
      <c r="F547" s="10">
        <v>4.6226851851851852E-2</v>
      </c>
      <c r="G547" s="12"/>
      <c r="H547" s="117"/>
      <c r="I547" s="117"/>
      <c r="J547" s="118"/>
      <c r="K547" s="118"/>
      <c r="L547" s="118"/>
      <c r="M547" s="118"/>
      <c r="N547" s="118"/>
      <c r="O547" s="118"/>
      <c r="P547" s="118"/>
      <c r="Q547" s="118"/>
      <c r="R547" s="118"/>
      <c r="S547" s="118"/>
      <c r="T547" s="118"/>
      <c r="U547" s="118"/>
      <c r="V547" s="118"/>
      <c r="W547" s="118"/>
      <c r="X547" s="118"/>
      <c r="Y547" s="118"/>
      <c r="Z547" s="118"/>
      <c r="AA547" s="118"/>
      <c r="AB547" s="118"/>
      <c r="AC547" s="118"/>
      <c r="AD547" s="118"/>
      <c r="AE547" s="118"/>
      <c r="AF547" s="118"/>
      <c r="AG547" s="118"/>
      <c r="AH547" s="118"/>
      <c r="AI547" s="118"/>
      <c r="AJ547" s="118"/>
      <c r="AK547" s="118"/>
      <c r="AL547" s="118"/>
      <c r="AM547" s="118"/>
      <c r="AN547" s="118"/>
      <c r="AO547" s="118"/>
      <c r="AP547" s="118"/>
      <c r="AQ547" s="118"/>
      <c r="AR547" s="118"/>
      <c r="AS547" s="118"/>
      <c r="AT547" s="118"/>
      <c r="AU547" s="118"/>
      <c r="AV547" s="118"/>
      <c r="AW547" s="118"/>
      <c r="AX547" s="118"/>
      <c r="AY547" s="118"/>
      <c r="AZ547" s="118"/>
    </row>
    <row r="548" spans="1:52">
      <c r="A548" s="5" t="s">
        <v>577</v>
      </c>
      <c r="B548" s="7">
        <v>4450090</v>
      </c>
      <c r="C548" s="8" t="s">
        <v>628</v>
      </c>
      <c r="D548" s="9" t="s">
        <v>14</v>
      </c>
      <c r="E548" s="9" t="s">
        <v>52</v>
      </c>
      <c r="F548" s="10">
        <v>3.2997685185185185E-2</v>
      </c>
      <c r="G548" s="12"/>
      <c r="H548" s="117"/>
      <c r="I548" s="117"/>
      <c r="J548" s="118"/>
      <c r="K548" s="118"/>
      <c r="L548" s="118"/>
      <c r="M548" s="118"/>
      <c r="N548" s="118"/>
      <c r="O548" s="118"/>
      <c r="P548" s="118"/>
      <c r="Q548" s="118"/>
      <c r="R548" s="118"/>
      <c r="S548" s="118"/>
      <c r="T548" s="118"/>
      <c r="U548" s="118"/>
      <c r="V548" s="118"/>
      <c r="W548" s="118"/>
      <c r="X548" s="118"/>
      <c r="Y548" s="118"/>
      <c r="Z548" s="118"/>
      <c r="AA548" s="118"/>
      <c r="AB548" s="118"/>
      <c r="AC548" s="118"/>
      <c r="AD548" s="118"/>
      <c r="AE548" s="118"/>
      <c r="AF548" s="118"/>
      <c r="AG548" s="118"/>
      <c r="AH548" s="118"/>
      <c r="AI548" s="118"/>
      <c r="AJ548" s="118"/>
      <c r="AK548" s="118"/>
      <c r="AL548" s="118"/>
      <c r="AM548" s="118"/>
      <c r="AN548" s="118"/>
      <c r="AO548" s="118"/>
      <c r="AP548" s="118"/>
      <c r="AQ548" s="118"/>
      <c r="AR548" s="118"/>
      <c r="AS548" s="118"/>
      <c r="AT548" s="118"/>
      <c r="AU548" s="118"/>
      <c r="AV548" s="118"/>
      <c r="AW548" s="118"/>
      <c r="AX548" s="118"/>
      <c r="AY548" s="118"/>
      <c r="AZ548" s="118"/>
    </row>
    <row r="549" spans="1:52">
      <c r="A549" s="5" t="s">
        <v>577</v>
      </c>
      <c r="B549" s="7">
        <v>4361180</v>
      </c>
      <c r="C549" s="8" t="s">
        <v>629</v>
      </c>
      <c r="D549" s="9" t="s">
        <v>14</v>
      </c>
      <c r="E549" s="9" t="s">
        <v>52</v>
      </c>
      <c r="F549" s="10">
        <v>2.9571759259259259E-2</v>
      </c>
      <c r="G549" s="12"/>
      <c r="H549" s="117"/>
      <c r="I549" s="117"/>
      <c r="J549" s="118"/>
      <c r="K549" s="118"/>
      <c r="L549" s="118"/>
      <c r="M549" s="118"/>
      <c r="N549" s="118"/>
      <c r="O549" s="118"/>
      <c r="P549" s="118"/>
      <c r="Q549" s="118"/>
      <c r="R549" s="118"/>
      <c r="S549" s="118"/>
      <c r="T549" s="118"/>
      <c r="U549" s="118"/>
      <c r="V549" s="118"/>
      <c r="W549" s="118"/>
      <c r="X549" s="118"/>
      <c r="Y549" s="118"/>
      <c r="Z549" s="118"/>
      <c r="AA549" s="118"/>
      <c r="AB549" s="118"/>
      <c r="AC549" s="118"/>
      <c r="AD549" s="118"/>
      <c r="AE549" s="118"/>
      <c r="AF549" s="118"/>
      <c r="AG549" s="118"/>
      <c r="AH549" s="118"/>
      <c r="AI549" s="118"/>
      <c r="AJ549" s="118"/>
      <c r="AK549" s="118"/>
      <c r="AL549" s="118"/>
      <c r="AM549" s="118"/>
      <c r="AN549" s="118"/>
      <c r="AO549" s="118"/>
      <c r="AP549" s="118"/>
      <c r="AQ549" s="118"/>
      <c r="AR549" s="118"/>
      <c r="AS549" s="118"/>
      <c r="AT549" s="118"/>
      <c r="AU549" s="118"/>
      <c r="AV549" s="118"/>
      <c r="AW549" s="118"/>
      <c r="AX549" s="118"/>
      <c r="AY549" s="118"/>
      <c r="AZ549" s="118"/>
    </row>
    <row r="550" spans="1:52">
      <c r="A550" s="5" t="s">
        <v>577</v>
      </c>
      <c r="B550" s="9">
        <v>5964085</v>
      </c>
      <c r="C550" s="8" t="s">
        <v>630</v>
      </c>
      <c r="D550" s="9" t="s">
        <v>14</v>
      </c>
      <c r="E550" s="9" t="s">
        <v>52</v>
      </c>
      <c r="F550" s="10">
        <v>3.4756944444444444E-2</v>
      </c>
      <c r="G550" s="12"/>
      <c r="H550" s="117"/>
      <c r="I550" s="117"/>
      <c r="J550" s="118"/>
      <c r="K550" s="118"/>
      <c r="L550" s="118"/>
      <c r="M550" s="118"/>
      <c r="N550" s="118"/>
      <c r="O550" s="118"/>
      <c r="P550" s="118"/>
      <c r="Q550" s="118"/>
      <c r="R550" s="118"/>
      <c r="S550" s="118"/>
      <c r="T550" s="118"/>
      <c r="U550" s="118"/>
      <c r="V550" s="118"/>
      <c r="W550" s="118"/>
      <c r="X550" s="118"/>
      <c r="Y550" s="118"/>
      <c r="Z550" s="118"/>
      <c r="AA550" s="118"/>
      <c r="AB550" s="118"/>
      <c r="AC550" s="118"/>
      <c r="AD550" s="118"/>
      <c r="AE550" s="118"/>
      <c r="AF550" s="118"/>
      <c r="AG550" s="118"/>
      <c r="AH550" s="118"/>
      <c r="AI550" s="118"/>
      <c r="AJ550" s="118"/>
      <c r="AK550" s="118"/>
      <c r="AL550" s="118"/>
      <c r="AM550" s="118"/>
      <c r="AN550" s="118"/>
      <c r="AO550" s="118"/>
      <c r="AP550" s="118"/>
      <c r="AQ550" s="118"/>
      <c r="AR550" s="118"/>
      <c r="AS550" s="118"/>
      <c r="AT550" s="118"/>
      <c r="AU550" s="118"/>
      <c r="AV550" s="118"/>
      <c r="AW550" s="118"/>
      <c r="AX550" s="118"/>
      <c r="AY550" s="118"/>
      <c r="AZ550" s="118"/>
    </row>
    <row r="551" spans="1:52">
      <c r="A551" s="5" t="s">
        <v>577</v>
      </c>
      <c r="B551" s="7">
        <v>3871046</v>
      </c>
      <c r="C551" s="8" t="s">
        <v>631</v>
      </c>
      <c r="D551" s="9" t="s">
        <v>14</v>
      </c>
      <c r="E551" s="9" t="s">
        <v>52</v>
      </c>
      <c r="F551" s="10">
        <v>2.8287037037037038E-2</v>
      </c>
      <c r="G551" s="12"/>
      <c r="H551" s="117"/>
      <c r="I551" s="117"/>
      <c r="J551" s="118"/>
      <c r="K551" s="118"/>
      <c r="L551" s="118"/>
      <c r="M551" s="118"/>
      <c r="N551" s="118"/>
      <c r="O551" s="118"/>
      <c r="P551" s="118"/>
      <c r="Q551" s="118"/>
      <c r="R551" s="118"/>
      <c r="S551" s="118"/>
      <c r="T551" s="118"/>
      <c r="U551" s="118"/>
      <c r="V551" s="118"/>
      <c r="W551" s="118"/>
      <c r="X551" s="118"/>
      <c r="Y551" s="118"/>
      <c r="Z551" s="118"/>
      <c r="AA551" s="118"/>
      <c r="AB551" s="118"/>
      <c r="AC551" s="118"/>
      <c r="AD551" s="118"/>
      <c r="AE551" s="118"/>
      <c r="AF551" s="118"/>
      <c r="AG551" s="118"/>
      <c r="AH551" s="118"/>
      <c r="AI551" s="118"/>
      <c r="AJ551" s="118"/>
      <c r="AK551" s="118"/>
      <c r="AL551" s="118"/>
      <c r="AM551" s="118"/>
      <c r="AN551" s="118"/>
      <c r="AO551" s="118"/>
      <c r="AP551" s="118"/>
      <c r="AQ551" s="118"/>
      <c r="AR551" s="118"/>
      <c r="AS551" s="118"/>
      <c r="AT551" s="118"/>
      <c r="AU551" s="118"/>
      <c r="AV551" s="118"/>
      <c r="AW551" s="118"/>
      <c r="AX551" s="118"/>
      <c r="AY551" s="118"/>
      <c r="AZ551" s="118"/>
    </row>
    <row r="552" spans="1:52">
      <c r="A552" s="5" t="s">
        <v>577</v>
      </c>
      <c r="B552" s="7">
        <v>3847037</v>
      </c>
      <c r="C552" s="8" t="s">
        <v>632</v>
      </c>
      <c r="D552" s="9" t="s">
        <v>14</v>
      </c>
      <c r="E552" s="9" t="s">
        <v>52</v>
      </c>
      <c r="F552" s="10">
        <v>2.7870370370370372E-2</v>
      </c>
      <c r="G552" s="12"/>
      <c r="H552" s="117"/>
      <c r="I552" s="117"/>
      <c r="J552" s="118"/>
      <c r="K552" s="118"/>
      <c r="L552" s="118"/>
      <c r="M552" s="118"/>
      <c r="N552" s="118"/>
      <c r="O552" s="118"/>
      <c r="P552" s="118"/>
      <c r="Q552" s="118"/>
      <c r="R552" s="118"/>
      <c r="S552" s="118"/>
      <c r="T552" s="118"/>
      <c r="U552" s="118"/>
      <c r="V552" s="118"/>
      <c r="W552" s="118"/>
      <c r="X552" s="118"/>
      <c r="Y552" s="118"/>
      <c r="Z552" s="118"/>
      <c r="AA552" s="118"/>
      <c r="AB552" s="118"/>
      <c r="AC552" s="118"/>
      <c r="AD552" s="118"/>
      <c r="AE552" s="118"/>
      <c r="AF552" s="118"/>
      <c r="AG552" s="118"/>
      <c r="AH552" s="118"/>
      <c r="AI552" s="118"/>
      <c r="AJ552" s="118"/>
      <c r="AK552" s="118"/>
      <c r="AL552" s="118"/>
      <c r="AM552" s="118"/>
      <c r="AN552" s="118"/>
      <c r="AO552" s="118"/>
      <c r="AP552" s="118"/>
      <c r="AQ552" s="118"/>
      <c r="AR552" s="118"/>
      <c r="AS552" s="118"/>
      <c r="AT552" s="118"/>
      <c r="AU552" s="118"/>
      <c r="AV552" s="118"/>
      <c r="AW552" s="118"/>
      <c r="AX552" s="118"/>
      <c r="AY552" s="118"/>
      <c r="AZ552" s="118"/>
    </row>
    <row r="553" spans="1:52">
      <c r="A553" s="5" t="s">
        <v>577</v>
      </c>
      <c r="B553" s="7">
        <v>3085782</v>
      </c>
      <c r="C553" s="8" t="s">
        <v>633</v>
      </c>
      <c r="D553" s="9" t="s">
        <v>14</v>
      </c>
      <c r="E553" s="9" t="s">
        <v>52</v>
      </c>
      <c r="F553" s="10">
        <v>2.4791666666666667E-2</v>
      </c>
      <c r="G553" s="12"/>
      <c r="H553" s="117"/>
      <c r="I553" s="117"/>
      <c r="J553" s="118"/>
      <c r="K553" s="118"/>
      <c r="L553" s="118"/>
      <c r="M553" s="118"/>
      <c r="N553" s="118"/>
      <c r="O553" s="118"/>
      <c r="P553" s="118"/>
      <c r="Q553" s="118"/>
      <c r="R553" s="118"/>
      <c r="S553" s="118"/>
      <c r="T553" s="118"/>
      <c r="U553" s="118"/>
      <c r="V553" s="118"/>
      <c r="W553" s="118"/>
      <c r="X553" s="118"/>
      <c r="Y553" s="118"/>
      <c r="Z553" s="118"/>
      <c r="AA553" s="118"/>
      <c r="AB553" s="118"/>
      <c r="AC553" s="118"/>
      <c r="AD553" s="118"/>
      <c r="AE553" s="118"/>
      <c r="AF553" s="118"/>
      <c r="AG553" s="118"/>
      <c r="AH553" s="118"/>
      <c r="AI553" s="118"/>
      <c r="AJ553" s="118"/>
      <c r="AK553" s="118"/>
      <c r="AL553" s="118"/>
      <c r="AM553" s="118"/>
      <c r="AN553" s="118"/>
      <c r="AO553" s="118"/>
      <c r="AP553" s="118"/>
      <c r="AQ553" s="118"/>
      <c r="AR553" s="118"/>
      <c r="AS553" s="118"/>
      <c r="AT553" s="118"/>
      <c r="AU553" s="118"/>
      <c r="AV553" s="118"/>
      <c r="AW553" s="118"/>
      <c r="AX553" s="118"/>
      <c r="AY553" s="118"/>
      <c r="AZ553" s="118"/>
    </row>
    <row r="554" spans="1:52">
      <c r="A554" s="5" t="s">
        <v>577</v>
      </c>
      <c r="B554" s="7">
        <v>5922961</v>
      </c>
      <c r="C554" s="8" t="s">
        <v>634</v>
      </c>
      <c r="D554" s="9" t="s">
        <v>14</v>
      </c>
      <c r="E554" s="9" t="s">
        <v>52</v>
      </c>
      <c r="F554" s="10">
        <v>3.5115740740740739E-2</v>
      </c>
      <c r="G554" s="12"/>
      <c r="H554" s="117"/>
      <c r="I554" s="117"/>
      <c r="J554" s="118"/>
      <c r="K554" s="118"/>
      <c r="L554" s="118"/>
      <c r="M554" s="118"/>
      <c r="N554" s="118"/>
      <c r="O554" s="118"/>
      <c r="P554" s="118"/>
      <c r="Q554" s="118"/>
      <c r="R554" s="118"/>
      <c r="S554" s="118"/>
      <c r="T554" s="118"/>
      <c r="U554" s="118"/>
      <c r="V554" s="118"/>
      <c r="W554" s="118"/>
      <c r="X554" s="118"/>
      <c r="Y554" s="118"/>
      <c r="Z554" s="118"/>
      <c r="AA554" s="118"/>
      <c r="AB554" s="118"/>
      <c r="AC554" s="118"/>
      <c r="AD554" s="118"/>
      <c r="AE554" s="118"/>
      <c r="AF554" s="118"/>
      <c r="AG554" s="118"/>
      <c r="AH554" s="118"/>
      <c r="AI554" s="118"/>
      <c r="AJ554" s="118"/>
      <c r="AK554" s="118"/>
      <c r="AL554" s="118"/>
      <c r="AM554" s="118"/>
      <c r="AN554" s="118"/>
      <c r="AO554" s="118"/>
      <c r="AP554" s="118"/>
      <c r="AQ554" s="118"/>
      <c r="AR554" s="118"/>
      <c r="AS554" s="118"/>
      <c r="AT554" s="118"/>
      <c r="AU554" s="118"/>
      <c r="AV554" s="118"/>
      <c r="AW554" s="118"/>
      <c r="AX554" s="118"/>
      <c r="AY554" s="118"/>
      <c r="AZ554" s="118"/>
    </row>
    <row r="555" spans="1:52">
      <c r="A555" s="5" t="s">
        <v>577</v>
      </c>
      <c r="B555" s="7">
        <v>3873000</v>
      </c>
      <c r="C555" s="8" t="s">
        <v>635</v>
      </c>
      <c r="D555" s="9" t="s">
        <v>14</v>
      </c>
      <c r="E555" s="9" t="s">
        <v>52</v>
      </c>
      <c r="F555" s="10">
        <v>3.0208333333333334E-2</v>
      </c>
      <c r="G555" s="12"/>
      <c r="H555" s="117"/>
      <c r="I555" s="117"/>
      <c r="J555" s="118"/>
      <c r="K555" s="118"/>
      <c r="L555" s="118"/>
      <c r="M555" s="118"/>
      <c r="N555" s="118"/>
      <c r="O555" s="118"/>
      <c r="P555" s="118"/>
      <c r="Q555" s="118"/>
      <c r="R555" s="118"/>
      <c r="S555" s="118"/>
      <c r="T555" s="118"/>
      <c r="U555" s="118"/>
      <c r="V555" s="118"/>
      <c r="W555" s="118"/>
      <c r="X555" s="118"/>
      <c r="Y555" s="118"/>
      <c r="Z555" s="118"/>
      <c r="AA555" s="118"/>
      <c r="AB555" s="118"/>
      <c r="AC555" s="118"/>
      <c r="AD555" s="118"/>
      <c r="AE555" s="118"/>
      <c r="AF555" s="118"/>
      <c r="AG555" s="118"/>
      <c r="AH555" s="118"/>
      <c r="AI555" s="118"/>
      <c r="AJ555" s="118"/>
      <c r="AK555" s="118"/>
      <c r="AL555" s="118"/>
      <c r="AM555" s="118"/>
      <c r="AN555" s="118"/>
      <c r="AO555" s="118"/>
      <c r="AP555" s="118"/>
      <c r="AQ555" s="118"/>
      <c r="AR555" s="118"/>
      <c r="AS555" s="118"/>
      <c r="AT555" s="118"/>
      <c r="AU555" s="118"/>
      <c r="AV555" s="118"/>
      <c r="AW555" s="118"/>
      <c r="AX555" s="118"/>
      <c r="AY555" s="118"/>
      <c r="AZ555" s="118"/>
    </row>
    <row r="556" spans="1:52">
      <c r="A556" s="5" t="s">
        <v>577</v>
      </c>
      <c r="B556" s="7">
        <v>2114108</v>
      </c>
      <c r="C556" s="8" t="s">
        <v>180</v>
      </c>
      <c r="D556" s="9" t="s">
        <v>14</v>
      </c>
      <c r="E556" s="9" t="s">
        <v>52</v>
      </c>
      <c r="F556" s="10">
        <v>4.6342592592592595E-2</v>
      </c>
      <c r="G556" s="12"/>
      <c r="H556" s="117"/>
      <c r="I556" s="117"/>
      <c r="J556" s="118"/>
      <c r="K556" s="118"/>
      <c r="L556" s="118"/>
      <c r="M556" s="118"/>
      <c r="N556" s="118"/>
      <c r="O556" s="118"/>
      <c r="P556" s="118"/>
      <c r="Q556" s="118"/>
      <c r="R556" s="118"/>
      <c r="S556" s="118"/>
      <c r="T556" s="118"/>
      <c r="U556" s="118"/>
      <c r="V556" s="118"/>
      <c r="W556" s="118"/>
      <c r="X556" s="118"/>
      <c r="Y556" s="118"/>
      <c r="Z556" s="118"/>
      <c r="AA556" s="118"/>
      <c r="AB556" s="118"/>
      <c r="AC556" s="118"/>
      <c r="AD556" s="118"/>
      <c r="AE556" s="118"/>
      <c r="AF556" s="118"/>
      <c r="AG556" s="118"/>
      <c r="AH556" s="118"/>
      <c r="AI556" s="118"/>
      <c r="AJ556" s="118"/>
      <c r="AK556" s="118"/>
      <c r="AL556" s="118"/>
      <c r="AM556" s="118"/>
      <c r="AN556" s="118"/>
      <c r="AO556" s="118"/>
      <c r="AP556" s="118"/>
      <c r="AQ556" s="118"/>
      <c r="AR556" s="118"/>
      <c r="AS556" s="118"/>
      <c r="AT556" s="118"/>
      <c r="AU556" s="118"/>
      <c r="AV556" s="118"/>
      <c r="AW556" s="118"/>
      <c r="AX556" s="118"/>
      <c r="AY556" s="118"/>
      <c r="AZ556" s="118"/>
    </row>
    <row r="557" spans="1:52">
      <c r="A557" s="5" t="s">
        <v>577</v>
      </c>
      <c r="B557" s="7">
        <v>4364288</v>
      </c>
      <c r="C557" s="8" t="s">
        <v>636</v>
      </c>
      <c r="D557" s="9" t="s">
        <v>14</v>
      </c>
      <c r="E557" s="9" t="s">
        <v>52</v>
      </c>
      <c r="F557" s="10">
        <v>1.3495370370370371E-2</v>
      </c>
      <c r="G557" s="12"/>
      <c r="H557" s="117"/>
      <c r="I557" s="117"/>
      <c r="J557" s="118"/>
      <c r="K557" s="118"/>
      <c r="L557" s="118"/>
      <c r="M557" s="118"/>
      <c r="N557" s="118"/>
      <c r="O557" s="118"/>
      <c r="P557" s="118"/>
      <c r="Q557" s="118"/>
      <c r="R557" s="118"/>
      <c r="S557" s="118"/>
      <c r="T557" s="118"/>
      <c r="U557" s="118"/>
      <c r="V557" s="118"/>
      <c r="W557" s="118"/>
      <c r="X557" s="118"/>
      <c r="Y557" s="118"/>
      <c r="Z557" s="118"/>
      <c r="AA557" s="118"/>
      <c r="AB557" s="118"/>
      <c r="AC557" s="118"/>
      <c r="AD557" s="118"/>
      <c r="AE557" s="118"/>
      <c r="AF557" s="118"/>
      <c r="AG557" s="118"/>
      <c r="AH557" s="118"/>
      <c r="AI557" s="118"/>
      <c r="AJ557" s="118"/>
      <c r="AK557" s="118"/>
      <c r="AL557" s="118"/>
      <c r="AM557" s="118"/>
      <c r="AN557" s="118"/>
      <c r="AO557" s="118"/>
      <c r="AP557" s="118"/>
      <c r="AQ557" s="118"/>
      <c r="AR557" s="118"/>
      <c r="AS557" s="118"/>
      <c r="AT557" s="118"/>
      <c r="AU557" s="118"/>
      <c r="AV557" s="118"/>
      <c r="AW557" s="118"/>
      <c r="AX557" s="118"/>
      <c r="AY557" s="118"/>
      <c r="AZ557" s="118"/>
    </row>
    <row r="558" spans="1:52">
      <c r="A558" s="5" t="s">
        <v>577</v>
      </c>
      <c r="B558" s="7">
        <v>3088107</v>
      </c>
      <c r="C558" s="8" t="s">
        <v>637</v>
      </c>
      <c r="D558" s="9" t="s">
        <v>14</v>
      </c>
      <c r="E558" s="9" t="s">
        <v>52</v>
      </c>
      <c r="F558" s="10">
        <v>1.9039351851851852E-2</v>
      </c>
      <c r="G558" s="12"/>
      <c r="H558" s="117"/>
      <c r="I558" s="117"/>
      <c r="J558" s="118"/>
      <c r="K558" s="118"/>
      <c r="L558" s="118"/>
      <c r="M558" s="118"/>
      <c r="N558" s="118"/>
      <c r="O558" s="118"/>
      <c r="P558" s="118"/>
      <c r="Q558" s="118"/>
      <c r="R558" s="118"/>
      <c r="S558" s="118"/>
      <c r="T558" s="118"/>
      <c r="U558" s="118"/>
      <c r="V558" s="118"/>
      <c r="W558" s="118"/>
      <c r="X558" s="118"/>
      <c r="Y558" s="118"/>
      <c r="Z558" s="118"/>
      <c r="AA558" s="118"/>
      <c r="AB558" s="118"/>
      <c r="AC558" s="118"/>
      <c r="AD558" s="118"/>
      <c r="AE558" s="118"/>
      <c r="AF558" s="118"/>
      <c r="AG558" s="118"/>
      <c r="AH558" s="118"/>
      <c r="AI558" s="118"/>
      <c r="AJ558" s="118"/>
      <c r="AK558" s="118"/>
      <c r="AL558" s="118"/>
      <c r="AM558" s="118"/>
      <c r="AN558" s="118"/>
      <c r="AO558" s="118"/>
      <c r="AP558" s="118"/>
      <c r="AQ558" s="118"/>
      <c r="AR558" s="118"/>
      <c r="AS558" s="118"/>
      <c r="AT558" s="118"/>
      <c r="AU558" s="118"/>
      <c r="AV558" s="118"/>
      <c r="AW558" s="118"/>
      <c r="AX558" s="118"/>
      <c r="AY558" s="118"/>
      <c r="AZ558" s="118"/>
    </row>
    <row r="559" spans="1:52">
      <c r="A559" s="5" t="s">
        <v>577</v>
      </c>
      <c r="B559" s="7">
        <v>4468436</v>
      </c>
      <c r="C559" s="8" t="s">
        <v>422</v>
      </c>
      <c r="D559" s="9" t="s">
        <v>14</v>
      </c>
      <c r="E559" s="9" t="s">
        <v>52</v>
      </c>
      <c r="F559" s="10">
        <v>3.5277777777777776E-2</v>
      </c>
      <c r="G559" s="12"/>
      <c r="H559" s="117"/>
      <c r="I559" s="117"/>
      <c r="J559" s="118"/>
      <c r="K559" s="118"/>
      <c r="L559" s="118"/>
      <c r="M559" s="118"/>
      <c r="N559" s="118"/>
      <c r="O559" s="118"/>
      <c r="P559" s="118"/>
      <c r="Q559" s="118"/>
      <c r="R559" s="118"/>
      <c r="S559" s="118"/>
      <c r="T559" s="118"/>
      <c r="U559" s="118"/>
      <c r="V559" s="118"/>
      <c r="W559" s="118"/>
      <c r="X559" s="118"/>
      <c r="Y559" s="118"/>
      <c r="Z559" s="118"/>
      <c r="AA559" s="118"/>
      <c r="AB559" s="118"/>
      <c r="AC559" s="118"/>
      <c r="AD559" s="118"/>
      <c r="AE559" s="118"/>
      <c r="AF559" s="118"/>
      <c r="AG559" s="118"/>
      <c r="AH559" s="118"/>
      <c r="AI559" s="118"/>
      <c r="AJ559" s="118"/>
      <c r="AK559" s="118"/>
      <c r="AL559" s="118"/>
      <c r="AM559" s="118"/>
      <c r="AN559" s="118"/>
      <c r="AO559" s="118"/>
      <c r="AP559" s="118"/>
      <c r="AQ559" s="118"/>
      <c r="AR559" s="118"/>
      <c r="AS559" s="118"/>
      <c r="AT559" s="118"/>
      <c r="AU559" s="118"/>
      <c r="AV559" s="118"/>
      <c r="AW559" s="118"/>
      <c r="AX559" s="118"/>
      <c r="AY559" s="118"/>
      <c r="AZ559" s="118"/>
    </row>
    <row r="560" spans="1:52">
      <c r="A560" s="5" t="s">
        <v>577</v>
      </c>
      <c r="B560" s="7">
        <v>4366205</v>
      </c>
      <c r="C560" s="8" t="s">
        <v>423</v>
      </c>
      <c r="D560" s="9" t="s">
        <v>14</v>
      </c>
      <c r="E560" s="9" t="s">
        <v>52</v>
      </c>
      <c r="F560" s="10">
        <v>2.1747685185185186E-2</v>
      </c>
      <c r="G560" s="12"/>
      <c r="H560" s="117"/>
      <c r="I560" s="117"/>
      <c r="J560" s="118"/>
      <c r="K560" s="118"/>
      <c r="L560" s="118"/>
      <c r="M560" s="118"/>
      <c r="N560" s="118"/>
      <c r="O560" s="118"/>
      <c r="P560" s="118"/>
      <c r="Q560" s="118"/>
      <c r="R560" s="118"/>
      <c r="S560" s="118"/>
      <c r="T560" s="118"/>
      <c r="U560" s="118"/>
      <c r="V560" s="118"/>
      <c r="W560" s="118"/>
      <c r="X560" s="118"/>
      <c r="Y560" s="118"/>
      <c r="Z560" s="118"/>
      <c r="AA560" s="118"/>
      <c r="AB560" s="118"/>
      <c r="AC560" s="118"/>
      <c r="AD560" s="118"/>
      <c r="AE560" s="118"/>
      <c r="AF560" s="118"/>
      <c r="AG560" s="118"/>
      <c r="AH560" s="118"/>
      <c r="AI560" s="118"/>
      <c r="AJ560" s="118"/>
      <c r="AK560" s="118"/>
      <c r="AL560" s="118"/>
      <c r="AM560" s="118"/>
      <c r="AN560" s="118"/>
      <c r="AO560" s="118"/>
      <c r="AP560" s="118"/>
      <c r="AQ560" s="118"/>
      <c r="AR560" s="118"/>
      <c r="AS560" s="118"/>
      <c r="AT560" s="118"/>
      <c r="AU560" s="118"/>
      <c r="AV560" s="118"/>
      <c r="AW560" s="118"/>
      <c r="AX560" s="118"/>
      <c r="AY560" s="118"/>
      <c r="AZ560" s="118"/>
    </row>
    <row r="561" spans="1:52">
      <c r="A561" s="5" t="s">
        <v>577</v>
      </c>
      <c r="B561" s="7">
        <v>4513161</v>
      </c>
      <c r="C561" s="8" t="s">
        <v>638</v>
      </c>
      <c r="D561" s="9" t="s">
        <v>14</v>
      </c>
      <c r="E561" s="9" t="s">
        <v>52</v>
      </c>
      <c r="F561" s="10">
        <v>3.3726851851851855E-2</v>
      </c>
      <c r="G561" s="12"/>
      <c r="H561" s="117"/>
      <c r="I561" s="117"/>
      <c r="J561" s="118"/>
      <c r="K561" s="118"/>
      <c r="L561" s="118"/>
      <c r="M561" s="118"/>
      <c r="N561" s="118"/>
      <c r="O561" s="118"/>
      <c r="P561" s="118"/>
      <c r="Q561" s="118"/>
      <c r="R561" s="118"/>
      <c r="S561" s="118"/>
      <c r="T561" s="118"/>
      <c r="U561" s="118"/>
      <c r="V561" s="118"/>
      <c r="W561" s="118"/>
      <c r="X561" s="118"/>
      <c r="Y561" s="118"/>
      <c r="Z561" s="118"/>
      <c r="AA561" s="118"/>
      <c r="AB561" s="118"/>
      <c r="AC561" s="118"/>
      <c r="AD561" s="118"/>
      <c r="AE561" s="118"/>
      <c r="AF561" s="118"/>
      <c r="AG561" s="118"/>
      <c r="AH561" s="118"/>
      <c r="AI561" s="118"/>
      <c r="AJ561" s="118"/>
      <c r="AK561" s="118"/>
      <c r="AL561" s="118"/>
      <c r="AM561" s="118"/>
      <c r="AN561" s="118"/>
      <c r="AO561" s="118"/>
      <c r="AP561" s="118"/>
      <c r="AQ561" s="118"/>
      <c r="AR561" s="118"/>
      <c r="AS561" s="118"/>
      <c r="AT561" s="118"/>
      <c r="AU561" s="118"/>
      <c r="AV561" s="118"/>
      <c r="AW561" s="118"/>
      <c r="AX561" s="118"/>
      <c r="AY561" s="118"/>
      <c r="AZ561" s="118"/>
    </row>
    <row r="562" spans="1:52">
      <c r="A562" s="5" t="s">
        <v>577</v>
      </c>
      <c r="B562" s="7">
        <v>3318010</v>
      </c>
      <c r="C562" s="8" t="s">
        <v>639</v>
      </c>
      <c r="D562" s="9" t="s">
        <v>14</v>
      </c>
      <c r="E562" s="9" t="s">
        <v>52</v>
      </c>
      <c r="F562" s="10">
        <v>3.1886574074074074E-2</v>
      </c>
      <c r="G562" s="12"/>
      <c r="H562" s="117"/>
      <c r="I562" s="117"/>
      <c r="J562" s="117"/>
      <c r="K562" s="117"/>
      <c r="L562" s="117"/>
      <c r="M562" s="117"/>
      <c r="N562" s="117"/>
      <c r="O562" s="117"/>
      <c r="P562" s="117"/>
      <c r="Q562" s="117"/>
      <c r="R562" s="117"/>
      <c r="S562" s="117"/>
      <c r="T562" s="117"/>
      <c r="U562" s="117"/>
      <c r="V562" s="117"/>
      <c r="W562" s="117"/>
      <c r="X562" s="117"/>
      <c r="Y562" s="117"/>
      <c r="Z562" s="117"/>
      <c r="AA562" s="117"/>
      <c r="AB562" s="117"/>
      <c r="AC562" s="117"/>
      <c r="AD562" s="117"/>
      <c r="AE562" s="117"/>
      <c r="AF562" s="117"/>
      <c r="AG562" s="117"/>
      <c r="AH562" s="117"/>
      <c r="AI562" s="117"/>
      <c r="AJ562" s="117"/>
      <c r="AK562" s="117"/>
      <c r="AL562" s="117"/>
      <c r="AM562" s="117"/>
      <c r="AN562" s="117"/>
      <c r="AO562" s="117"/>
      <c r="AP562" s="117"/>
      <c r="AQ562" s="117"/>
      <c r="AR562" s="117"/>
      <c r="AS562" s="117"/>
      <c r="AT562" s="117"/>
      <c r="AU562" s="117"/>
      <c r="AV562" s="117"/>
      <c r="AW562" s="117"/>
      <c r="AX562" s="117"/>
      <c r="AY562" s="117"/>
      <c r="AZ562" s="117"/>
    </row>
    <row r="563" spans="1:52">
      <c r="A563" s="5" t="s">
        <v>577</v>
      </c>
      <c r="B563" s="7">
        <v>4310185</v>
      </c>
      <c r="C563" s="8" t="s">
        <v>640</v>
      </c>
      <c r="D563" s="9" t="s">
        <v>14</v>
      </c>
      <c r="E563" s="9" t="s">
        <v>52</v>
      </c>
      <c r="F563" s="10">
        <v>4.3402777777777776E-2</v>
      </c>
      <c r="G563" s="12"/>
      <c r="H563" s="117"/>
      <c r="I563" s="117"/>
      <c r="J563" s="11"/>
      <c r="K563" s="11"/>
      <c r="L563" s="11"/>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c r="AK563" s="11"/>
      <c r="AL563" s="11"/>
      <c r="AM563" s="11"/>
      <c r="AN563" s="11"/>
      <c r="AO563" s="11"/>
      <c r="AP563" s="11"/>
      <c r="AQ563" s="11"/>
      <c r="AR563" s="11"/>
      <c r="AS563" s="11"/>
      <c r="AT563" s="11"/>
      <c r="AU563" s="11"/>
      <c r="AV563" s="11"/>
      <c r="AW563" s="11"/>
      <c r="AX563" s="11"/>
      <c r="AY563" s="11"/>
      <c r="AZ563" s="11"/>
    </row>
    <row r="564" spans="1:52">
      <c r="A564" s="5" t="s">
        <v>577</v>
      </c>
      <c r="B564" s="7">
        <v>2505601</v>
      </c>
      <c r="C564" s="8" t="s">
        <v>641</v>
      </c>
      <c r="D564" s="9" t="s">
        <v>49</v>
      </c>
      <c r="E564" s="9" t="s">
        <v>52</v>
      </c>
      <c r="F564" s="10">
        <v>3.9282407407407405E-2</v>
      </c>
      <c r="G564" s="12"/>
      <c r="H564" s="117"/>
      <c r="I564" s="117"/>
      <c r="J564" s="11"/>
      <c r="K564" s="11"/>
      <c r="L564" s="11"/>
      <c r="M564" s="11"/>
      <c r="N564" s="11"/>
      <c r="O564" s="11"/>
      <c r="P564" s="11"/>
      <c r="Q564" s="11"/>
      <c r="R564" s="11"/>
      <c r="S564" s="11"/>
      <c r="T564" s="11"/>
      <c r="U564" s="11"/>
      <c r="V564" s="11"/>
      <c r="W564" s="11"/>
      <c r="X564" s="11"/>
      <c r="Y564" s="11"/>
      <c r="Z564" s="11"/>
      <c r="AA564" s="11"/>
      <c r="AB564" s="11"/>
      <c r="AC564" s="11"/>
      <c r="AD564" s="11"/>
      <c r="AE564" s="11"/>
      <c r="AF564" s="11"/>
      <c r="AG564" s="11"/>
      <c r="AH564" s="11"/>
      <c r="AI564" s="11"/>
      <c r="AJ564" s="11"/>
      <c r="AK564" s="11"/>
      <c r="AL564" s="11"/>
      <c r="AM564" s="11"/>
      <c r="AN564" s="11"/>
      <c r="AO564" s="11"/>
      <c r="AP564" s="11"/>
      <c r="AQ564" s="11"/>
      <c r="AR564" s="11"/>
      <c r="AS564" s="11"/>
      <c r="AT564" s="11"/>
      <c r="AU564" s="11"/>
      <c r="AV564" s="11"/>
      <c r="AW564" s="11"/>
      <c r="AX564" s="11"/>
      <c r="AY564" s="11"/>
      <c r="AZ564" s="11"/>
    </row>
    <row r="565" spans="1:52">
      <c r="A565" s="5" t="s">
        <v>577</v>
      </c>
      <c r="B565" s="7">
        <v>4504422</v>
      </c>
      <c r="C565" s="8" t="s">
        <v>642</v>
      </c>
      <c r="D565" s="9" t="s">
        <v>49</v>
      </c>
      <c r="E565" s="9" t="s">
        <v>52</v>
      </c>
      <c r="F565" s="10">
        <v>3.2928240740740744E-2</v>
      </c>
      <c r="G565" s="12"/>
      <c r="H565" s="117"/>
      <c r="I565" s="117"/>
      <c r="J565" s="11"/>
      <c r="K565" s="11"/>
      <c r="L565" s="11"/>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c r="AK565" s="11"/>
      <c r="AL565" s="11"/>
      <c r="AM565" s="11"/>
      <c r="AN565" s="11"/>
      <c r="AO565" s="11"/>
      <c r="AP565" s="11"/>
      <c r="AQ565" s="11"/>
      <c r="AR565" s="11"/>
      <c r="AS565" s="11"/>
      <c r="AT565" s="11"/>
      <c r="AU565" s="11"/>
      <c r="AV565" s="11"/>
      <c r="AW565" s="11"/>
      <c r="AX565" s="11"/>
      <c r="AY565" s="11"/>
      <c r="AZ565" s="11"/>
    </row>
    <row r="566" spans="1:52">
      <c r="A566" s="5" t="s">
        <v>577</v>
      </c>
      <c r="B566" s="7">
        <v>3910311</v>
      </c>
      <c r="C566" s="8" t="s">
        <v>643</v>
      </c>
      <c r="D566" s="9" t="s">
        <v>49</v>
      </c>
      <c r="E566" s="9" t="s">
        <v>52</v>
      </c>
      <c r="F566" s="10">
        <v>3.3969907407407407E-2</v>
      </c>
      <c r="G566" s="12"/>
      <c r="H566" s="117"/>
      <c r="I566" s="117"/>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row>
    <row r="567" spans="1:52">
      <c r="A567" s="5" t="s">
        <v>577</v>
      </c>
      <c r="B567" s="7">
        <v>3898080</v>
      </c>
      <c r="C567" s="8" t="s">
        <v>644</v>
      </c>
      <c r="D567" s="9" t="s">
        <v>14</v>
      </c>
      <c r="E567" s="9" t="s">
        <v>66</v>
      </c>
      <c r="F567" s="10">
        <v>3.0729166666666665E-2</v>
      </c>
      <c r="G567" s="12"/>
      <c r="H567" s="117"/>
      <c r="I567" s="117"/>
      <c r="J567" s="11"/>
      <c r="K567" s="11"/>
      <c r="L567" s="11"/>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c r="AK567" s="11"/>
      <c r="AL567" s="11"/>
      <c r="AM567" s="11"/>
      <c r="AN567" s="11"/>
      <c r="AO567" s="11"/>
      <c r="AP567" s="11"/>
      <c r="AQ567" s="11"/>
      <c r="AR567" s="11"/>
      <c r="AS567" s="11"/>
      <c r="AT567" s="11"/>
      <c r="AU567" s="11"/>
      <c r="AV567" s="11"/>
      <c r="AW567" s="11"/>
      <c r="AX567" s="11"/>
      <c r="AY567" s="11"/>
      <c r="AZ567" s="11"/>
    </row>
    <row r="568" spans="1:52">
      <c r="A568" s="5" t="s">
        <v>577</v>
      </c>
      <c r="B568" s="7">
        <v>3818217</v>
      </c>
      <c r="C568" s="8" t="s">
        <v>645</v>
      </c>
      <c r="D568" s="9" t="s">
        <v>14</v>
      </c>
      <c r="E568" s="9" t="s">
        <v>66</v>
      </c>
      <c r="F568" s="10">
        <v>5.3703703703703705E-2</v>
      </c>
      <c r="G568" s="12"/>
      <c r="H568" s="117"/>
      <c r="I568" s="117"/>
      <c r="J568" s="11"/>
      <c r="K568" s="11"/>
      <c r="L568" s="11"/>
      <c r="M568" s="11"/>
      <c r="N568" s="11"/>
      <c r="O568" s="11"/>
      <c r="P568" s="11"/>
      <c r="Q568" s="11"/>
      <c r="R568" s="11"/>
      <c r="S568" s="11"/>
      <c r="T568" s="11"/>
      <c r="U568" s="11"/>
      <c r="V568" s="11"/>
      <c r="W568" s="11"/>
      <c r="X568" s="11"/>
      <c r="Y568" s="11"/>
      <c r="Z568" s="11"/>
      <c r="AA568" s="11"/>
      <c r="AB568" s="11"/>
      <c r="AC568" s="11"/>
      <c r="AD568" s="11"/>
      <c r="AE568" s="11"/>
      <c r="AF568" s="11"/>
      <c r="AG568" s="11"/>
      <c r="AH568" s="11"/>
      <c r="AI568" s="11"/>
      <c r="AJ568" s="11"/>
      <c r="AK568" s="11"/>
      <c r="AL568" s="11"/>
      <c r="AM568" s="11"/>
      <c r="AN568" s="11"/>
      <c r="AO568" s="11"/>
      <c r="AP568" s="11"/>
      <c r="AQ568" s="11"/>
      <c r="AR568" s="11"/>
      <c r="AS568" s="11"/>
      <c r="AT568" s="11"/>
      <c r="AU568" s="11"/>
      <c r="AV568" s="11"/>
      <c r="AW568" s="11"/>
      <c r="AX568" s="11"/>
      <c r="AY568" s="11"/>
      <c r="AZ568" s="11"/>
    </row>
    <row r="569" spans="1:52">
      <c r="A569" s="5" t="s">
        <v>577</v>
      </c>
      <c r="B569" s="7">
        <v>3898066</v>
      </c>
      <c r="C569" s="8" t="s">
        <v>646</v>
      </c>
      <c r="D569" s="9" t="s">
        <v>14</v>
      </c>
      <c r="E569" s="9" t="s">
        <v>66</v>
      </c>
      <c r="F569" s="10">
        <v>3.6724537037037035E-2</v>
      </c>
      <c r="G569" s="12"/>
      <c r="H569" s="117"/>
      <c r="I569" s="117"/>
      <c r="J569" s="11"/>
      <c r="K569" s="11"/>
      <c r="L569" s="11"/>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c r="AK569" s="11"/>
      <c r="AL569" s="11"/>
      <c r="AM569" s="11"/>
      <c r="AN569" s="11"/>
      <c r="AO569" s="11"/>
      <c r="AP569" s="11"/>
      <c r="AQ569" s="11"/>
      <c r="AR569" s="11"/>
      <c r="AS569" s="11"/>
      <c r="AT569" s="11"/>
      <c r="AU569" s="11"/>
      <c r="AV569" s="11"/>
      <c r="AW569" s="11"/>
      <c r="AX569" s="11"/>
      <c r="AY569" s="11"/>
      <c r="AZ569" s="11"/>
    </row>
    <row r="570" spans="1:52">
      <c r="A570" s="5" t="s">
        <v>577</v>
      </c>
      <c r="B570" s="7">
        <v>3385102</v>
      </c>
      <c r="C570" s="8" t="s">
        <v>647</v>
      </c>
      <c r="D570" s="9" t="s">
        <v>14</v>
      </c>
      <c r="E570" s="9" t="s">
        <v>66</v>
      </c>
      <c r="F570" s="10">
        <v>4.6076388888888889E-2</v>
      </c>
      <c r="G570" s="12"/>
      <c r="H570" s="117"/>
      <c r="I570" s="117"/>
      <c r="J570" s="11"/>
      <c r="K570" s="11"/>
      <c r="L570" s="11"/>
      <c r="M570" s="11"/>
      <c r="N570" s="11"/>
      <c r="O570" s="11"/>
      <c r="P570" s="11"/>
      <c r="Q570" s="11"/>
      <c r="R570" s="11"/>
      <c r="S570" s="11"/>
      <c r="T570" s="11"/>
      <c r="U570" s="11"/>
      <c r="V570" s="11"/>
      <c r="W570" s="11"/>
      <c r="X570" s="11"/>
      <c r="Y570" s="11"/>
      <c r="Z570" s="11"/>
      <c r="AA570" s="11"/>
      <c r="AB570" s="11"/>
      <c r="AC570" s="11"/>
      <c r="AD570" s="11"/>
      <c r="AE570" s="11"/>
      <c r="AF570" s="11"/>
      <c r="AG570" s="11"/>
      <c r="AH570" s="11"/>
      <c r="AI570" s="11"/>
      <c r="AJ570" s="11"/>
      <c r="AK570" s="11"/>
      <c r="AL570" s="11"/>
      <c r="AM570" s="11"/>
      <c r="AN570" s="11"/>
      <c r="AO570" s="11"/>
      <c r="AP570" s="11"/>
      <c r="AQ570" s="11"/>
      <c r="AR570" s="11"/>
      <c r="AS570" s="11"/>
      <c r="AT570" s="11"/>
      <c r="AU570" s="11"/>
      <c r="AV570" s="11"/>
      <c r="AW570" s="11"/>
      <c r="AX570" s="11"/>
      <c r="AY570" s="11"/>
      <c r="AZ570" s="11"/>
    </row>
    <row r="571" spans="1:52">
      <c r="A571" s="5" t="s">
        <v>577</v>
      </c>
      <c r="B571" s="9">
        <v>3937345</v>
      </c>
      <c r="C571" s="8" t="s">
        <v>648</v>
      </c>
      <c r="D571" s="9" t="s">
        <v>14</v>
      </c>
      <c r="E571" s="9" t="s">
        <v>66</v>
      </c>
      <c r="F571" s="10">
        <v>1.119212962962963E-2</v>
      </c>
      <c r="G571" s="12"/>
      <c r="H571" s="117"/>
      <c r="I571" s="117"/>
      <c r="J571" s="11"/>
      <c r="K571" s="11"/>
      <c r="L571" s="11"/>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c r="AK571" s="11"/>
      <c r="AL571" s="11"/>
      <c r="AM571" s="11"/>
      <c r="AN571" s="11"/>
      <c r="AO571" s="11"/>
      <c r="AP571" s="11"/>
      <c r="AQ571" s="11"/>
      <c r="AR571" s="11"/>
      <c r="AS571" s="11"/>
      <c r="AT571" s="11"/>
      <c r="AU571" s="11"/>
      <c r="AV571" s="11"/>
      <c r="AW571" s="11"/>
      <c r="AX571" s="11"/>
      <c r="AY571" s="11"/>
      <c r="AZ571" s="11"/>
    </row>
    <row r="572" spans="1:52">
      <c r="A572" s="5" t="s">
        <v>577</v>
      </c>
      <c r="B572" s="7">
        <v>3907150</v>
      </c>
      <c r="C572" s="8" t="s">
        <v>649</v>
      </c>
      <c r="D572" s="9" t="s">
        <v>14</v>
      </c>
      <c r="E572" s="9" t="s">
        <v>66</v>
      </c>
      <c r="F572" s="10">
        <v>4.1064814814814818E-2</v>
      </c>
      <c r="G572" s="12"/>
      <c r="H572" s="117"/>
      <c r="I572" s="117"/>
      <c r="J572" s="11"/>
      <c r="K572" s="11"/>
      <c r="L572" s="11"/>
      <c r="M572" s="11"/>
      <c r="N572" s="11"/>
      <c r="O572" s="11"/>
      <c r="P572" s="11"/>
      <c r="Q572" s="11"/>
      <c r="R572" s="11"/>
      <c r="S572" s="11"/>
      <c r="T572" s="11"/>
      <c r="U572" s="11"/>
      <c r="V572" s="11"/>
      <c r="W572" s="11"/>
      <c r="X572" s="11"/>
      <c r="Y572" s="11"/>
      <c r="Z572" s="11"/>
      <c r="AA572" s="11"/>
      <c r="AB572" s="11"/>
      <c r="AC572" s="11"/>
      <c r="AD572" s="11"/>
      <c r="AE572" s="11"/>
      <c r="AF572" s="11"/>
      <c r="AG572" s="11"/>
      <c r="AH572" s="11"/>
      <c r="AI572" s="11"/>
      <c r="AJ572" s="11"/>
      <c r="AK572" s="11"/>
      <c r="AL572" s="11"/>
      <c r="AM572" s="11"/>
      <c r="AN572" s="11"/>
      <c r="AO572" s="11"/>
      <c r="AP572" s="11"/>
      <c r="AQ572" s="11"/>
      <c r="AR572" s="11"/>
      <c r="AS572" s="11"/>
      <c r="AT572" s="11"/>
      <c r="AU572" s="11"/>
      <c r="AV572" s="11"/>
      <c r="AW572" s="11"/>
      <c r="AX572" s="11"/>
      <c r="AY572" s="11"/>
      <c r="AZ572" s="11"/>
    </row>
    <row r="573" spans="1:52">
      <c r="A573" s="5" t="s">
        <v>577</v>
      </c>
      <c r="B573" s="7">
        <v>3893088</v>
      </c>
      <c r="C573" s="8" t="s">
        <v>650</v>
      </c>
      <c r="D573" s="9" t="s">
        <v>14</v>
      </c>
      <c r="E573" s="9" t="s">
        <v>66</v>
      </c>
      <c r="F573" s="10">
        <v>6.4814814814814813E-3</v>
      </c>
      <c r="G573" s="12"/>
      <c r="H573" s="117"/>
      <c r="I573" s="1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c r="AY573" s="17"/>
      <c r="AZ573" s="17"/>
    </row>
    <row r="574" spans="1:52">
      <c r="A574" s="5" t="s">
        <v>577</v>
      </c>
      <c r="B574" s="7">
        <v>3894054</v>
      </c>
      <c r="C574" s="8" t="s">
        <v>651</v>
      </c>
      <c r="D574" s="9" t="s">
        <v>14</v>
      </c>
      <c r="E574" s="9" t="s">
        <v>66</v>
      </c>
      <c r="F574" s="10">
        <v>4.0810185185185185E-2</v>
      </c>
      <c r="G574" s="12"/>
      <c r="H574" s="117"/>
      <c r="I574" s="1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c r="AZ574" s="17"/>
    </row>
    <row r="575" spans="1:52">
      <c r="A575" s="5" t="s">
        <v>577</v>
      </c>
      <c r="B575" s="7">
        <v>3895064</v>
      </c>
      <c r="C575" s="8" t="s">
        <v>652</v>
      </c>
      <c r="D575" s="9" t="s">
        <v>14</v>
      </c>
      <c r="E575" s="9" t="s">
        <v>66</v>
      </c>
      <c r="F575" s="10">
        <v>3.2407407407407406E-2</v>
      </c>
      <c r="G575" s="12"/>
      <c r="H575" s="117"/>
      <c r="I575" s="1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c r="AY575" s="17"/>
      <c r="AZ575" s="17"/>
    </row>
    <row r="576" spans="1:52">
      <c r="A576" s="5" t="s">
        <v>577</v>
      </c>
      <c r="B576" s="9">
        <v>3985079</v>
      </c>
      <c r="C576" s="8" t="s">
        <v>299</v>
      </c>
      <c r="D576" s="9" t="s">
        <v>37</v>
      </c>
      <c r="E576" s="9" t="s">
        <v>66</v>
      </c>
      <c r="F576" s="10">
        <v>2.298611111111111E-2</v>
      </c>
      <c r="G576" s="12"/>
      <c r="H576" s="117"/>
      <c r="I576" s="117"/>
      <c r="J576" s="11"/>
      <c r="K576" s="11"/>
      <c r="L576" s="11"/>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c r="AK576" s="11"/>
      <c r="AL576" s="11"/>
      <c r="AM576" s="11"/>
      <c r="AN576" s="11"/>
      <c r="AO576" s="11"/>
      <c r="AP576" s="11"/>
      <c r="AQ576" s="11"/>
      <c r="AR576" s="11"/>
      <c r="AS576" s="11"/>
      <c r="AT576" s="11"/>
      <c r="AU576" s="11"/>
      <c r="AV576" s="11"/>
      <c r="AW576" s="11"/>
      <c r="AX576" s="11"/>
      <c r="AY576" s="11"/>
      <c r="AZ576" s="11"/>
    </row>
    <row r="577" spans="1:52">
      <c r="A577" s="5" t="s">
        <v>577</v>
      </c>
      <c r="B577" s="7">
        <v>2804060</v>
      </c>
      <c r="C577" s="8" t="s">
        <v>653</v>
      </c>
      <c r="D577" s="9" t="s">
        <v>14</v>
      </c>
      <c r="E577" s="9" t="s">
        <v>69</v>
      </c>
      <c r="F577" s="10">
        <v>2.1967592592592594E-2</v>
      </c>
      <c r="G577" s="12"/>
      <c r="H577" s="117"/>
      <c r="I577" s="117"/>
      <c r="J577" s="11"/>
      <c r="K577" s="11"/>
      <c r="L577" s="11"/>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c r="AK577" s="11"/>
      <c r="AL577" s="11"/>
      <c r="AM577" s="11"/>
      <c r="AN577" s="11"/>
      <c r="AO577" s="11"/>
      <c r="AP577" s="11"/>
      <c r="AQ577" s="11"/>
      <c r="AR577" s="11"/>
      <c r="AS577" s="11"/>
      <c r="AT577" s="11"/>
      <c r="AU577" s="11"/>
      <c r="AV577" s="11"/>
      <c r="AW577" s="11"/>
      <c r="AX577" s="11"/>
      <c r="AY577" s="11"/>
      <c r="AZ577" s="11"/>
    </row>
    <row r="578" spans="1:52">
      <c r="A578" s="5" t="s">
        <v>577</v>
      </c>
      <c r="B578" s="9">
        <v>3808161</v>
      </c>
      <c r="C578" s="8" t="s">
        <v>654</v>
      </c>
      <c r="D578" s="9" t="s">
        <v>14</v>
      </c>
      <c r="E578" s="9" t="s">
        <v>69</v>
      </c>
      <c r="F578" s="10">
        <v>3.2673611111111112E-2</v>
      </c>
      <c r="G578" s="12"/>
      <c r="H578" s="117"/>
      <c r="I578" s="117"/>
      <c r="J578" s="118"/>
      <c r="K578" s="118"/>
      <c r="L578" s="118"/>
      <c r="M578" s="118"/>
      <c r="N578" s="118"/>
      <c r="O578" s="118"/>
      <c r="P578" s="118"/>
      <c r="Q578" s="118"/>
      <c r="R578" s="118"/>
      <c r="S578" s="118"/>
      <c r="T578" s="118"/>
      <c r="U578" s="118"/>
      <c r="V578" s="118"/>
      <c r="W578" s="118"/>
      <c r="X578" s="118"/>
      <c r="Y578" s="118"/>
      <c r="Z578" s="118"/>
      <c r="AA578" s="118"/>
      <c r="AB578" s="118"/>
      <c r="AC578" s="118"/>
      <c r="AD578" s="118"/>
      <c r="AE578" s="118"/>
      <c r="AF578" s="118"/>
      <c r="AG578" s="118"/>
      <c r="AH578" s="118"/>
      <c r="AI578" s="118"/>
      <c r="AJ578" s="118"/>
      <c r="AK578" s="118"/>
      <c r="AL578" s="118"/>
      <c r="AM578" s="118"/>
      <c r="AN578" s="118"/>
      <c r="AO578" s="118"/>
      <c r="AP578" s="118"/>
      <c r="AQ578" s="118"/>
      <c r="AR578" s="118"/>
      <c r="AS578" s="118"/>
      <c r="AT578" s="118"/>
      <c r="AU578" s="118"/>
      <c r="AV578" s="118"/>
      <c r="AW578" s="118"/>
      <c r="AX578" s="118"/>
      <c r="AY578" s="118"/>
      <c r="AZ578" s="118"/>
    </row>
    <row r="579" spans="1:52">
      <c r="A579" s="5" t="s">
        <v>577</v>
      </c>
      <c r="B579" s="7">
        <v>5952395</v>
      </c>
      <c r="C579" s="8" t="s">
        <v>655</v>
      </c>
      <c r="D579" s="9" t="s">
        <v>14</v>
      </c>
      <c r="E579" s="9" t="s">
        <v>69</v>
      </c>
      <c r="F579" s="10">
        <v>1.5682870370370371E-2</v>
      </c>
      <c r="G579" s="12"/>
      <c r="H579" s="117"/>
      <c r="I579" s="117"/>
      <c r="J579" s="118"/>
      <c r="K579" s="118"/>
      <c r="L579" s="118"/>
      <c r="M579" s="118"/>
      <c r="N579" s="118"/>
      <c r="O579" s="118"/>
      <c r="P579" s="118"/>
      <c r="Q579" s="118"/>
      <c r="R579" s="118"/>
      <c r="S579" s="118"/>
      <c r="T579" s="118"/>
      <c r="U579" s="118"/>
      <c r="V579" s="118"/>
      <c r="W579" s="118"/>
      <c r="X579" s="118"/>
      <c r="Y579" s="118"/>
      <c r="Z579" s="118"/>
      <c r="AA579" s="118"/>
      <c r="AB579" s="118"/>
      <c r="AC579" s="118"/>
      <c r="AD579" s="118"/>
      <c r="AE579" s="118"/>
      <c r="AF579" s="118"/>
      <c r="AG579" s="118"/>
      <c r="AH579" s="118"/>
      <c r="AI579" s="118"/>
      <c r="AJ579" s="118"/>
      <c r="AK579" s="118"/>
      <c r="AL579" s="118"/>
      <c r="AM579" s="118"/>
      <c r="AN579" s="118"/>
      <c r="AO579" s="118"/>
      <c r="AP579" s="118"/>
      <c r="AQ579" s="118"/>
      <c r="AR579" s="118"/>
      <c r="AS579" s="118"/>
      <c r="AT579" s="118"/>
      <c r="AU579" s="118"/>
      <c r="AV579" s="118"/>
      <c r="AW579" s="118"/>
      <c r="AX579" s="118"/>
      <c r="AY579" s="118"/>
      <c r="AZ579" s="118"/>
    </row>
    <row r="580" spans="1:52">
      <c r="A580" s="5" t="s">
        <v>577</v>
      </c>
      <c r="B580" s="7">
        <v>5019793</v>
      </c>
      <c r="C580" s="8" t="s">
        <v>656</v>
      </c>
      <c r="D580" s="9" t="s">
        <v>14</v>
      </c>
      <c r="E580" s="9" t="s">
        <v>69</v>
      </c>
      <c r="F580" s="10">
        <v>3.6030092592592593E-2</v>
      </c>
      <c r="G580" s="12"/>
      <c r="H580" s="117"/>
      <c r="I580" s="117"/>
      <c r="J580" s="118"/>
      <c r="K580" s="118"/>
      <c r="L580" s="118"/>
      <c r="M580" s="118"/>
      <c r="N580" s="118"/>
      <c r="O580" s="118"/>
      <c r="P580" s="118"/>
      <c r="Q580" s="118"/>
      <c r="R580" s="118"/>
      <c r="S580" s="118"/>
      <c r="T580" s="118"/>
      <c r="U580" s="118"/>
      <c r="V580" s="118"/>
      <c r="W580" s="118"/>
      <c r="X580" s="118"/>
      <c r="Y580" s="118"/>
      <c r="Z580" s="118"/>
      <c r="AA580" s="118"/>
      <c r="AB580" s="118"/>
      <c r="AC580" s="118"/>
      <c r="AD580" s="118"/>
      <c r="AE580" s="118"/>
      <c r="AF580" s="118"/>
      <c r="AG580" s="118"/>
      <c r="AH580" s="118"/>
      <c r="AI580" s="118"/>
      <c r="AJ580" s="118"/>
      <c r="AK580" s="118"/>
      <c r="AL580" s="118"/>
      <c r="AM580" s="118"/>
      <c r="AN580" s="118"/>
      <c r="AO580" s="118"/>
      <c r="AP580" s="118"/>
      <c r="AQ580" s="118"/>
      <c r="AR580" s="118"/>
      <c r="AS580" s="118"/>
      <c r="AT580" s="118"/>
      <c r="AU580" s="118"/>
      <c r="AV580" s="118"/>
      <c r="AW580" s="118"/>
      <c r="AX580" s="118"/>
      <c r="AY580" s="118"/>
      <c r="AZ580" s="118"/>
    </row>
    <row r="581" spans="1:52">
      <c r="A581" s="5" t="s">
        <v>577</v>
      </c>
      <c r="B581" s="7">
        <v>3809159</v>
      </c>
      <c r="C581" s="8" t="s">
        <v>657</v>
      </c>
      <c r="D581" s="9" t="s">
        <v>14</v>
      </c>
      <c r="E581" s="9" t="s">
        <v>69</v>
      </c>
      <c r="F581" s="10">
        <v>4.6331018518518521E-2</v>
      </c>
      <c r="G581" s="12"/>
      <c r="H581" s="117"/>
      <c r="I581" s="117"/>
      <c r="J581" s="118"/>
      <c r="K581" s="118"/>
      <c r="L581" s="118"/>
      <c r="M581" s="118"/>
      <c r="N581" s="118"/>
      <c r="O581" s="118"/>
      <c r="P581" s="118"/>
      <c r="Q581" s="118"/>
      <c r="R581" s="118"/>
      <c r="S581" s="118"/>
      <c r="T581" s="118"/>
      <c r="U581" s="118"/>
      <c r="V581" s="118"/>
      <c r="W581" s="118"/>
      <c r="X581" s="118"/>
      <c r="Y581" s="118"/>
      <c r="Z581" s="118"/>
      <c r="AA581" s="118"/>
      <c r="AB581" s="118"/>
      <c r="AC581" s="118"/>
      <c r="AD581" s="118"/>
      <c r="AE581" s="118"/>
      <c r="AF581" s="118"/>
      <c r="AG581" s="118"/>
      <c r="AH581" s="118"/>
      <c r="AI581" s="118"/>
      <c r="AJ581" s="118"/>
      <c r="AK581" s="118"/>
      <c r="AL581" s="118"/>
      <c r="AM581" s="118"/>
      <c r="AN581" s="118"/>
      <c r="AO581" s="118"/>
      <c r="AP581" s="118"/>
      <c r="AQ581" s="118"/>
      <c r="AR581" s="118"/>
      <c r="AS581" s="118"/>
      <c r="AT581" s="118"/>
      <c r="AU581" s="118"/>
      <c r="AV581" s="118"/>
      <c r="AW581" s="118"/>
      <c r="AX581" s="118"/>
      <c r="AY581" s="118"/>
      <c r="AZ581" s="118"/>
    </row>
    <row r="582" spans="1:52">
      <c r="A582" s="5" t="s">
        <v>577</v>
      </c>
      <c r="B582" s="7">
        <v>3004861</v>
      </c>
      <c r="C582" s="8" t="s">
        <v>658</v>
      </c>
      <c r="D582" s="9" t="s">
        <v>37</v>
      </c>
      <c r="E582" s="9" t="s">
        <v>69</v>
      </c>
      <c r="F582" s="10">
        <v>2.1041666666666667E-2</v>
      </c>
      <c r="G582" s="12"/>
      <c r="H582" s="117"/>
      <c r="I582" s="117"/>
      <c r="J582" s="118"/>
      <c r="K582" s="118"/>
      <c r="L582" s="118"/>
      <c r="M582" s="118"/>
      <c r="N582" s="118"/>
      <c r="O582" s="118"/>
      <c r="P582" s="118"/>
      <c r="Q582" s="118"/>
      <c r="R582" s="118"/>
      <c r="S582" s="118"/>
      <c r="T582" s="118"/>
      <c r="U582" s="118"/>
      <c r="V582" s="118"/>
      <c r="W582" s="118"/>
      <c r="X582" s="118"/>
      <c r="Y582" s="118"/>
      <c r="Z582" s="118"/>
      <c r="AA582" s="118"/>
      <c r="AB582" s="118"/>
      <c r="AC582" s="118"/>
      <c r="AD582" s="118"/>
      <c r="AE582" s="118"/>
      <c r="AF582" s="118"/>
      <c r="AG582" s="118"/>
      <c r="AH582" s="118"/>
      <c r="AI582" s="118"/>
      <c r="AJ582" s="118"/>
      <c r="AK582" s="118"/>
      <c r="AL582" s="118"/>
      <c r="AM582" s="118"/>
      <c r="AN582" s="118"/>
      <c r="AO582" s="118"/>
      <c r="AP582" s="118"/>
      <c r="AQ582" s="118"/>
      <c r="AR582" s="118"/>
      <c r="AS582" s="118"/>
      <c r="AT582" s="118"/>
      <c r="AU582" s="118"/>
      <c r="AV582" s="118"/>
      <c r="AW582" s="118"/>
      <c r="AX582" s="118"/>
      <c r="AY582" s="118"/>
      <c r="AZ582" s="118"/>
    </row>
    <row r="583" spans="1:52">
      <c r="A583" s="5" t="s">
        <v>577</v>
      </c>
      <c r="B583" s="7">
        <v>3007729</v>
      </c>
      <c r="C583" s="8" t="s">
        <v>659</v>
      </c>
      <c r="D583" s="9" t="s">
        <v>49</v>
      </c>
      <c r="E583" s="9" t="s">
        <v>69</v>
      </c>
      <c r="F583" s="10">
        <v>1.5092592592592593E-2</v>
      </c>
      <c r="G583" s="12"/>
      <c r="H583" s="117"/>
      <c r="I583" s="117"/>
      <c r="J583" s="118"/>
      <c r="K583" s="118"/>
      <c r="L583" s="118"/>
      <c r="M583" s="118"/>
      <c r="N583" s="118"/>
      <c r="O583" s="118"/>
      <c r="P583" s="118"/>
      <c r="Q583" s="118"/>
      <c r="R583" s="118"/>
      <c r="S583" s="118"/>
      <c r="T583" s="118"/>
      <c r="U583" s="118"/>
      <c r="V583" s="118"/>
      <c r="W583" s="118"/>
      <c r="X583" s="118"/>
      <c r="Y583" s="118"/>
      <c r="Z583" s="118"/>
      <c r="AA583" s="118"/>
      <c r="AB583" s="118"/>
      <c r="AC583" s="118"/>
      <c r="AD583" s="118"/>
      <c r="AE583" s="118"/>
      <c r="AF583" s="118"/>
      <c r="AG583" s="118"/>
      <c r="AH583" s="118"/>
      <c r="AI583" s="118"/>
      <c r="AJ583" s="118"/>
      <c r="AK583" s="118"/>
      <c r="AL583" s="118"/>
      <c r="AM583" s="118"/>
      <c r="AN583" s="118"/>
      <c r="AO583" s="118"/>
      <c r="AP583" s="118"/>
      <c r="AQ583" s="118"/>
      <c r="AR583" s="118"/>
      <c r="AS583" s="118"/>
      <c r="AT583" s="118"/>
      <c r="AU583" s="118"/>
      <c r="AV583" s="118"/>
      <c r="AW583" s="118"/>
      <c r="AX583" s="118"/>
      <c r="AY583" s="118"/>
      <c r="AZ583" s="118"/>
    </row>
    <row r="584" spans="1:52">
      <c r="A584" s="5" t="s">
        <v>577</v>
      </c>
      <c r="B584" s="7">
        <v>2483362</v>
      </c>
      <c r="C584" s="8" t="s">
        <v>660</v>
      </c>
      <c r="D584" s="9" t="s">
        <v>75</v>
      </c>
      <c r="E584" s="9" t="s">
        <v>69</v>
      </c>
      <c r="F584" s="10">
        <v>4.7071759259259258E-2</v>
      </c>
      <c r="G584" s="6"/>
      <c r="H584" s="117"/>
      <c r="I584" s="117"/>
      <c r="J584" s="118"/>
      <c r="K584" s="118"/>
      <c r="L584" s="118"/>
      <c r="M584" s="118"/>
      <c r="N584" s="118"/>
      <c r="O584" s="118"/>
      <c r="P584" s="118"/>
      <c r="Q584" s="118"/>
      <c r="R584" s="118"/>
      <c r="S584" s="118"/>
      <c r="T584" s="118"/>
      <c r="U584" s="118"/>
      <c r="V584" s="118"/>
      <c r="W584" s="118"/>
      <c r="X584" s="118"/>
      <c r="Y584" s="118"/>
      <c r="Z584" s="118"/>
      <c r="AA584" s="118"/>
      <c r="AB584" s="118"/>
      <c r="AC584" s="118"/>
      <c r="AD584" s="118"/>
      <c r="AE584" s="118"/>
      <c r="AF584" s="118"/>
      <c r="AG584" s="118"/>
      <c r="AH584" s="118"/>
      <c r="AI584" s="118"/>
      <c r="AJ584" s="118"/>
      <c r="AK584" s="118"/>
      <c r="AL584" s="118"/>
      <c r="AM584" s="118"/>
      <c r="AN584" s="118"/>
      <c r="AO584" s="118"/>
      <c r="AP584" s="118"/>
      <c r="AQ584" s="118"/>
      <c r="AR584" s="118"/>
      <c r="AS584" s="118"/>
      <c r="AT584" s="118"/>
      <c r="AU584" s="118"/>
      <c r="AV584" s="118"/>
      <c r="AW584" s="118"/>
      <c r="AX584" s="118"/>
      <c r="AY584" s="118"/>
      <c r="AZ584" s="118"/>
    </row>
    <row r="585" spans="1:52">
      <c r="A585" s="5" t="s">
        <v>661</v>
      </c>
      <c r="B585" s="6" t="s">
        <v>8</v>
      </c>
      <c r="C585" s="121" t="s">
        <v>9</v>
      </c>
      <c r="D585" s="6" t="s">
        <v>3</v>
      </c>
      <c r="E585" s="6" t="s">
        <v>10</v>
      </c>
      <c r="F585" s="6" t="s">
        <v>11</v>
      </c>
      <c r="G585" s="6" t="s">
        <v>12</v>
      </c>
      <c r="H585" s="117"/>
      <c r="I585" s="117"/>
      <c r="J585" s="118"/>
      <c r="K585" s="118"/>
      <c r="L585" s="118"/>
      <c r="M585" s="118"/>
      <c r="N585" s="118"/>
      <c r="O585" s="118"/>
      <c r="P585" s="118"/>
      <c r="Q585" s="118"/>
      <c r="R585" s="118"/>
      <c r="S585" s="118"/>
      <c r="T585" s="118"/>
      <c r="U585" s="118"/>
      <c r="V585" s="118"/>
      <c r="W585" s="118"/>
      <c r="X585" s="118"/>
      <c r="Y585" s="118"/>
      <c r="Z585" s="118"/>
      <c r="AA585" s="118"/>
      <c r="AB585" s="118"/>
      <c r="AC585" s="118"/>
      <c r="AD585" s="118"/>
      <c r="AE585" s="118"/>
      <c r="AF585" s="118"/>
      <c r="AG585" s="118"/>
      <c r="AH585" s="118"/>
      <c r="AI585" s="118"/>
      <c r="AJ585" s="118"/>
      <c r="AK585" s="118"/>
      <c r="AL585" s="118"/>
      <c r="AM585" s="118"/>
      <c r="AN585" s="118"/>
      <c r="AO585" s="118"/>
      <c r="AP585" s="118"/>
      <c r="AQ585" s="118"/>
      <c r="AR585" s="118"/>
      <c r="AS585" s="118"/>
      <c r="AT585" s="118"/>
      <c r="AU585" s="118"/>
      <c r="AV585" s="118"/>
      <c r="AW585" s="118"/>
      <c r="AX585" s="118"/>
      <c r="AY585" s="118"/>
      <c r="AZ585" s="118"/>
    </row>
    <row r="586" spans="1:52">
      <c r="A586" s="5" t="s">
        <v>661</v>
      </c>
      <c r="B586" s="7">
        <v>2718208</v>
      </c>
      <c r="C586" s="8" t="s">
        <v>533</v>
      </c>
      <c r="D586" s="9" t="s">
        <v>14</v>
      </c>
      <c r="E586" s="9" t="s">
        <v>14</v>
      </c>
      <c r="F586" s="10">
        <v>2.6157407407407407E-2</v>
      </c>
      <c r="G586" s="8" t="s">
        <v>662</v>
      </c>
      <c r="H586" s="117"/>
      <c r="I586" s="117"/>
      <c r="J586" s="118"/>
      <c r="K586" s="118"/>
      <c r="L586" s="118"/>
      <c r="M586" s="118"/>
      <c r="N586" s="118"/>
      <c r="O586" s="118"/>
      <c r="P586" s="118"/>
      <c r="Q586" s="118"/>
      <c r="R586" s="118"/>
      <c r="S586" s="118"/>
      <c r="T586" s="118"/>
      <c r="U586" s="118"/>
      <c r="V586" s="118"/>
      <c r="W586" s="118"/>
      <c r="X586" s="118"/>
      <c r="Y586" s="118"/>
      <c r="Z586" s="118"/>
      <c r="AA586" s="118"/>
      <c r="AB586" s="118"/>
      <c r="AC586" s="118"/>
      <c r="AD586" s="118"/>
      <c r="AE586" s="118"/>
      <c r="AF586" s="118"/>
      <c r="AG586" s="118"/>
      <c r="AH586" s="118"/>
      <c r="AI586" s="118"/>
      <c r="AJ586" s="118"/>
      <c r="AK586" s="118"/>
      <c r="AL586" s="118"/>
      <c r="AM586" s="118"/>
      <c r="AN586" s="118"/>
      <c r="AO586" s="118"/>
      <c r="AP586" s="118"/>
      <c r="AQ586" s="118"/>
      <c r="AR586" s="118"/>
      <c r="AS586" s="118"/>
      <c r="AT586" s="118"/>
      <c r="AU586" s="118"/>
      <c r="AV586" s="118"/>
      <c r="AW586" s="118"/>
      <c r="AX586" s="118"/>
      <c r="AY586" s="118"/>
      <c r="AZ586" s="118"/>
    </row>
    <row r="587" spans="1:52">
      <c r="A587" s="5" t="s">
        <v>661</v>
      </c>
      <c r="B587" s="7">
        <v>3943062</v>
      </c>
      <c r="C587" s="8" t="s">
        <v>343</v>
      </c>
      <c r="D587" s="9" t="s">
        <v>14</v>
      </c>
      <c r="E587" s="9" t="s">
        <v>14</v>
      </c>
      <c r="F587" s="10">
        <v>3.9224537037037037E-2</v>
      </c>
      <c r="G587" s="8" t="s">
        <v>663</v>
      </c>
      <c r="H587" s="117"/>
      <c r="I587" s="117"/>
      <c r="J587" s="118"/>
      <c r="K587" s="118"/>
      <c r="L587" s="118"/>
      <c r="M587" s="118"/>
      <c r="N587" s="118"/>
      <c r="O587" s="118"/>
      <c r="P587" s="118"/>
      <c r="Q587" s="118"/>
      <c r="R587" s="118"/>
      <c r="S587" s="118"/>
      <c r="T587" s="118"/>
      <c r="U587" s="118"/>
      <c r="V587" s="118"/>
      <c r="W587" s="118"/>
      <c r="X587" s="118"/>
      <c r="Y587" s="118"/>
      <c r="Z587" s="118"/>
      <c r="AA587" s="118"/>
      <c r="AB587" s="118"/>
      <c r="AC587" s="118"/>
      <c r="AD587" s="118"/>
      <c r="AE587" s="118"/>
      <c r="AF587" s="118"/>
      <c r="AG587" s="118"/>
      <c r="AH587" s="118"/>
      <c r="AI587" s="118"/>
      <c r="AJ587" s="118"/>
      <c r="AK587" s="118"/>
      <c r="AL587" s="118"/>
      <c r="AM587" s="118"/>
      <c r="AN587" s="118"/>
      <c r="AO587" s="118"/>
      <c r="AP587" s="118"/>
      <c r="AQ587" s="118"/>
      <c r="AR587" s="118"/>
      <c r="AS587" s="118"/>
      <c r="AT587" s="118"/>
      <c r="AU587" s="118"/>
      <c r="AV587" s="118"/>
      <c r="AW587" s="118"/>
      <c r="AX587" s="118"/>
      <c r="AY587" s="118"/>
      <c r="AZ587" s="118"/>
    </row>
    <row r="588" spans="1:52">
      <c r="A588" s="5" t="s">
        <v>661</v>
      </c>
      <c r="B588" s="7">
        <v>3899084</v>
      </c>
      <c r="C588" s="8" t="s">
        <v>534</v>
      </c>
      <c r="D588" s="9" t="s">
        <v>14</v>
      </c>
      <c r="E588" s="9" t="s">
        <v>14</v>
      </c>
      <c r="F588" s="10">
        <v>4.925925925925926E-2</v>
      </c>
      <c r="G588" s="8" t="s">
        <v>664</v>
      </c>
      <c r="H588" s="117"/>
      <c r="I588" s="117"/>
      <c r="J588" s="118"/>
      <c r="K588" s="118"/>
      <c r="L588" s="118"/>
      <c r="M588" s="118"/>
      <c r="N588" s="118"/>
      <c r="O588" s="118"/>
      <c r="P588" s="118"/>
      <c r="Q588" s="118"/>
      <c r="R588" s="118"/>
      <c r="S588" s="118"/>
      <c r="T588" s="118"/>
      <c r="U588" s="118"/>
      <c r="V588" s="118"/>
      <c r="W588" s="118"/>
      <c r="X588" s="118"/>
      <c r="Y588" s="118"/>
      <c r="Z588" s="118"/>
      <c r="AA588" s="118"/>
      <c r="AB588" s="118"/>
      <c r="AC588" s="118"/>
      <c r="AD588" s="118"/>
      <c r="AE588" s="118"/>
      <c r="AF588" s="118"/>
      <c r="AG588" s="118"/>
      <c r="AH588" s="118"/>
      <c r="AI588" s="118"/>
      <c r="AJ588" s="118"/>
      <c r="AK588" s="118"/>
      <c r="AL588" s="118"/>
      <c r="AM588" s="118"/>
      <c r="AN588" s="118"/>
      <c r="AO588" s="118"/>
      <c r="AP588" s="118"/>
      <c r="AQ588" s="118"/>
      <c r="AR588" s="118"/>
      <c r="AS588" s="118"/>
      <c r="AT588" s="118"/>
      <c r="AU588" s="118"/>
      <c r="AV588" s="118"/>
      <c r="AW588" s="118"/>
      <c r="AX588" s="118"/>
      <c r="AY588" s="118"/>
      <c r="AZ588" s="118"/>
    </row>
    <row r="589" spans="1:52">
      <c r="A589" s="5" t="s">
        <v>661</v>
      </c>
      <c r="B589" s="7">
        <v>5911207</v>
      </c>
      <c r="C589" s="8" t="s">
        <v>665</v>
      </c>
      <c r="D589" s="9" t="s">
        <v>14</v>
      </c>
      <c r="E589" s="9" t="s">
        <v>14</v>
      </c>
      <c r="F589" s="10">
        <v>3.0844907407407408E-2</v>
      </c>
      <c r="G589" s="8" t="s">
        <v>666</v>
      </c>
      <c r="H589" s="117"/>
      <c r="I589" s="117"/>
      <c r="J589" s="118"/>
      <c r="K589" s="118"/>
      <c r="L589" s="118"/>
      <c r="M589" s="118"/>
      <c r="N589" s="118"/>
      <c r="O589" s="118"/>
      <c r="P589" s="118"/>
      <c r="Q589" s="118"/>
      <c r="R589" s="118"/>
      <c r="S589" s="118"/>
      <c r="T589" s="118"/>
      <c r="U589" s="118"/>
      <c r="V589" s="118"/>
      <c r="W589" s="118"/>
      <c r="X589" s="118"/>
      <c r="Y589" s="118"/>
      <c r="Z589" s="118"/>
      <c r="AA589" s="118"/>
      <c r="AB589" s="118"/>
      <c r="AC589" s="118"/>
      <c r="AD589" s="118"/>
      <c r="AE589" s="118"/>
      <c r="AF589" s="118"/>
      <c r="AG589" s="118"/>
      <c r="AH589" s="118"/>
      <c r="AI589" s="118"/>
      <c r="AJ589" s="118"/>
      <c r="AK589" s="118"/>
      <c r="AL589" s="118"/>
      <c r="AM589" s="118"/>
      <c r="AN589" s="118"/>
      <c r="AO589" s="118"/>
      <c r="AP589" s="118"/>
      <c r="AQ589" s="118"/>
      <c r="AR589" s="118"/>
      <c r="AS589" s="118"/>
      <c r="AT589" s="118"/>
      <c r="AU589" s="118"/>
      <c r="AV589" s="118"/>
      <c r="AW589" s="118"/>
      <c r="AX589" s="118"/>
      <c r="AY589" s="118"/>
      <c r="AZ589" s="118"/>
    </row>
    <row r="590" spans="1:52">
      <c r="A590" s="5" t="s">
        <v>661</v>
      </c>
      <c r="B590" s="7">
        <v>3809069</v>
      </c>
      <c r="C590" s="8" t="s">
        <v>667</v>
      </c>
      <c r="D590" s="9" t="s">
        <v>14</v>
      </c>
      <c r="E590" s="9" t="s">
        <v>14</v>
      </c>
      <c r="F590" s="10">
        <v>6.828703703703704E-3</v>
      </c>
      <c r="G590" s="8" t="s">
        <v>668</v>
      </c>
      <c r="H590" s="117"/>
      <c r="I590" s="117"/>
      <c r="J590" s="118"/>
      <c r="K590" s="118"/>
      <c r="L590" s="118"/>
      <c r="M590" s="118"/>
      <c r="N590" s="118"/>
      <c r="O590" s="118"/>
      <c r="P590" s="118"/>
      <c r="Q590" s="118"/>
      <c r="R590" s="118"/>
      <c r="S590" s="118"/>
      <c r="T590" s="118"/>
      <c r="U590" s="118"/>
      <c r="V590" s="118"/>
      <c r="W590" s="118"/>
      <c r="X590" s="118"/>
      <c r="Y590" s="118"/>
      <c r="Z590" s="118"/>
      <c r="AA590" s="118"/>
      <c r="AB590" s="118"/>
      <c r="AC590" s="118"/>
      <c r="AD590" s="118"/>
      <c r="AE590" s="118"/>
      <c r="AF590" s="118"/>
      <c r="AG590" s="118"/>
      <c r="AH590" s="118"/>
      <c r="AI590" s="118"/>
      <c r="AJ590" s="118"/>
      <c r="AK590" s="118"/>
      <c r="AL590" s="118"/>
      <c r="AM590" s="118"/>
      <c r="AN590" s="118"/>
      <c r="AO590" s="118"/>
      <c r="AP590" s="118"/>
      <c r="AQ590" s="118"/>
      <c r="AR590" s="118"/>
      <c r="AS590" s="118"/>
      <c r="AT590" s="118"/>
      <c r="AU590" s="118"/>
      <c r="AV590" s="118"/>
      <c r="AW590" s="118"/>
      <c r="AX590" s="118"/>
      <c r="AY590" s="118"/>
      <c r="AZ590" s="118"/>
    </row>
    <row r="591" spans="1:52">
      <c r="A591" s="5" t="s">
        <v>661</v>
      </c>
      <c r="B591" s="7">
        <v>4435093</v>
      </c>
      <c r="C591" s="8" t="s">
        <v>669</v>
      </c>
      <c r="D591" s="9" t="s">
        <v>37</v>
      </c>
      <c r="E591" s="9" t="s">
        <v>14</v>
      </c>
      <c r="F591" s="10">
        <v>2.9560185185185186E-2</v>
      </c>
      <c r="G591" s="8" t="s">
        <v>670</v>
      </c>
      <c r="H591" s="117"/>
      <c r="I591" s="117"/>
      <c r="J591" s="118"/>
      <c r="K591" s="118"/>
      <c r="L591" s="118"/>
      <c r="M591" s="118"/>
      <c r="N591" s="118"/>
      <c r="O591" s="118"/>
      <c r="P591" s="118"/>
      <c r="Q591" s="118"/>
      <c r="R591" s="118"/>
      <c r="S591" s="118"/>
      <c r="T591" s="118"/>
      <c r="U591" s="118"/>
      <c r="V591" s="118"/>
      <c r="W591" s="118"/>
      <c r="X591" s="118"/>
      <c r="Y591" s="118"/>
      <c r="Z591" s="118"/>
      <c r="AA591" s="118"/>
      <c r="AB591" s="118"/>
      <c r="AC591" s="118"/>
      <c r="AD591" s="118"/>
      <c r="AE591" s="118"/>
      <c r="AF591" s="118"/>
      <c r="AG591" s="118"/>
      <c r="AH591" s="118"/>
      <c r="AI591" s="118"/>
      <c r="AJ591" s="118"/>
      <c r="AK591" s="118"/>
      <c r="AL591" s="118"/>
      <c r="AM591" s="118"/>
      <c r="AN591" s="118"/>
      <c r="AO591" s="118"/>
      <c r="AP591" s="118"/>
      <c r="AQ591" s="118"/>
      <c r="AR591" s="118"/>
      <c r="AS591" s="118"/>
      <c r="AT591" s="118"/>
      <c r="AU591" s="118"/>
      <c r="AV591" s="118"/>
      <c r="AW591" s="118"/>
      <c r="AX591" s="118"/>
      <c r="AY591" s="118"/>
      <c r="AZ591" s="118"/>
    </row>
    <row r="592" spans="1:52">
      <c r="A592" s="5" t="s">
        <v>661</v>
      </c>
      <c r="B592" s="9">
        <v>2710186</v>
      </c>
      <c r="C592" s="8" t="s">
        <v>671</v>
      </c>
      <c r="D592" s="9" t="s">
        <v>14</v>
      </c>
      <c r="E592" s="9" t="s">
        <v>52</v>
      </c>
      <c r="F592" s="10">
        <v>0.10396990740740741</v>
      </c>
      <c r="G592" s="8" t="s">
        <v>672</v>
      </c>
      <c r="H592" s="117"/>
      <c r="I592" s="117"/>
      <c r="J592" s="118"/>
      <c r="K592" s="118"/>
      <c r="L592" s="118"/>
      <c r="M592" s="118"/>
      <c r="N592" s="118"/>
      <c r="O592" s="118"/>
      <c r="P592" s="118"/>
      <c r="Q592" s="118"/>
      <c r="R592" s="118"/>
      <c r="S592" s="118"/>
      <c r="T592" s="118"/>
      <c r="U592" s="118"/>
      <c r="V592" s="118"/>
      <c r="W592" s="118"/>
      <c r="X592" s="118"/>
      <c r="Y592" s="118"/>
      <c r="Z592" s="118"/>
      <c r="AA592" s="118"/>
      <c r="AB592" s="118"/>
      <c r="AC592" s="118"/>
      <c r="AD592" s="118"/>
      <c r="AE592" s="118"/>
      <c r="AF592" s="118"/>
      <c r="AG592" s="118"/>
      <c r="AH592" s="118"/>
      <c r="AI592" s="118"/>
      <c r="AJ592" s="118"/>
      <c r="AK592" s="118"/>
      <c r="AL592" s="118"/>
      <c r="AM592" s="118"/>
      <c r="AN592" s="118"/>
      <c r="AO592" s="118"/>
      <c r="AP592" s="118"/>
      <c r="AQ592" s="118"/>
      <c r="AR592" s="118"/>
      <c r="AS592" s="118"/>
      <c r="AT592" s="118"/>
      <c r="AU592" s="118"/>
      <c r="AV592" s="118"/>
      <c r="AW592" s="118"/>
      <c r="AX592" s="118"/>
      <c r="AY592" s="118"/>
      <c r="AZ592" s="118"/>
    </row>
    <row r="593" spans="1:52">
      <c r="A593" s="5" t="s">
        <v>661</v>
      </c>
      <c r="B593" s="7">
        <v>2460001</v>
      </c>
      <c r="C593" s="8" t="s">
        <v>673</v>
      </c>
      <c r="D593" s="9" t="s">
        <v>14</v>
      </c>
      <c r="E593" s="9" t="s">
        <v>52</v>
      </c>
      <c r="F593" s="10">
        <v>4.5578703703703705E-2</v>
      </c>
      <c r="G593" s="8" t="s">
        <v>674</v>
      </c>
      <c r="H593" s="117"/>
      <c r="I593" s="117"/>
      <c r="J593" s="118"/>
      <c r="K593" s="118"/>
      <c r="L593" s="118"/>
      <c r="M593" s="118"/>
      <c r="N593" s="118"/>
      <c r="O593" s="118"/>
      <c r="P593" s="118"/>
      <c r="Q593" s="118"/>
      <c r="R593" s="118"/>
      <c r="S593" s="118"/>
      <c r="T593" s="118"/>
      <c r="U593" s="118"/>
      <c r="V593" s="118"/>
      <c r="W593" s="118"/>
      <c r="X593" s="118"/>
      <c r="Y593" s="118"/>
      <c r="Z593" s="118"/>
      <c r="AA593" s="118"/>
      <c r="AB593" s="118"/>
      <c r="AC593" s="118"/>
      <c r="AD593" s="118"/>
      <c r="AE593" s="118"/>
      <c r="AF593" s="118"/>
      <c r="AG593" s="118"/>
      <c r="AH593" s="118"/>
      <c r="AI593" s="118"/>
      <c r="AJ593" s="118"/>
      <c r="AK593" s="118"/>
      <c r="AL593" s="118"/>
      <c r="AM593" s="118"/>
      <c r="AN593" s="118"/>
      <c r="AO593" s="118"/>
      <c r="AP593" s="118"/>
      <c r="AQ593" s="118"/>
      <c r="AR593" s="118"/>
      <c r="AS593" s="118"/>
      <c r="AT593" s="118"/>
      <c r="AU593" s="118"/>
      <c r="AV593" s="118"/>
      <c r="AW593" s="118"/>
      <c r="AX593" s="118"/>
      <c r="AY593" s="118"/>
      <c r="AZ593" s="118"/>
    </row>
    <row r="594" spans="1:52">
      <c r="A594" s="5" t="s">
        <v>661</v>
      </c>
      <c r="B594" s="7">
        <v>4494184</v>
      </c>
      <c r="C594" s="8" t="s">
        <v>675</v>
      </c>
      <c r="D594" s="9" t="s">
        <v>37</v>
      </c>
      <c r="E594" s="9" t="s">
        <v>52</v>
      </c>
      <c r="F594" s="10">
        <v>6.0509259259259263E-2</v>
      </c>
      <c r="G594" s="8" t="s">
        <v>676</v>
      </c>
      <c r="H594" s="117"/>
      <c r="I594" s="117"/>
      <c r="J594" s="118"/>
      <c r="K594" s="118"/>
      <c r="L594" s="118"/>
      <c r="M594" s="118"/>
      <c r="N594" s="118"/>
      <c r="O594" s="118"/>
      <c r="P594" s="118"/>
      <c r="Q594" s="118"/>
      <c r="R594" s="118"/>
      <c r="S594" s="118"/>
      <c r="T594" s="118"/>
      <c r="U594" s="118"/>
      <c r="V594" s="118"/>
      <c r="W594" s="118"/>
      <c r="X594" s="118"/>
      <c r="Y594" s="118"/>
      <c r="Z594" s="118"/>
      <c r="AA594" s="118"/>
      <c r="AB594" s="118"/>
      <c r="AC594" s="118"/>
      <c r="AD594" s="118"/>
      <c r="AE594" s="118"/>
      <c r="AF594" s="118"/>
      <c r="AG594" s="118"/>
      <c r="AH594" s="118"/>
      <c r="AI594" s="118"/>
      <c r="AJ594" s="118"/>
      <c r="AK594" s="118"/>
      <c r="AL594" s="118"/>
      <c r="AM594" s="118"/>
      <c r="AN594" s="118"/>
      <c r="AO594" s="118"/>
      <c r="AP594" s="118"/>
      <c r="AQ594" s="118"/>
      <c r="AR594" s="118"/>
      <c r="AS594" s="118"/>
      <c r="AT594" s="118"/>
      <c r="AU594" s="118"/>
      <c r="AV594" s="118"/>
      <c r="AW594" s="118"/>
      <c r="AX594" s="118"/>
      <c r="AY594" s="118"/>
      <c r="AZ594" s="118"/>
    </row>
    <row r="595" spans="1:52">
      <c r="A595" s="5" t="s">
        <v>661</v>
      </c>
      <c r="B595" s="7">
        <v>5963109</v>
      </c>
      <c r="C595" s="8" t="s">
        <v>677</v>
      </c>
      <c r="D595" s="9" t="s">
        <v>37</v>
      </c>
      <c r="E595" s="9" t="s">
        <v>52</v>
      </c>
      <c r="F595" s="10">
        <v>0.18761574074074075</v>
      </c>
      <c r="G595" s="8" t="s">
        <v>678</v>
      </c>
      <c r="H595" s="117"/>
      <c r="I595" s="117"/>
      <c r="J595" s="118"/>
      <c r="K595" s="118"/>
      <c r="L595" s="118"/>
      <c r="M595" s="118"/>
      <c r="N595" s="118"/>
      <c r="O595" s="118"/>
      <c r="P595" s="118"/>
      <c r="Q595" s="118"/>
      <c r="R595" s="118"/>
      <c r="S595" s="118"/>
      <c r="T595" s="118"/>
      <c r="U595" s="118"/>
      <c r="V595" s="118"/>
      <c r="W595" s="118"/>
      <c r="X595" s="118"/>
      <c r="Y595" s="118"/>
      <c r="Z595" s="118"/>
      <c r="AA595" s="118"/>
      <c r="AB595" s="118"/>
      <c r="AC595" s="118"/>
      <c r="AD595" s="118"/>
      <c r="AE595" s="118"/>
      <c r="AF595" s="118"/>
      <c r="AG595" s="118"/>
      <c r="AH595" s="118"/>
      <c r="AI595" s="118"/>
      <c r="AJ595" s="118"/>
      <c r="AK595" s="118"/>
      <c r="AL595" s="118"/>
      <c r="AM595" s="118"/>
      <c r="AN595" s="118"/>
      <c r="AO595" s="118"/>
      <c r="AP595" s="118"/>
      <c r="AQ595" s="118"/>
      <c r="AR595" s="118"/>
      <c r="AS595" s="118"/>
      <c r="AT595" s="118"/>
      <c r="AU595" s="118"/>
      <c r="AV595" s="118"/>
      <c r="AW595" s="118"/>
      <c r="AX595" s="118"/>
      <c r="AY595" s="118"/>
      <c r="AZ595" s="118"/>
    </row>
    <row r="596" spans="1:52">
      <c r="A596" s="5" t="s">
        <v>661</v>
      </c>
      <c r="B596" s="7">
        <v>4515425</v>
      </c>
      <c r="C596" s="8" t="s">
        <v>679</v>
      </c>
      <c r="D596" s="9" t="s">
        <v>14</v>
      </c>
      <c r="E596" s="9" t="s">
        <v>66</v>
      </c>
      <c r="F596" s="10">
        <v>7.0821759259259265E-2</v>
      </c>
      <c r="G596" s="8" t="s">
        <v>680</v>
      </c>
      <c r="H596" s="117"/>
      <c r="I596" s="117"/>
      <c r="J596" s="118"/>
      <c r="K596" s="118"/>
      <c r="L596" s="118"/>
      <c r="M596" s="118"/>
      <c r="N596" s="118"/>
      <c r="O596" s="118"/>
      <c r="P596" s="118"/>
      <c r="Q596" s="118"/>
      <c r="R596" s="118"/>
      <c r="S596" s="118"/>
      <c r="T596" s="118"/>
      <c r="U596" s="118"/>
      <c r="V596" s="118"/>
      <c r="W596" s="118"/>
      <c r="X596" s="118"/>
      <c r="Y596" s="118"/>
      <c r="Z596" s="118"/>
      <c r="AA596" s="118"/>
      <c r="AB596" s="118"/>
      <c r="AC596" s="118"/>
      <c r="AD596" s="118"/>
      <c r="AE596" s="118"/>
      <c r="AF596" s="118"/>
      <c r="AG596" s="118"/>
      <c r="AH596" s="118"/>
      <c r="AI596" s="118"/>
      <c r="AJ596" s="118"/>
      <c r="AK596" s="118"/>
      <c r="AL596" s="118"/>
      <c r="AM596" s="118"/>
      <c r="AN596" s="118"/>
      <c r="AO596" s="118"/>
      <c r="AP596" s="118"/>
      <c r="AQ596" s="118"/>
      <c r="AR596" s="118"/>
      <c r="AS596" s="118"/>
      <c r="AT596" s="118"/>
      <c r="AU596" s="118"/>
      <c r="AV596" s="118"/>
      <c r="AW596" s="118"/>
      <c r="AX596" s="118"/>
      <c r="AY596" s="118"/>
      <c r="AZ596" s="118"/>
    </row>
    <row r="597" spans="1:52">
      <c r="A597" s="5" t="s">
        <v>661</v>
      </c>
      <c r="B597" s="7">
        <v>4360153</v>
      </c>
      <c r="C597" s="8" t="s">
        <v>681</v>
      </c>
      <c r="D597" s="9" t="s">
        <v>37</v>
      </c>
      <c r="E597" s="9" t="s">
        <v>66</v>
      </c>
      <c r="F597" s="10">
        <v>4.1388888888888892E-2</v>
      </c>
      <c r="G597" s="8" t="s">
        <v>682</v>
      </c>
      <c r="H597" s="117"/>
      <c r="I597" s="117"/>
      <c r="J597" s="118"/>
      <c r="K597" s="118"/>
      <c r="L597" s="118"/>
      <c r="M597" s="118"/>
      <c r="N597" s="118"/>
      <c r="O597" s="118"/>
      <c r="P597" s="118"/>
      <c r="Q597" s="118"/>
      <c r="R597" s="118"/>
      <c r="S597" s="118"/>
      <c r="T597" s="118"/>
      <c r="U597" s="118"/>
      <c r="V597" s="118"/>
      <c r="W597" s="118"/>
      <c r="X597" s="118"/>
      <c r="Y597" s="118"/>
      <c r="Z597" s="118"/>
      <c r="AA597" s="118"/>
      <c r="AB597" s="118"/>
      <c r="AC597" s="118"/>
      <c r="AD597" s="118"/>
      <c r="AE597" s="118"/>
      <c r="AF597" s="118"/>
      <c r="AG597" s="118"/>
      <c r="AH597" s="118"/>
      <c r="AI597" s="118"/>
      <c r="AJ597" s="118"/>
      <c r="AK597" s="118"/>
      <c r="AL597" s="118"/>
      <c r="AM597" s="118"/>
      <c r="AN597" s="118"/>
      <c r="AO597" s="118"/>
      <c r="AP597" s="118"/>
      <c r="AQ597" s="118"/>
      <c r="AR597" s="118"/>
      <c r="AS597" s="118"/>
      <c r="AT597" s="118"/>
      <c r="AU597" s="118"/>
      <c r="AV597" s="118"/>
      <c r="AW597" s="118"/>
      <c r="AX597" s="118"/>
      <c r="AY597" s="118"/>
      <c r="AZ597" s="118"/>
    </row>
    <row r="598" spans="1:52">
      <c r="A598" s="5" t="s">
        <v>661</v>
      </c>
      <c r="B598" s="7">
        <v>4307221</v>
      </c>
      <c r="C598" s="8" t="s">
        <v>683</v>
      </c>
      <c r="D598" s="9" t="s">
        <v>14</v>
      </c>
      <c r="E598" s="9" t="s">
        <v>69</v>
      </c>
      <c r="F598" s="10">
        <v>6.5138888888888885E-2</v>
      </c>
      <c r="G598" s="8" t="s">
        <v>684</v>
      </c>
      <c r="H598" s="117"/>
      <c r="I598" s="117"/>
      <c r="J598" s="118"/>
      <c r="K598" s="118"/>
      <c r="L598" s="118"/>
      <c r="M598" s="118"/>
      <c r="N598" s="118"/>
      <c r="O598" s="118"/>
      <c r="P598" s="118"/>
      <c r="Q598" s="118"/>
      <c r="R598" s="118"/>
      <c r="S598" s="118"/>
      <c r="T598" s="118"/>
      <c r="U598" s="118"/>
      <c r="V598" s="118"/>
      <c r="W598" s="118"/>
      <c r="X598" s="118"/>
      <c r="Y598" s="118"/>
      <c r="Z598" s="118"/>
      <c r="AA598" s="118"/>
      <c r="AB598" s="118"/>
      <c r="AC598" s="118"/>
      <c r="AD598" s="118"/>
      <c r="AE598" s="118"/>
      <c r="AF598" s="118"/>
      <c r="AG598" s="118"/>
      <c r="AH598" s="118"/>
      <c r="AI598" s="118"/>
      <c r="AJ598" s="118"/>
      <c r="AK598" s="118"/>
      <c r="AL598" s="118"/>
      <c r="AM598" s="118"/>
      <c r="AN598" s="118"/>
      <c r="AO598" s="118"/>
      <c r="AP598" s="118"/>
      <c r="AQ598" s="118"/>
      <c r="AR598" s="118"/>
      <c r="AS598" s="118"/>
      <c r="AT598" s="118"/>
      <c r="AU598" s="118"/>
      <c r="AV598" s="118"/>
      <c r="AW598" s="118"/>
      <c r="AX598" s="118"/>
      <c r="AY598" s="118"/>
      <c r="AZ598" s="118"/>
    </row>
    <row r="599" spans="1:52">
      <c r="A599" s="5" t="s">
        <v>661</v>
      </c>
      <c r="B599" s="7">
        <v>4240053</v>
      </c>
      <c r="C599" s="8" t="s">
        <v>685</v>
      </c>
      <c r="D599" s="9" t="s">
        <v>14</v>
      </c>
      <c r="E599" s="9" t="s">
        <v>69</v>
      </c>
      <c r="F599" s="10">
        <v>3.605324074074074E-2</v>
      </c>
      <c r="G599" s="8" t="s">
        <v>686</v>
      </c>
      <c r="H599" s="117"/>
      <c r="I599" s="117"/>
      <c r="J599" s="118"/>
      <c r="K599" s="118"/>
      <c r="L599" s="118"/>
      <c r="M599" s="118"/>
      <c r="N599" s="118"/>
      <c r="O599" s="118"/>
      <c r="P599" s="118"/>
      <c r="Q599" s="118"/>
      <c r="R599" s="118"/>
      <c r="S599" s="118"/>
      <c r="T599" s="118"/>
      <c r="U599" s="118"/>
      <c r="V599" s="118"/>
      <c r="W599" s="118"/>
      <c r="X599" s="118"/>
      <c r="Y599" s="118"/>
      <c r="Z599" s="118"/>
      <c r="AA599" s="118"/>
      <c r="AB599" s="118"/>
      <c r="AC599" s="118"/>
      <c r="AD599" s="118"/>
      <c r="AE599" s="118"/>
      <c r="AF599" s="118"/>
      <c r="AG599" s="118"/>
      <c r="AH599" s="118"/>
      <c r="AI599" s="118"/>
      <c r="AJ599" s="118"/>
      <c r="AK599" s="118"/>
      <c r="AL599" s="118"/>
      <c r="AM599" s="118"/>
      <c r="AN599" s="118"/>
      <c r="AO599" s="118"/>
      <c r="AP599" s="118"/>
      <c r="AQ599" s="118"/>
      <c r="AR599" s="118"/>
      <c r="AS599" s="118"/>
      <c r="AT599" s="118"/>
      <c r="AU599" s="118"/>
      <c r="AV599" s="118"/>
      <c r="AW599" s="118"/>
      <c r="AX599" s="118"/>
      <c r="AY599" s="118"/>
      <c r="AZ599" s="118"/>
    </row>
    <row r="600" spans="1:52">
      <c r="A600" s="5" t="s">
        <v>661</v>
      </c>
      <c r="B600" s="7">
        <v>4373319</v>
      </c>
      <c r="C600" s="8" t="s">
        <v>687</v>
      </c>
      <c r="D600" s="9" t="s">
        <v>14</v>
      </c>
      <c r="E600" s="9" t="s">
        <v>69</v>
      </c>
      <c r="F600" s="10">
        <v>6.1944444444444448E-2</v>
      </c>
      <c r="G600" s="8" t="s">
        <v>688</v>
      </c>
      <c r="H600" s="117"/>
      <c r="I600" s="117"/>
      <c r="J600" s="118"/>
      <c r="K600" s="118"/>
      <c r="L600" s="118"/>
      <c r="M600" s="118"/>
      <c r="N600" s="118"/>
      <c r="O600" s="118"/>
      <c r="P600" s="118"/>
      <c r="Q600" s="118"/>
      <c r="R600" s="118"/>
      <c r="S600" s="118"/>
      <c r="T600" s="118"/>
      <c r="U600" s="118"/>
      <c r="V600" s="118"/>
      <c r="W600" s="118"/>
      <c r="X600" s="118"/>
      <c r="Y600" s="118"/>
      <c r="Z600" s="118"/>
      <c r="AA600" s="118"/>
      <c r="AB600" s="118"/>
      <c r="AC600" s="118"/>
      <c r="AD600" s="118"/>
      <c r="AE600" s="118"/>
      <c r="AF600" s="118"/>
      <c r="AG600" s="118"/>
      <c r="AH600" s="118"/>
      <c r="AI600" s="118"/>
      <c r="AJ600" s="118"/>
      <c r="AK600" s="118"/>
      <c r="AL600" s="118"/>
      <c r="AM600" s="118"/>
      <c r="AN600" s="118"/>
      <c r="AO600" s="118"/>
      <c r="AP600" s="118"/>
      <c r="AQ600" s="118"/>
      <c r="AR600" s="118"/>
      <c r="AS600" s="118"/>
      <c r="AT600" s="118"/>
      <c r="AU600" s="118"/>
      <c r="AV600" s="118"/>
      <c r="AW600" s="118"/>
      <c r="AX600" s="118"/>
      <c r="AY600" s="118"/>
      <c r="AZ600" s="118"/>
    </row>
    <row r="601" spans="1:52">
      <c r="A601" s="5" t="s">
        <v>661</v>
      </c>
      <c r="B601" s="7">
        <v>4215111</v>
      </c>
      <c r="C601" s="8" t="s">
        <v>689</v>
      </c>
      <c r="D601" s="9" t="s">
        <v>14</v>
      </c>
      <c r="E601" s="9" t="s">
        <v>69</v>
      </c>
      <c r="F601" s="10">
        <v>0.43175925925925923</v>
      </c>
      <c r="G601" s="8" t="s">
        <v>690</v>
      </c>
      <c r="H601" s="117"/>
      <c r="I601" s="117"/>
      <c r="J601" s="118"/>
      <c r="K601" s="118"/>
      <c r="L601" s="118"/>
      <c r="M601" s="118"/>
      <c r="N601" s="118"/>
      <c r="O601" s="118"/>
      <c r="P601" s="118"/>
      <c r="Q601" s="118"/>
      <c r="R601" s="118"/>
      <c r="S601" s="118"/>
      <c r="T601" s="118"/>
      <c r="U601" s="118"/>
      <c r="V601" s="118"/>
      <c r="W601" s="118"/>
      <c r="X601" s="118"/>
      <c r="Y601" s="118"/>
      <c r="Z601" s="118"/>
      <c r="AA601" s="118"/>
      <c r="AB601" s="118"/>
      <c r="AC601" s="118"/>
      <c r="AD601" s="118"/>
      <c r="AE601" s="118"/>
      <c r="AF601" s="118"/>
      <c r="AG601" s="118"/>
      <c r="AH601" s="118"/>
      <c r="AI601" s="118"/>
      <c r="AJ601" s="118"/>
      <c r="AK601" s="118"/>
      <c r="AL601" s="118"/>
      <c r="AM601" s="118"/>
      <c r="AN601" s="118"/>
      <c r="AO601" s="118"/>
      <c r="AP601" s="118"/>
      <c r="AQ601" s="118"/>
      <c r="AR601" s="118"/>
      <c r="AS601" s="118"/>
      <c r="AT601" s="118"/>
      <c r="AU601" s="118"/>
      <c r="AV601" s="118"/>
      <c r="AW601" s="118"/>
      <c r="AX601" s="118"/>
      <c r="AY601" s="118"/>
      <c r="AZ601" s="118"/>
    </row>
    <row r="602" spans="1:52">
      <c r="A602" s="5" t="s">
        <v>661</v>
      </c>
      <c r="B602" s="7">
        <v>3265039</v>
      </c>
      <c r="C602" s="8" t="s">
        <v>691</v>
      </c>
      <c r="D602" s="9" t="s">
        <v>14</v>
      </c>
      <c r="E602" s="9" t="s">
        <v>69</v>
      </c>
      <c r="F602" s="10">
        <v>2.5509259259259259E-2</v>
      </c>
      <c r="G602" s="8" t="s">
        <v>692</v>
      </c>
      <c r="H602" s="117"/>
      <c r="I602" s="117"/>
      <c r="J602" s="117"/>
      <c r="K602" s="117"/>
      <c r="L602" s="117"/>
      <c r="M602" s="117"/>
      <c r="N602" s="117"/>
      <c r="O602" s="117"/>
      <c r="P602" s="117"/>
      <c r="Q602" s="117"/>
      <c r="R602" s="117"/>
      <c r="S602" s="117"/>
      <c r="T602" s="117"/>
      <c r="U602" s="117"/>
      <c r="V602" s="117"/>
      <c r="W602" s="117"/>
      <c r="X602" s="117"/>
      <c r="Y602" s="117"/>
      <c r="Z602" s="117"/>
      <c r="AA602" s="117"/>
      <c r="AB602" s="117"/>
      <c r="AC602" s="117"/>
      <c r="AD602" s="117"/>
      <c r="AE602" s="117"/>
      <c r="AF602" s="117"/>
      <c r="AG602" s="117"/>
      <c r="AH602" s="117"/>
      <c r="AI602" s="117"/>
      <c r="AJ602" s="117"/>
      <c r="AK602" s="117"/>
      <c r="AL602" s="117"/>
      <c r="AM602" s="117"/>
      <c r="AN602" s="117"/>
      <c r="AO602" s="117"/>
      <c r="AP602" s="117"/>
      <c r="AQ602" s="117"/>
      <c r="AR602" s="117"/>
      <c r="AS602" s="117"/>
      <c r="AT602" s="117"/>
      <c r="AU602" s="117"/>
      <c r="AV602" s="117"/>
      <c r="AW602" s="117"/>
      <c r="AX602" s="117"/>
      <c r="AY602" s="117"/>
      <c r="AZ602" s="117"/>
    </row>
    <row r="603" spans="1:52">
      <c r="A603" s="5" t="s">
        <v>661</v>
      </c>
      <c r="B603" s="7">
        <v>2710169</v>
      </c>
      <c r="C603" s="8" t="s">
        <v>693</v>
      </c>
      <c r="D603" s="9" t="s">
        <v>14</v>
      </c>
      <c r="E603" s="9" t="s">
        <v>69</v>
      </c>
      <c r="F603" s="10">
        <v>7.2476851851851848E-2</v>
      </c>
      <c r="G603" s="8" t="s">
        <v>694</v>
      </c>
      <c r="H603" s="117"/>
      <c r="I603" s="117"/>
      <c r="J603" s="119"/>
      <c r="K603" s="119"/>
      <c r="L603" s="119"/>
      <c r="M603" s="119"/>
      <c r="N603" s="119"/>
      <c r="O603" s="119"/>
      <c r="P603" s="119"/>
      <c r="Q603" s="119"/>
      <c r="R603" s="119"/>
      <c r="S603" s="119"/>
      <c r="T603" s="119"/>
      <c r="U603" s="119"/>
      <c r="V603" s="119"/>
      <c r="W603" s="119"/>
      <c r="X603" s="119"/>
      <c r="Y603" s="119"/>
      <c r="Z603" s="119"/>
      <c r="AA603" s="119"/>
      <c r="AB603" s="119"/>
      <c r="AC603" s="119"/>
      <c r="AD603" s="119"/>
      <c r="AE603" s="119"/>
      <c r="AF603" s="119"/>
      <c r="AG603" s="119"/>
      <c r="AH603" s="119"/>
      <c r="AI603" s="119"/>
      <c r="AJ603" s="119"/>
      <c r="AK603" s="119"/>
      <c r="AL603" s="119"/>
      <c r="AM603" s="119"/>
      <c r="AN603" s="119"/>
      <c r="AO603" s="119"/>
      <c r="AP603" s="119"/>
      <c r="AQ603" s="119"/>
      <c r="AR603" s="119"/>
      <c r="AS603" s="119"/>
      <c r="AT603" s="119"/>
      <c r="AU603" s="119"/>
      <c r="AV603" s="119"/>
      <c r="AW603" s="119"/>
      <c r="AX603" s="119"/>
      <c r="AY603" s="119"/>
      <c r="AZ603" s="119"/>
    </row>
    <row r="604" spans="1:52">
      <c r="A604" s="5" t="s">
        <v>661</v>
      </c>
      <c r="B604" s="7">
        <v>664825</v>
      </c>
      <c r="C604" s="8" t="s">
        <v>695</v>
      </c>
      <c r="D604" s="9" t="s">
        <v>14</v>
      </c>
      <c r="E604" s="9" t="s">
        <v>69</v>
      </c>
      <c r="F604" s="10">
        <v>7.4409722222222224E-2</v>
      </c>
      <c r="G604" s="8" t="s">
        <v>696</v>
      </c>
      <c r="H604" s="117"/>
      <c r="I604" s="117"/>
      <c r="J604" s="119"/>
      <c r="K604" s="119"/>
      <c r="L604" s="119"/>
      <c r="M604" s="119"/>
      <c r="N604" s="119"/>
      <c r="O604" s="119"/>
      <c r="P604" s="119"/>
      <c r="Q604" s="119"/>
      <c r="R604" s="119"/>
      <c r="S604" s="119"/>
      <c r="T604" s="119"/>
      <c r="U604" s="119"/>
      <c r="V604" s="119"/>
      <c r="W604" s="119"/>
      <c r="X604" s="119"/>
      <c r="Y604" s="119"/>
      <c r="Z604" s="119"/>
      <c r="AA604" s="119"/>
      <c r="AB604" s="119"/>
      <c r="AC604" s="119"/>
      <c r="AD604" s="119"/>
      <c r="AE604" s="119"/>
      <c r="AF604" s="119"/>
      <c r="AG604" s="119"/>
      <c r="AH604" s="119"/>
      <c r="AI604" s="119"/>
      <c r="AJ604" s="119"/>
      <c r="AK604" s="119"/>
      <c r="AL604" s="119"/>
      <c r="AM604" s="119"/>
      <c r="AN604" s="119"/>
      <c r="AO604" s="119"/>
      <c r="AP604" s="119"/>
      <c r="AQ604" s="119"/>
      <c r="AR604" s="119"/>
      <c r="AS604" s="119"/>
      <c r="AT604" s="119"/>
      <c r="AU604" s="119"/>
      <c r="AV604" s="119"/>
      <c r="AW604" s="119"/>
      <c r="AX604" s="119"/>
      <c r="AY604" s="119"/>
      <c r="AZ604" s="119"/>
    </row>
    <row r="605" spans="1:52">
      <c r="A605" s="5" t="s">
        <v>661</v>
      </c>
      <c r="B605" s="7">
        <v>4511666</v>
      </c>
      <c r="C605" s="8" t="s">
        <v>697</v>
      </c>
      <c r="D605" s="9" t="s">
        <v>14</v>
      </c>
      <c r="E605" s="9" t="s">
        <v>69</v>
      </c>
      <c r="F605" s="10">
        <v>3.079861111111111E-2</v>
      </c>
      <c r="G605" s="8" t="s">
        <v>698</v>
      </c>
      <c r="H605" s="117"/>
      <c r="I605" s="117"/>
      <c r="J605" s="119"/>
      <c r="K605" s="119"/>
      <c r="L605" s="119"/>
      <c r="M605" s="119"/>
      <c r="N605" s="119"/>
      <c r="O605" s="119"/>
      <c r="P605" s="119"/>
      <c r="Q605" s="119"/>
      <c r="R605" s="119"/>
      <c r="S605" s="119"/>
      <c r="T605" s="119"/>
      <c r="U605" s="119"/>
      <c r="V605" s="119"/>
      <c r="W605" s="119"/>
      <c r="X605" s="119"/>
      <c r="Y605" s="119"/>
      <c r="Z605" s="119"/>
      <c r="AA605" s="119"/>
      <c r="AB605" s="119"/>
      <c r="AC605" s="119"/>
      <c r="AD605" s="119"/>
      <c r="AE605" s="119"/>
      <c r="AF605" s="119"/>
      <c r="AG605" s="119"/>
      <c r="AH605" s="119"/>
      <c r="AI605" s="119"/>
      <c r="AJ605" s="119"/>
      <c r="AK605" s="119"/>
      <c r="AL605" s="119"/>
      <c r="AM605" s="119"/>
      <c r="AN605" s="119"/>
      <c r="AO605" s="119"/>
      <c r="AP605" s="119"/>
      <c r="AQ605" s="119"/>
      <c r="AR605" s="119"/>
      <c r="AS605" s="119"/>
      <c r="AT605" s="119"/>
      <c r="AU605" s="119"/>
      <c r="AV605" s="119"/>
      <c r="AW605" s="119"/>
      <c r="AX605" s="119"/>
      <c r="AY605" s="119"/>
      <c r="AZ605" s="119"/>
    </row>
    <row r="606" spans="1:52">
      <c r="A606" s="5" t="s">
        <v>661</v>
      </c>
      <c r="B606" s="7">
        <v>3806160</v>
      </c>
      <c r="C606" s="8" t="s">
        <v>699</v>
      </c>
      <c r="D606" s="9" t="s">
        <v>14</v>
      </c>
      <c r="E606" s="9" t="s">
        <v>69</v>
      </c>
      <c r="F606" s="10">
        <v>1.9606481481481482E-2</v>
      </c>
      <c r="G606" s="8" t="s">
        <v>700</v>
      </c>
      <c r="H606" s="117"/>
      <c r="I606" s="117"/>
      <c r="J606" s="119"/>
      <c r="K606" s="119"/>
      <c r="L606" s="119"/>
      <c r="M606" s="119"/>
      <c r="N606" s="119"/>
      <c r="O606" s="119"/>
      <c r="P606" s="119"/>
      <c r="Q606" s="119"/>
      <c r="R606" s="119"/>
      <c r="S606" s="119"/>
      <c r="T606" s="119"/>
      <c r="U606" s="119"/>
      <c r="V606" s="119"/>
      <c r="W606" s="119"/>
      <c r="X606" s="119"/>
      <c r="Y606" s="119"/>
      <c r="Z606" s="119"/>
      <c r="AA606" s="119"/>
      <c r="AB606" s="119"/>
      <c r="AC606" s="119"/>
      <c r="AD606" s="119"/>
      <c r="AE606" s="119"/>
      <c r="AF606" s="119"/>
      <c r="AG606" s="119"/>
      <c r="AH606" s="119"/>
      <c r="AI606" s="119"/>
      <c r="AJ606" s="119"/>
      <c r="AK606" s="119"/>
      <c r="AL606" s="119"/>
      <c r="AM606" s="119"/>
      <c r="AN606" s="119"/>
      <c r="AO606" s="119"/>
      <c r="AP606" s="119"/>
      <c r="AQ606" s="119"/>
      <c r="AR606" s="119"/>
      <c r="AS606" s="119"/>
      <c r="AT606" s="119"/>
      <c r="AU606" s="119"/>
      <c r="AV606" s="119"/>
      <c r="AW606" s="119"/>
      <c r="AX606" s="119"/>
      <c r="AY606" s="119"/>
      <c r="AZ606" s="119"/>
    </row>
    <row r="607" spans="1:52">
      <c r="A607" s="5" t="s">
        <v>661</v>
      </c>
      <c r="B607" s="7">
        <v>2719148</v>
      </c>
      <c r="C607" s="8" t="s">
        <v>701</v>
      </c>
      <c r="D607" s="9" t="s">
        <v>14</v>
      </c>
      <c r="E607" s="9" t="s">
        <v>69</v>
      </c>
      <c r="F607" s="10">
        <v>0.19836805555555556</v>
      </c>
      <c r="G607" s="8" t="s">
        <v>702</v>
      </c>
      <c r="H607" s="117"/>
      <c r="I607" s="117"/>
      <c r="J607" s="119"/>
      <c r="K607" s="119"/>
      <c r="L607" s="119"/>
      <c r="M607" s="119"/>
      <c r="N607" s="119"/>
      <c r="O607" s="119"/>
      <c r="P607" s="119"/>
      <c r="Q607" s="119"/>
      <c r="R607" s="119"/>
      <c r="S607" s="119"/>
      <c r="T607" s="119"/>
      <c r="U607" s="119"/>
      <c r="V607" s="119"/>
      <c r="W607" s="119"/>
      <c r="X607" s="119"/>
      <c r="Y607" s="119"/>
      <c r="Z607" s="119"/>
      <c r="AA607" s="119"/>
      <c r="AB607" s="119"/>
      <c r="AC607" s="119"/>
      <c r="AD607" s="119"/>
      <c r="AE607" s="119"/>
      <c r="AF607" s="119"/>
      <c r="AG607" s="119"/>
      <c r="AH607" s="119"/>
      <c r="AI607" s="119"/>
      <c r="AJ607" s="119"/>
      <c r="AK607" s="119"/>
      <c r="AL607" s="119"/>
      <c r="AM607" s="119"/>
      <c r="AN607" s="119"/>
      <c r="AO607" s="119"/>
      <c r="AP607" s="119"/>
      <c r="AQ607" s="119"/>
      <c r="AR607" s="119"/>
      <c r="AS607" s="119"/>
      <c r="AT607" s="119"/>
      <c r="AU607" s="119"/>
      <c r="AV607" s="119"/>
      <c r="AW607" s="119"/>
      <c r="AX607" s="119"/>
      <c r="AY607" s="119"/>
      <c r="AZ607" s="119"/>
    </row>
    <row r="608" spans="1:52">
      <c r="A608" s="5" t="s">
        <v>661</v>
      </c>
      <c r="B608" s="7">
        <v>3084052</v>
      </c>
      <c r="C608" s="8" t="s">
        <v>703</v>
      </c>
      <c r="D608" s="9" t="s">
        <v>14</v>
      </c>
      <c r="E608" s="9" t="s">
        <v>69</v>
      </c>
      <c r="F608" s="10">
        <v>9.869212962962963E-2</v>
      </c>
      <c r="G608" s="8" t="s">
        <v>704</v>
      </c>
      <c r="H608" s="117"/>
      <c r="I608" s="117"/>
      <c r="J608" s="119"/>
      <c r="K608" s="119"/>
      <c r="L608" s="119"/>
      <c r="M608" s="119"/>
      <c r="N608" s="119"/>
      <c r="O608" s="119"/>
      <c r="P608" s="119"/>
      <c r="Q608" s="119"/>
      <c r="R608" s="119"/>
      <c r="S608" s="119"/>
      <c r="T608" s="119"/>
      <c r="U608" s="119"/>
      <c r="V608" s="119"/>
      <c r="W608" s="119"/>
      <c r="X608" s="119"/>
      <c r="Y608" s="119"/>
      <c r="Z608" s="119"/>
      <c r="AA608" s="119"/>
      <c r="AB608" s="119"/>
      <c r="AC608" s="119"/>
      <c r="AD608" s="119"/>
      <c r="AE608" s="119"/>
      <c r="AF608" s="119"/>
      <c r="AG608" s="119"/>
      <c r="AH608" s="119"/>
      <c r="AI608" s="119"/>
      <c r="AJ608" s="119"/>
      <c r="AK608" s="119"/>
      <c r="AL608" s="119"/>
      <c r="AM608" s="119"/>
      <c r="AN608" s="119"/>
      <c r="AO608" s="119"/>
      <c r="AP608" s="119"/>
      <c r="AQ608" s="119"/>
      <c r="AR608" s="119"/>
      <c r="AS608" s="119"/>
      <c r="AT608" s="119"/>
      <c r="AU608" s="119"/>
      <c r="AV608" s="119"/>
      <c r="AW608" s="119"/>
      <c r="AX608" s="119"/>
      <c r="AY608" s="119"/>
      <c r="AZ608" s="119"/>
    </row>
    <row r="609" spans="1:52">
      <c r="A609" s="5" t="s">
        <v>661</v>
      </c>
      <c r="B609" s="9">
        <v>4261165</v>
      </c>
      <c r="C609" s="8" t="s">
        <v>705</v>
      </c>
      <c r="D609" s="9" t="s">
        <v>37</v>
      </c>
      <c r="E609" s="9" t="s">
        <v>69</v>
      </c>
      <c r="F609" s="10">
        <v>3.1643518518518515E-2</v>
      </c>
      <c r="G609" s="8" t="s">
        <v>706</v>
      </c>
      <c r="H609" s="117"/>
      <c r="I609" s="117"/>
      <c r="J609" s="119"/>
      <c r="K609" s="119"/>
      <c r="L609" s="119"/>
      <c r="M609" s="119"/>
      <c r="N609" s="119"/>
      <c r="O609" s="119"/>
      <c r="P609" s="119"/>
      <c r="Q609" s="119"/>
      <c r="R609" s="119"/>
      <c r="S609" s="119"/>
      <c r="T609" s="119"/>
      <c r="U609" s="119"/>
      <c r="V609" s="119"/>
      <c r="W609" s="119"/>
      <c r="X609" s="119"/>
      <c r="Y609" s="119"/>
      <c r="Z609" s="119"/>
      <c r="AA609" s="119"/>
      <c r="AB609" s="119"/>
      <c r="AC609" s="119"/>
      <c r="AD609" s="119"/>
      <c r="AE609" s="119"/>
      <c r="AF609" s="119"/>
      <c r="AG609" s="119"/>
      <c r="AH609" s="119"/>
      <c r="AI609" s="119"/>
      <c r="AJ609" s="119"/>
      <c r="AK609" s="119"/>
      <c r="AL609" s="119"/>
      <c r="AM609" s="119"/>
      <c r="AN609" s="119"/>
      <c r="AO609" s="119"/>
      <c r="AP609" s="119"/>
      <c r="AQ609" s="119"/>
      <c r="AR609" s="119"/>
      <c r="AS609" s="119"/>
      <c r="AT609" s="119"/>
      <c r="AU609" s="119"/>
      <c r="AV609" s="119"/>
      <c r="AW609" s="119"/>
      <c r="AX609" s="119"/>
      <c r="AY609" s="119"/>
      <c r="AZ609" s="119"/>
    </row>
    <row r="610" spans="1:52">
      <c r="A610" s="5" t="s">
        <v>661</v>
      </c>
      <c r="B610" s="7">
        <v>2450233</v>
      </c>
      <c r="C610" s="8" t="s">
        <v>707</v>
      </c>
      <c r="D610" s="9" t="s">
        <v>37</v>
      </c>
      <c r="E610" s="9" t="s">
        <v>69</v>
      </c>
      <c r="F610" s="10">
        <v>3.0833333333333334E-2</v>
      </c>
      <c r="G610" s="8" t="s">
        <v>708</v>
      </c>
      <c r="H610" s="117"/>
      <c r="I610" s="117"/>
      <c r="J610" s="119"/>
      <c r="K610" s="119"/>
      <c r="L610" s="119"/>
      <c r="M610" s="119"/>
      <c r="N610" s="119"/>
      <c r="O610" s="119"/>
      <c r="P610" s="119"/>
      <c r="Q610" s="119"/>
      <c r="R610" s="119"/>
      <c r="S610" s="119"/>
      <c r="T610" s="119"/>
      <c r="U610" s="119"/>
      <c r="V610" s="119"/>
      <c r="W610" s="119"/>
      <c r="X610" s="119"/>
      <c r="Y610" s="119"/>
      <c r="Z610" s="119"/>
      <c r="AA610" s="119"/>
      <c r="AB610" s="119"/>
      <c r="AC610" s="119"/>
      <c r="AD610" s="119"/>
      <c r="AE610" s="119"/>
      <c r="AF610" s="119"/>
      <c r="AG610" s="119"/>
      <c r="AH610" s="119"/>
      <c r="AI610" s="119"/>
      <c r="AJ610" s="119"/>
      <c r="AK610" s="119"/>
      <c r="AL610" s="119"/>
      <c r="AM610" s="119"/>
      <c r="AN610" s="119"/>
      <c r="AO610" s="119"/>
      <c r="AP610" s="119"/>
      <c r="AQ610" s="119"/>
      <c r="AR610" s="119"/>
      <c r="AS610" s="119"/>
      <c r="AT610" s="119"/>
      <c r="AU610" s="119"/>
      <c r="AV610" s="119"/>
      <c r="AW610" s="119"/>
      <c r="AX610" s="119"/>
      <c r="AY610" s="119"/>
      <c r="AZ610" s="119"/>
    </row>
    <row r="611" spans="1:52">
      <c r="A611" s="5" t="s">
        <v>661</v>
      </c>
      <c r="B611" s="7">
        <v>3811068</v>
      </c>
      <c r="C611" s="8" t="s">
        <v>709</v>
      </c>
      <c r="D611" s="9" t="s">
        <v>37</v>
      </c>
      <c r="E611" s="9" t="s">
        <v>69</v>
      </c>
      <c r="F611" s="10">
        <v>7.8784722222222228E-2</v>
      </c>
      <c r="G611" s="8" t="s">
        <v>710</v>
      </c>
      <c r="H611" s="117"/>
      <c r="I611" s="117"/>
      <c r="J611" s="119"/>
      <c r="K611" s="119"/>
      <c r="L611" s="119"/>
      <c r="M611" s="119"/>
      <c r="N611" s="119"/>
      <c r="O611" s="119"/>
      <c r="P611" s="119"/>
      <c r="Q611" s="119"/>
      <c r="R611" s="119"/>
      <c r="S611" s="119"/>
      <c r="T611" s="119"/>
      <c r="U611" s="119"/>
      <c r="V611" s="119"/>
      <c r="W611" s="119"/>
      <c r="X611" s="119"/>
      <c r="Y611" s="119"/>
      <c r="Z611" s="119"/>
      <c r="AA611" s="119"/>
      <c r="AB611" s="119"/>
      <c r="AC611" s="119"/>
      <c r="AD611" s="119"/>
      <c r="AE611" s="119"/>
      <c r="AF611" s="119"/>
      <c r="AG611" s="119"/>
      <c r="AH611" s="119"/>
      <c r="AI611" s="119"/>
      <c r="AJ611" s="119"/>
      <c r="AK611" s="119"/>
      <c r="AL611" s="119"/>
      <c r="AM611" s="119"/>
      <c r="AN611" s="119"/>
      <c r="AO611" s="119"/>
      <c r="AP611" s="119"/>
      <c r="AQ611" s="119"/>
      <c r="AR611" s="119"/>
      <c r="AS611" s="119"/>
      <c r="AT611" s="119"/>
      <c r="AU611" s="119"/>
      <c r="AV611" s="119"/>
      <c r="AW611" s="119"/>
      <c r="AX611" s="119"/>
      <c r="AY611" s="119"/>
      <c r="AZ611" s="119"/>
    </row>
    <row r="612" spans="1:52">
      <c r="A612" s="5" t="s">
        <v>661</v>
      </c>
      <c r="B612" s="7">
        <v>3939211</v>
      </c>
      <c r="C612" s="8" t="s">
        <v>711</v>
      </c>
      <c r="D612" s="9" t="s">
        <v>37</v>
      </c>
      <c r="E612" s="9" t="s">
        <v>69</v>
      </c>
      <c r="F612" s="10">
        <v>8.6319444444444449E-2</v>
      </c>
      <c r="G612" s="8" t="s">
        <v>712</v>
      </c>
      <c r="H612" s="117"/>
      <c r="I612" s="117"/>
      <c r="J612" s="119"/>
      <c r="K612" s="119"/>
      <c r="L612" s="119"/>
      <c r="M612" s="119"/>
      <c r="N612" s="119"/>
      <c r="O612" s="119"/>
      <c r="P612" s="119"/>
      <c r="Q612" s="119"/>
      <c r="R612" s="119"/>
      <c r="S612" s="119"/>
      <c r="T612" s="119"/>
      <c r="U612" s="119"/>
      <c r="V612" s="119"/>
      <c r="W612" s="119"/>
      <c r="X612" s="119"/>
      <c r="Y612" s="119"/>
      <c r="Z612" s="119"/>
      <c r="AA612" s="119"/>
      <c r="AB612" s="119"/>
      <c r="AC612" s="119"/>
      <c r="AD612" s="119"/>
      <c r="AE612" s="119"/>
      <c r="AF612" s="119"/>
      <c r="AG612" s="119"/>
      <c r="AH612" s="119"/>
      <c r="AI612" s="119"/>
      <c r="AJ612" s="119"/>
      <c r="AK612" s="119"/>
      <c r="AL612" s="119"/>
      <c r="AM612" s="119"/>
      <c r="AN612" s="119"/>
      <c r="AO612" s="119"/>
      <c r="AP612" s="119"/>
      <c r="AQ612" s="119"/>
      <c r="AR612" s="119"/>
      <c r="AS612" s="119"/>
      <c r="AT612" s="119"/>
      <c r="AU612" s="119"/>
      <c r="AV612" s="119"/>
      <c r="AW612" s="119"/>
      <c r="AX612" s="119"/>
      <c r="AY612" s="119"/>
      <c r="AZ612" s="119"/>
    </row>
    <row r="613" spans="1:52">
      <c r="A613" s="5" t="s">
        <v>661</v>
      </c>
      <c r="B613" s="7">
        <v>4410878</v>
      </c>
      <c r="C613" s="8" t="s">
        <v>570</v>
      </c>
      <c r="D613" s="9" t="s">
        <v>37</v>
      </c>
      <c r="E613" s="9" t="s">
        <v>69</v>
      </c>
      <c r="F613" s="10">
        <v>3.7511574074074072E-2</v>
      </c>
      <c r="G613" s="8" t="s">
        <v>713</v>
      </c>
      <c r="H613" s="117"/>
      <c r="I613" s="117"/>
      <c r="J613" s="119"/>
      <c r="K613" s="119"/>
      <c r="L613" s="119"/>
      <c r="M613" s="119"/>
      <c r="N613" s="119"/>
      <c r="O613" s="119"/>
      <c r="P613" s="119"/>
      <c r="Q613" s="119"/>
      <c r="R613" s="119"/>
      <c r="S613" s="119"/>
      <c r="T613" s="119"/>
      <c r="U613" s="119"/>
      <c r="V613" s="119"/>
      <c r="W613" s="119"/>
      <c r="X613" s="119"/>
      <c r="Y613" s="119"/>
      <c r="Z613" s="119"/>
      <c r="AA613" s="119"/>
      <c r="AB613" s="119"/>
      <c r="AC613" s="119"/>
      <c r="AD613" s="119"/>
      <c r="AE613" s="119"/>
      <c r="AF613" s="119"/>
      <c r="AG613" s="119"/>
      <c r="AH613" s="119"/>
      <c r="AI613" s="119"/>
      <c r="AJ613" s="119"/>
      <c r="AK613" s="119"/>
      <c r="AL613" s="119"/>
      <c r="AM613" s="119"/>
      <c r="AN613" s="119"/>
      <c r="AO613" s="119"/>
      <c r="AP613" s="119"/>
      <c r="AQ613" s="119"/>
      <c r="AR613" s="119"/>
      <c r="AS613" s="119"/>
      <c r="AT613" s="119"/>
      <c r="AU613" s="119"/>
      <c r="AV613" s="119"/>
      <c r="AW613" s="119"/>
      <c r="AX613" s="119"/>
      <c r="AY613" s="119"/>
      <c r="AZ613" s="119"/>
    </row>
    <row r="614" spans="1:52">
      <c r="A614" s="5" t="s">
        <v>661</v>
      </c>
      <c r="B614" s="7">
        <v>3081230</v>
      </c>
      <c r="C614" s="8" t="s">
        <v>714</v>
      </c>
      <c r="D614" s="9" t="s">
        <v>37</v>
      </c>
      <c r="E614" s="9" t="s">
        <v>69</v>
      </c>
      <c r="F614" s="10">
        <v>5.6539351851851855E-2</v>
      </c>
      <c r="G614" s="8" t="s">
        <v>715</v>
      </c>
      <c r="H614" s="117"/>
      <c r="I614" s="117"/>
      <c r="J614" s="119"/>
      <c r="K614" s="119"/>
      <c r="L614" s="119"/>
      <c r="M614" s="119"/>
      <c r="N614" s="119"/>
      <c r="O614" s="119"/>
      <c r="P614" s="119"/>
      <c r="Q614" s="119"/>
      <c r="R614" s="119"/>
      <c r="S614" s="119"/>
      <c r="T614" s="119"/>
      <c r="U614" s="119"/>
      <c r="V614" s="119"/>
      <c r="W614" s="119"/>
      <c r="X614" s="119"/>
      <c r="Y614" s="119"/>
      <c r="Z614" s="119"/>
      <c r="AA614" s="119"/>
      <c r="AB614" s="119"/>
      <c r="AC614" s="119"/>
      <c r="AD614" s="119"/>
      <c r="AE614" s="119"/>
      <c r="AF614" s="119"/>
      <c r="AG614" s="119"/>
      <c r="AH614" s="119"/>
      <c r="AI614" s="119"/>
      <c r="AJ614" s="119"/>
      <c r="AK614" s="119"/>
      <c r="AL614" s="119"/>
      <c r="AM614" s="119"/>
      <c r="AN614" s="119"/>
      <c r="AO614" s="119"/>
      <c r="AP614" s="119"/>
      <c r="AQ614" s="119"/>
      <c r="AR614" s="119"/>
      <c r="AS614" s="119"/>
      <c r="AT614" s="119"/>
      <c r="AU614" s="119"/>
      <c r="AV614" s="119"/>
      <c r="AW614" s="119"/>
      <c r="AX614" s="119"/>
      <c r="AY614" s="119"/>
      <c r="AZ614" s="119"/>
    </row>
    <row r="615" spans="1:52">
      <c r="A615" s="5" t="s">
        <v>661</v>
      </c>
      <c r="B615" s="7">
        <v>3905267</v>
      </c>
      <c r="C615" s="8" t="s">
        <v>716</v>
      </c>
      <c r="D615" s="9" t="s">
        <v>37</v>
      </c>
      <c r="E615" s="9" t="s">
        <v>69</v>
      </c>
      <c r="F615" s="10">
        <v>1.9004629629629628E-2</v>
      </c>
      <c r="G615" s="8" t="s">
        <v>717</v>
      </c>
      <c r="H615" s="117"/>
      <c r="I615" s="117"/>
      <c r="J615" s="119"/>
      <c r="K615" s="119"/>
      <c r="L615" s="119"/>
      <c r="M615" s="119"/>
      <c r="N615" s="119"/>
      <c r="O615" s="119"/>
      <c r="P615" s="119"/>
      <c r="Q615" s="119"/>
      <c r="R615" s="119"/>
      <c r="S615" s="119"/>
      <c r="T615" s="119"/>
      <c r="U615" s="119"/>
      <c r="V615" s="119"/>
      <c r="W615" s="119"/>
      <c r="X615" s="119"/>
      <c r="Y615" s="119"/>
      <c r="Z615" s="119"/>
      <c r="AA615" s="119"/>
      <c r="AB615" s="119"/>
      <c r="AC615" s="119"/>
      <c r="AD615" s="119"/>
      <c r="AE615" s="119"/>
      <c r="AF615" s="119"/>
      <c r="AG615" s="119"/>
      <c r="AH615" s="119"/>
      <c r="AI615" s="119"/>
      <c r="AJ615" s="119"/>
      <c r="AK615" s="119"/>
      <c r="AL615" s="119"/>
      <c r="AM615" s="119"/>
      <c r="AN615" s="119"/>
      <c r="AO615" s="119"/>
      <c r="AP615" s="119"/>
      <c r="AQ615" s="119"/>
      <c r="AR615" s="119"/>
      <c r="AS615" s="119"/>
      <c r="AT615" s="119"/>
      <c r="AU615" s="119"/>
      <c r="AV615" s="119"/>
      <c r="AW615" s="119"/>
      <c r="AX615" s="119"/>
      <c r="AY615" s="119"/>
      <c r="AZ615" s="119"/>
    </row>
    <row r="616" spans="1:52">
      <c r="A616" s="5" t="s">
        <v>661</v>
      </c>
      <c r="B616" s="7">
        <v>5950003</v>
      </c>
      <c r="C616" s="8" t="s">
        <v>571</v>
      </c>
      <c r="D616" s="9" t="s">
        <v>49</v>
      </c>
      <c r="E616" s="9" t="s">
        <v>69</v>
      </c>
      <c r="F616" s="10">
        <v>6.7569444444444446E-2</v>
      </c>
      <c r="G616" s="8" t="s">
        <v>718</v>
      </c>
      <c r="H616" s="117"/>
      <c r="I616" s="117"/>
      <c r="J616" s="11"/>
      <c r="K616" s="11"/>
      <c r="L616" s="11"/>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c r="AK616" s="11"/>
      <c r="AL616" s="11"/>
      <c r="AM616" s="11"/>
      <c r="AN616" s="11"/>
      <c r="AO616" s="11"/>
      <c r="AP616" s="11"/>
      <c r="AQ616" s="11"/>
      <c r="AR616" s="11"/>
      <c r="AS616" s="11"/>
      <c r="AT616" s="11"/>
      <c r="AU616" s="11"/>
      <c r="AV616" s="11"/>
      <c r="AW616" s="11"/>
      <c r="AX616" s="11"/>
      <c r="AY616" s="11"/>
      <c r="AZ616" s="11"/>
    </row>
    <row r="617" spans="1:52">
      <c r="A617" s="5" t="s">
        <v>661</v>
      </c>
      <c r="B617" s="7">
        <v>5903719</v>
      </c>
      <c r="C617" s="8" t="s">
        <v>719</v>
      </c>
      <c r="D617" s="9" t="s">
        <v>49</v>
      </c>
      <c r="E617" s="9" t="s">
        <v>69</v>
      </c>
      <c r="F617" s="10">
        <v>6.0150462962962961E-2</v>
      </c>
      <c r="G617" s="8" t="s">
        <v>720</v>
      </c>
      <c r="H617" s="117"/>
      <c r="I617" s="117"/>
      <c r="J617" s="11"/>
      <c r="K617" s="11"/>
      <c r="L617" s="11"/>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c r="AK617" s="11"/>
      <c r="AL617" s="11"/>
      <c r="AM617" s="11"/>
      <c r="AN617" s="11"/>
      <c r="AO617" s="11"/>
      <c r="AP617" s="11"/>
      <c r="AQ617" s="11"/>
      <c r="AR617" s="11"/>
      <c r="AS617" s="11"/>
      <c r="AT617" s="11"/>
      <c r="AU617" s="11"/>
      <c r="AV617" s="11"/>
      <c r="AW617" s="11"/>
      <c r="AX617" s="11"/>
      <c r="AY617" s="11"/>
      <c r="AZ617" s="11"/>
    </row>
    <row r="618" spans="1:52">
      <c r="A618" s="5" t="s">
        <v>661</v>
      </c>
      <c r="B618" s="7">
        <v>3812035</v>
      </c>
      <c r="C618" s="8" t="s">
        <v>721</v>
      </c>
      <c r="D618" s="9" t="s">
        <v>14</v>
      </c>
      <c r="E618" s="9" t="s">
        <v>78</v>
      </c>
      <c r="F618" s="10">
        <v>0.13936342592592593</v>
      </c>
      <c r="G618" s="8" t="s">
        <v>722</v>
      </c>
      <c r="H618" s="117"/>
      <c r="I618" s="117"/>
      <c r="J618" s="11"/>
      <c r="K618" s="11"/>
      <c r="L618" s="11"/>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c r="AK618" s="11"/>
      <c r="AL618" s="11"/>
      <c r="AM618" s="11"/>
      <c r="AN618" s="11"/>
      <c r="AO618" s="11"/>
      <c r="AP618" s="11"/>
      <c r="AQ618" s="11"/>
      <c r="AR618" s="11"/>
      <c r="AS618" s="11"/>
      <c r="AT618" s="11"/>
      <c r="AU618" s="11"/>
      <c r="AV618" s="11"/>
      <c r="AW618" s="11"/>
      <c r="AX618" s="11"/>
      <c r="AY618" s="11"/>
      <c r="AZ618" s="11"/>
    </row>
    <row r="619" spans="1:52">
      <c r="A619" s="5" t="s">
        <v>661</v>
      </c>
      <c r="B619" s="7">
        <v>4503244</v>
      </c>
      <c r="C619" s="8" t="s">
        <v>723</v>
      </c>
      <c r="D619" s="9" t="s">
        <v>14</v>
      </c>
      <c r="E619" s="9" t="s">
        <v>78</v>
      </c>
      <c r="F619" s="10">
        <v>8.9282407407407408E-2</v>
      </c>
      <c r="G619" s="8" t="s">
        <v>724</v>
      </c>
      <c r="H619" s="117"/>
      <c r="I619" s="11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row>
    <row r="620" spans="1:52">
      <c r="A620" s="5" t="s">
        <v>661</v>
      </c>
      <c r="B620" s="7">
        <v>4316004</v>
      </c>
      <c r="C620" s="8" t="s">
        <v>725</v>
      </c>
      <c r="D620" s="9" t="s">
        <v>14</v>
      </c>
      <c r="E620" s="9" t="s">
        <v>78</v>
      </c>
      <c r="F620" s="10">
        <v>6.7118055555555556E-2</v>
      </c>
      <c r="G620" s="8" t="s">
        <v>726</v>
      </c>
      <c r="H620" s="117"/>
      <c r="I620" s="11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row>
    <row r="621" spans="1:52">
      <c r="A621" s="5" t="s">
        <v>661</v>
      </c>
      <c r="B621" s="7">
        <v>5931230</v>
      </c>
      <c r="C621" s="8" t="s">
        <v>727</v>
      </c>
      <c r="D621" s="9" t="s">
        <v>14</v>
      </c>
      <c r="E621" s="9" t="s">
        <v>78</v>
      </c>
      <c r="F621" s="10">
        <v>9.7696759259259261E-2</v>
      </c>
      <c r="G621" s="8" t="s">
        <v>728</v>
      </c>
      <c r="H621" s="117"/>
      <c r="I621" s="11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row>
    <row r="622" spans="1:52">
      <c r="A622" s="5" t="s">
        <v>661</v>
      </c>
      <c r="B622" s="7">
        <v>5960158</v>
      </c>
      <c r="C622" s="8" t="s">
        <v>729</v>
      </c>
      <c r="D622" s="9" t="s">
        <v>37</v>
      </c>
      <c r="E622" s="9" t="s">
        <v>78</v>
      </c>
      <c r="F622" s="10">
        <v>0.33594907407407409</v>
      </c>
      <c r="G622" s="8" t="s">
        <v>730</v>
      </c>
      <c r="H622" s="117"/>
      <c r="I622" s="11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row>
    <row r="623" spans="1:52">
      <c r="A623" s="5" t="s">
        <v>661</v>
      </c>
      <c r="B623" s="7">
        <v>5930037</v>
      </c>
      <c r="C623" s="8" t="s">
        <v>490</v>
      </c>
      <c r="D623" s="9" t="s">
        <v>49</v>
      </c>
      <c r="E623" s="9" t="s">
        <v>78</v>
      </c>
      <c r="F623" s="10">
        <v>3.1145833333333334E-2</v>
      </c>
      <c r="G623" s="8" t="s">
        <v>731</v>
      </c>
      <c r="H623" s="117"/>
      <c r="I623" s="117"/>
      <c r="J623" s="11"/>
      <c r="K623" s="11"/>
      <c r="L623" s="11"/>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c r="AK623" s="11"/>
      <c r="AL623" s="11"/>
      <c r="AM623" s="11"/>
      <c r="AN623" s="11"/>
      <c r="AO623" s="11"/>
      <c r="AP623" s="11"/>
      <c r="AQ623" s="11"/>
      <c r="AR623" s="11"/>
      <c r="AS623" s="11"/>
      <c r="AT623" s="11"/>
      <c r="AU623" s="11"/>
      <c r="AV623" s="11"/>
      <c r="AW623" s="11"/>
      <c r="AX623" s="11"/>
      <c r="AY623" s="11"/>
      <c r="AZ623" s="11"/>
    </row>
    <row r="624" spans="1:52">
      <c r="A624" s="5" t="s">
        <v>661</v>
      </c>
      <c r="B624" s="7">
        <v>3268125</v>
      </c>
      <c r="C624" s="8" t="s">
        <v>732</v>
      </c>
      <c r="D624" s="9" t="s">
        <v>75</v>
      </c>
      <c r="E624" s="9" t="s">
        <v>78</v>
      </c>
      <c r="F624" s="10">
        <v>2.960648148148148E-2</v>
      </c>
      <c r="G624" s="8" t="s">
        <v>733</v>
      </c>
      <c r="H624" s="117"/>
      <c r="I624" s="117"/>
      <c r="J624" s="11"/>
      <c r="K624" s="11"/>
      <c r="L624" s="11"/>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c r="AK624" s="11"/>
      <c r="AL624" s="11"/>
      <c r="AM624" s="11"/>
      <c r="AN624" s="11"/>
      <c r="AO624" s="11"/>
      <c r="AP624" s="11"/>
      <c r="AQ624" s="11"/>
      <c r="AR624" s="11"/>
      <c r="AS624" s="11"/>
      <c r="AT624" s="11"/>
      <c r="AU624" s="11"/>
      <c r="AV624" s="11"/>
      <c r="AW624" s="11"/>
      <c r="AX624" s="11"/>
      <c r="AY624" s="11"/>
      <c r="AZ624" s="11"/>
    </row>
    <row r="625" spans="1:52">
      <c r="A625" s="5" t="s">
        <v>661</v>
      </c>
      <c r="B625" s="20"/>
      <c r="C625" s="12"/>
      <c r="D625" s="5"/>
      <c r="E625" s="5"/>
      <c r="F625" s="21"/>
      <c r="G625" s="8" t="s">
        <v>734</v>
      </c>
      <c r="H625" s="117"/>
      <c r="I625" s="117"/>
      <c r="J625" s="11"/>
      <c r="K625" s="11"/>
      <c r="L625" s="11"/>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c r="AK625" s="11"/>
      <c r="AL625" s="11"/>
      <c r="AM625" s="11"/>
      <c r="AN625" s="11"/>
      <c r="AO625" s="11"/>
      <c r="AP625" s="11"/>
      <c r="AQ625" s="11"/>
      <c r="AR625" s="11"/>
      <c r="AS625" s="11"/>
      <c r="AT625" s="11"/>
      <c r="AU625" s="11"/>
      <c r="AV625" s="11"/>
      <c r="AW625" s="11"/>
      <c r="AX625" s="11"/>
      <c r="AY625" s="11"/>
      <c r="AZ625" s="11"/>
    </row>
    <row r="626" spans="1:52">
      <c r="A626" s="5" t="s">
        <v>661</v>
      </c>
      <c r="B626" s="7"/>
      <c r="C626" s="12"/>
      <c r="D626" s="9"/>
      <c r="E626" s="9"/>
      <c r="F626" s="10"/>
      <c r="G626" s="8" t="s">
        <v>735</v>
      </c>
      <c r="H626" s="117"/>
      <c r="I626" s="117"/>
      <c r="J626" s="119"/>
      <c r="K626" s="119"/>
      <c r="L626" s="119"/>
      <c r="M626" s="119"/>
      <c r="N626" s="119"/>
      <c r="O626" s="119"/>
      <c r="P626" s="119"/>
      <c r="Q626" s="119"/>
      <c r="R626" s="119"/>
      <c r="S626" s="119"/>
      <c r="T626" s="119"/>
      <c r="U626" s="119"/>
      <c r="V626" s="119"/>
      <c r="W626" s="119"/>
      <c r="X626" s="119"/>
      <c r="Y626" s="119"/>
      <c r="Z626" s="119"/>
      <c r="AA626" s="119"/>
      <c r="AB626" s="119"/>
      <c r="AC626" s="119"/>
      <c r="AD626" s="119"/>
      <c r="AE626" s="119"/>
      <c r="AF626" s="119"/>
      <c r="AG626" s="119"/>
      <c r="AH626" s="119"/>
      <c r="AI626" s="119"/>
      <c r="AJ626" s="119"/>
      <c r="AK626" s="119"/>
      <c r="AL626" s="119"/>
      <c r="AM626" s="119"/>
      <c r="AN626" s="119"/>
      <c r="AO626" s="119"/>
      <c r="AP626" s="119"/>
      <c r="AQ626" s="119"/>
      <c r="AR626" s="119"/>
      <c r="AS626" s="119"/>
      <c r="AT626" s="119"/>
      <c r="AU626" s="119"/>
      <c r="AV626" s="119"/>
      <c r="AW626" s="119"/>
      <c r="AX626" s="119"/>
      <c r="AY626" s="119"/>
      <c r="AZ626" s="119"/>
    </row>
    <row r="627" spans="1:52">
      <c r="A627" s="5" t="s">
        <v>661</v>
      </c>
      <c r="B627" s="7"/>
      <c r="C627" s="12"/>
      <c r="D627" s="9"/>
      <c r="E627" s="9"/>
      <c r="F627" s="10"/>
      <c r="G627" s="8" t="s">
        <v>736</v>
      </c>
      <c r="H627" s="117"/>
      <c r="I627" s="117"/>
      <c r="J627" s="119"/>
      <c r="K627" s="119"/>
      <c r="L627" s="119"/>
      <c r="M627" s="119"/>
      <c r="N627" s="119"/>
      <c r="O627" s="119"/>
      <c r="P627" s="119"/>
      <c r="Q627" s="119"/>
      <c r="R627" s="119"/>
      <c r="S627" s="119"/>
      <c r="T627" s="119"/>
      <c r="U627" s="119"/>
      <c r="V627" s="119"/>
      <c r="W627" s="119"/>
      <c r="X627" s="119"/>
      <c r="Y627" s="119"/>
      <c r="Z627" s="119"/>
      <c r="AA627" s="119"/>
      <c r="AB627" s="119"/>
      <c r="AC627" s="119"/>
      <c r="AD627" s="119"/>
      <c r="AE627" s="119"/>
      <c r="AF627" s="119"/>
      <c r="AG627" s="119"/>
      <c r="AH627" s="119"/>
      <c r="AI627" s="119"/>
      <c r="AJ627" s="119"/>
      <c r="AK627" s="119"/>
      <c r="AL627" s="119"/>
      <c r="AM627" s="119"/>
      <c r="AN627" s="119"/>
      <c r="AO627" s="119"/>
      <c r="AP627" s="119"/>
      <c r="AQ627" s="119"/>
      <c r="AR627" s="119"/>
      <c r="AS627" s="119"/>
      <c r="AT627" s="119"/>
      <c r="AU627" s="119"/>
      <c r="AV627" s="119"/>
      <c r="AW627" s="119"/>
      <c r="AX627" s="119"/>
      <c r="AY627" s="119"/>
      <c r="AZ627" s="119"/>
    </row>
    <row r="628" spans="1:52">
      <c r="A628" s="5" t="s">
        <v>661</v>
      </c>
      <c r="B628" s="7"/>
      <c r="C628" s="12"/>
      <c r="D628" s="9"/>
      <c r="E628" s="9"/>
      <c r="F628" s="10"/>
      <c r="G628" s="8" t="s">
        <v>737</v>
      </c>
      <c r="H628" s="117"/>
      <c r="I628" s="117"/>
      <c r="J628" s="119"/>
      <c r="K628" s="119"/>
      <c r="L628" s="119"/>
      <c r="M628" s="119"/>
      <c r="N628" s="119"/>
      <c r="O628" s="119"/>
      <c r="P628" s="119"/>
      <c r="Q628" s="119"/>
      <c r="R628" s="119"/>
      <c r="S628" s="119"/>
      <c r="T628" s="119"/>
      <c r="U628" s="119"/>
      <c r="V628" s="119"/>
      <c r="W628" s="119"/>
      <c r="X628" s="119"/>
      <c r="Y628" s="119"/>
      <c r="Z628" s="119"/>
      <c r="AA628" s="119"/>
      <c r="AB628" s="119"/>
      <c r="AC628" s="119"/>
      <c r="AD628" s="119"/>
      <c r="AE628" s="119"/>
      <c r="AF628" s="119"/>
      <c r="AG628" s="119"/>
      <c r="AH628" s="119"/>
      <c r="AI628" s="119"/>
      <c r="AJ628" s="119"/>
      <c r="AK628" s="119"/>
      <c r="AL628" s="119"/>
      <c r="AM628" s="119"/>
      <c r="AN628" s="119"/>
      <c r="AO628" s="119"/>
      <c r="AP628" s="119"/>
      <c r="AQ628" s="119"/>
      <c r="AR628" s="119"/>
      <c r="AS628" s="119"/>
      <c r="AT628" s="119"/>
      <c r="AU628" s="119"/>
      <c r="AV628" s="119"/>
      <c r="AW628" s="119"/>
      <c r="AX628" s="119"/>
      <c r="AY628" s="119"/>
      <c r="AZ628" s="119"/>
    </row>
    <row r="629" spans="1:52">
      <c r="A629" s="5" t="s">
        <v>661</v>
      </c>
      <c r="B629" s="7"/>
      <c r="C629" s="12"/>
      <c r="D629" s="9"/>
      <c r="E629" s="9"/>
      <c r="F629" s="10"/>
      <c r="G629" s="8" t="s">
        <v>738</v>
      </c>
      <c r="H629" s="117"/>
      <c r="I629" s="117"/>
      <c r="J629" s="119"/>
      <c r="K629" s="119"/>
      <c r="L629" s="119"/>
      <c r="M629" s="119"/>
      <c r="N629" s="119"/>
      <c r="O629" s="119"/>
      <c r="P629" s="119"/>
      <c r="Q629" s="119"/>
      <c r="R629" s="119"/>
      <c r="S629" s="119"/>
      <c r="T629" s="119"/>
      <c r="U629" s="119"/>
      <c r="V629" s="119"/>
      <c r="W629" s="119"/>
      <c r="X629" s="119"/>
      <c r="Y629" s="119"/>
      <c r="Z629" s="119"/>
      <c r="AA629" s="119"/>
      <c r="AB629" s="119"/>
      <c r="AC629" s="119"/>
      <c r="AD629" s="119"/>
      <c r="AE629" s="119"/>
      <c r="AF629" s="119"/>
      <c r="AG629" s="119"/>
      <c r="AH629" s="119"/>
      <c r="AI629" s="119"/>
      <c r="AJ629" s="119"/>
      <c r="AK629" s="119"/>
      <c r="AL629" s="119"/>
      <c r="AM629" s="119"/>
      <c r="AN629" s="119"/>
      <c r="AO629" s="119"/>
      <c r="AP629" s="119"/>
      <c r="AQ629" s="119"/>
      <c r="AR629" s="119"/>
      <c r="AS629" s="119"/>
      <c r="AT629" s="119"/>
      <c r="AU629" s="119"/>
      <c r="AV629" s="119"/>
      <c r="AW629" s="119"/>
      <c r="AX629" s="119"/>
      <c r="AY629" s="119"/>
      <c r="AZ629" s="119"/>
    </row>
    <row r="630" spans="1:52">
      <c r="A630" s="5" t="s">
        <v>661</v>
      </c>
      <c r="B630" s="7"/>
      <c r="C630" s="12"/>
      <c r="D630" s="9"/>
      <c r="E630" s="9"/>
      <c r="F630" s="10"/>
      <c r="G630" s="8" t="s">
        <v>739</v>
      </c>
      <c r="H630" s="117"/>
      <c r="I630" s="117"/>
      <c r="J630" s="119"/>
      <c r="K630" s="119"/>
      <c r="L630" s="119"/>
      <c r="M630" s="119"/>
      <c r="N630" s="119"/>
      <c r="O630" s="119"/>
      <c r="P630" s="119"/>
      <c r="Q630" s="119"/>
      <c r="R630" s="119"/>
      <c r="S630" s="119"/>
      <c r="T630" s="119"/>
      <c r="U630" s="119"/>
      <c r="V630" s="119"/>
      <c r="W630" s="119"/>
      <c r="X630" s="119"/>
      <c r="Y630" s="119"/>
      <c r="Z630" s="119"/>
      <c r="AA630" s="119"/>
      <c r="AB630" s="119"/>
      <c r="AC630" s="119"/>
      <c r="AD630" s="119"/>
      <c r="AE630" s="119"/>
      <c r="AF630" s="119"/>
      <c r="AG630" s="119"/>
      <c r="AH630" s="119"/>
      <c r="AI630" s="119"/>
      <c r="AJ630" s="119"/>
      <c r="AK630" s="119"/>
      <c r="AL630" s="119"/>
      <c r="AM630" s="119"/>
      <c r="AN630" s="119"/>
      <c r="AO630" s="119"/>
      <c r="AP630" s="119"/>
      <c r="AQ630" s="119"/>
      <c r="AR630" s="119"/>
      <c r="AS630" s="119"/>
      <c r="AT630" s="119"/>
      <c r="AU630" s="119"/>
      <c r="AV630" s="119"/>
      <c r="AW630" s="119"/>
      <c r="AX630" s="119"/>
      <c r="AY630" s="119"/>
      <c r="AZ630" s="119"/>
    </row>
    <row r="631" spans="1:52">
      <c r="A631" s="5" t="s">
        <v>740</v>
      </c>
      <c r="B631" s="6" t="s">
        <v>8</v>
      </c>
      <c r="C631" s="121" t="s">
        <v>9</v>
      </c>
      <c r="D631" s="6" t="s">
        <v>3</v>
      </c>
      <c r="E631" s="6" t="s">
        <v>10</v>
      </c>
      <c r="F631" s="6" t="s">
        <v>11</v>
      </c>
      <c r="G631" s="6" t="s">
        <v>12</v>
      </c>
      <c r="H631" s="117"/>
      <c r="I631" s="117"/>
      <c r="J631" s="119"/>
      <c r="K631" s="119"/>
      <c r="L631" s="119"/>
      <c r="M631" s="119"/>
      <c r="N631" s="119"/>
      <c r="O631" s="119"/>
      <c r="P631" s="119"/>
      <c r="Q631" s="119"/>
      <c r="R631" s="119"/>
      <c r="S631" s="119"/>
      <c r="T631" s="119"/>
      <c r="U631" s="119"/>
      <c r="V631" s="119"/>
      <c r="W631" s="119"/>
      <c r="X631" s="119"/>
      <c r="Y631" s="119"/>
      <c r="Z631" s="119"/>
      <c r="AA631" s="119"/>
      <c r="AB631" s="119"/>
      <c r="AC631" s="119"/>
      <c r="AD631" s="119"/>
      <c r="AE631" s="119"/>
      <c r="AF631" s="119"/>
      <c r="AG631" s="119"/>
      <c r="AH631" s="119"/>
      <c r="AI631" s="119"/>
      <c r="AJ631" s="119"/>
      <c r="AK631" s="119"/>
      <c r="AL631" s="119"/>
      <c r="AM631" s="119"/>
      <c r="AN631" s="119"/>
      <c r="AO631" s="119"/>
      <c r="AP631" s="119"/>
      <c r="AQ631" s="119"/>
      <c r="AR631" s="119"/>
      <c r="AS631" s="119"/>
      <c r="AT631" s="119"/>
      <c r="AU631" s="119"/>
      <c r="AV631" s="119"/>
      <c r="AW631" s="119"/>
      <c r="AX631" s="119"/>
      <c r="AY631" s="119"/>
      <c r="AZ631" s="119"/>
    </row>
    <row r="632" spans="1:52">
      <c r="A632" s="5" t="s">
        <v>740</v>
      </c>
      <c r="B632" s="7">
        <v>5908051</v>
      </c>
      <c r="C632" s="8" t="s">
        <v>741</v>
      </c>
      <c r="D632" s="9" t="s">
        <v>14</v>
      </c>
      <c r="E632" s="9" t="s">
        <v>14</v>
      </c>
      <c r="F632" s="10">
        <v>6.5138888888888885E-2</v>
      </c>
      <c r="G632" s="8" t="s">
        <v>742</v>
      </c>
      <c r="H632" s="117"/>
      <c r="I632" s="117"/>
      <c r="J632" s="119"/>
      <c r="K632" s="119"/>
      <c r="L632" s="119"/>
      <c r="M632" s="119"/>
      <c r="N632" s="119"/>
      <c r="O632" s="119"/>
      <c r="P632" s="119"/>
      <c r="Q632" s="119"/>
      <c r="R632" s="119"/>
      <c r="S632" s="119"/>
      <c r="T632" s="119"/>
      <c r="U632" s="119"/>
      <c r="V632" s="119"/>
      <c r="W632" s="119"/>
      <c r="X632" s="119"/>
      <c r="Y632" s="119"/>
      <c r="Z632" s="119"/>
      <c r="AA632" s="119"/>
      <c r="AB632" s="119"/>
      <c r="AC632" s="119"/>
      <c r="AD632" s="119"/>
      <c r="AE632" s="119"/>
      <c r="AF632" s="119"/>
      <c r="AG632" s="119"/>
      <c r="AH632" s="119"/>
      <c r="AI632" s="119"/>
      <c r="AJ632" s="119"/>
      <c r="AK632" s="119"/>
      <c r="AL632" s="119"/>
      <c r="AM632" s="119"/>
      <c r="AN632" s="119"/>
      <c r="AO632" s="119"/>
      <c r="AP632" s="119"/>
      <c r="AQ632" s="119"/>
      <c r="AR632" s="119"/>
      <c r="AS632" s="119"/>
      <c r="AT632" s="119"/>
      <c r="AU632" s="119"/>
      <c r="AV632" s="119"/>
      <c r="AW632" s="119"/>
      <c r="AX632" s="119"/>
      <c r="AY632" s="119"/>
      <c r="AZ632" s="119"/>
    </row>
    <row r="633" spans="1:52">
      <c r="A633" s="5" t="s">
        <v>740</v>
      </c>
      <c r="B633" s="9">
        <v>5915382</v>
      </c>
      <c r="C633" s="8" t="s">
        <v>743</v>
      </c>
      <c r="D633" s="9" t="s">
        <v>14</v>
      </c>
      <c r="E633" s="9" t="s">
        <v>14</v>
      </c>
      <c r="F633" s="10">
        <v>3.0173611111111109E-2</v>
      </c>
      <c r="G633" s="8" t="s">
        <v>744</v>
      </c>
      <c r="H633" s="117"/>
      <c r="I633" s="117"/>
      <c r="J633" s="119"/>
      <c r="K633" s="119"/>
      <c r="L633" s="119"/>
      <c r="M633" s="119"/>
      <c r="N633" s="119"/>
      <c r="O633" s="119"/>
      <c r="P633" s="119"/>
      <c r="Q633" s="119"/>
      <c r="R633" s="119"/>
      <c r="S633" s="119"/>
      <c r="T633" s="119"/>
      <c r="U633" s="119"/>
      <c r="V633" s="119"/>
      <c r="W633" s="119"/>
      <c r="X633" s="119"/>
      <c r="Y633" s="119"/>
      <c r="Z633" s="119"/>
      <c r="AA633" s="119"/>
      <c r="AB633" s="119"/>
      <c r="AC633" s="119"/>
      <c r="AD633" s="119"/>
      <c r="AE633" s="119"/>
      <c r="AF633" s="119"/>
      <c r="AG633" s="119"/>
      <c r="AH633" s="119"/>
      <c r="AI633" s="119"/>
      <c r="AJ633" s="119"/>
      <c r="AK633" s="119"/>
      <c r="AL633" s="119"/>
      <c r="AM633" s="119"/>
      <c r="AN633" s="119"/>
      <c r="AO633" s="119"/>
      <c r="AP633" s="119"/>
      <c r="AQ633" s="119"/>
      <c r="AR633" s="119"/>
      <c r="AS633" s="119"/>
      <c r="AT633" s="119"/>
      <c r="AU633" s="119"/>
      <c r="AV633" s="119"/>
      <c r="AW633" s="119"/>
      <c r="AX633" s="119"/>
      <c r="AY633" s="119"/>
      <c r="AZ633" s="119"/>
    </row>
    <row r="634" spans="1:52">
      <c r="A634" s="5" t="s">
        <v>740</v>
      </c>
      <c r="B634" s="7">
        <v>5911206</v>
      </c>
      <c r="C634" s="8" t="s">
        <v>745</v>
      </c>
      <c r="D634" s="9" t="s">
        <v>14</v>
      </c>
      <c r="E634" s="9" t="s">
        <v>14</v>
      </c>
      <c r="F634" s="10">
        <v>1.4317129629629629E-2</v>
      </c>
      <c r="G634" s="8" t="s">
        <v>105</v>
      </c>
      <c r="H634" s="117"/>
      <c r="I634" s="117"/>
      <c r="J634" s="119"/>
      <c r="K634" s="119"/>
      <c r="L634" s="119"/>
      <c r="M634" s="119"/>
      <c r="N634" s="119"/>
      <c r="O634" s="119"/>
      <c r="P634" s="119"/>
      <c r="Q634" s="119"/>
      <c r="R634" s="119"/>
      <c r="S634" s="119"/>
      <c r="T634" s="119"/>
      <c r="U634" s="119"/>
      <c r="V634" s="119"/>
      <c r="W634" s="119"/>
      <c r="X634" s="119"/>
      <c r="Y634" s="119"/>
      <c r="Z634" s="119"/>
      <c r="AA634" s="119"/>
      <c r="AB634" s="119"/>
      <c r="AC634" s="119"/>
      <c r="AD634" s="119"/>
      <c r="AE634" s="119"/>
      <c r="AF634" s="119"/>
      <c r="AG634" s="119"/>
      <c r="AH634" s="119"/>
      <c r="AI634" s="119"/>
      <c r="AJ634" s="119"/>
      <c r="AK634" s="119"/>
      <c r="AL634" s="119"/>
      <c r="AM634" s="119"/>
      <c r="AN634" s="119"/>
      <c r="AO634" s="119"/>
      <c r="AP634" s="119"/>
      <c r="AQ634" s="119"/>
      <c r="AR634" s="119"/>
      <c r="AS634" s="119"/>
      <c r="AT634" s="119"/>
      <c r="AU634" s="119"/>
      <c r="AV634" s="119"/>
      <c r="AW634" s="119"/>
      <c r="AX634" s="119"/>
      <c r="AY634" s="119"/>
      <c r="AZ634" s="119"/>
    </row>
    <row r="635" spans="1:52">
      <c r="A635" s="5" t="s">
        <v>740</v>
      </c>
      <c r="B635" s="7">
        <v>3894147</v>
      </c>
      <c r="C635" s="8" t="s">
        <v>746</v>
      </c>
      <c r="D635" s="9" t="s">
        <v>14</v>
      </c>
      <c r="E635" s="9" t="s">
        <v>14</v>
      </c>
      <c r="F635" s="10">
        <v>2.6192129629629631E-2</v>
      </c>
      <c r="G635" s="8" t="s">
        <v>747</v>
      </c>
      <c r="H635" s="117"/>
      <c r="I635" s="117"/>
      <c r="J635" s="119"/>
      <c r="K635" s="119"/>
      <c r="L635" s="119"/>
      <c r="M635" s="119"/>
      <c r="N635" s="119"/>
      <c r="O635" s="119"/>
      <c r="P635" s="119"/>
      <c r="Q635" s="119"/>
      <c r="R635" s="119"/>
      <c r="S635" s="119"/>
      <c r="T635" s="119"/>
      <c r="U635" s="119"/>
      <c r="V635" s="119"/>
      <c r="W635" s="119"/>
      <c r="X635" s="119"/>
      <c r="Y635" s="119"/>
      <c r="Z635" s="119"/>
      <c r="AA635" s="119"/>
      <c r="AB635" s="119"/>
      <c r="AC635" s="119"/>
      <c r="AD635" s="119"/>
      <c r="AE635" s="119"/>
      <c r="AF635" s="119"/>
      <c r="AG635" s="119"/>
      <c r="AH635" s="119"/>
      <c r="AI635" s="119"/>
      <c r="AJ635" s="119"/>
      <c r="AK635" s="119"/>
      <c r="AL635" s="119"/>
      <c r="AM635" s="119"/>
      <c r="AN635" s="119"/>
      <c r="AO635" s="119"/>
      <c r="AP635" s="119"/>
      <c r="AQ635" s="119"/>
      <c r="AR635" s="119"/>
      <c r="AS635" s="119"/>
      <c r="AT635" s="119"/>
      <c r="AU635" s="119"/>
      <c r="AV635" s="119"/>
      <c r="AW635" s="119"/>
      <c r="AX635" s="119"/>
      <c r="AY635" s="119"/>
      <c r="AZ635" s="119"/>
    </row>
    <row r="636" spans="1:52">
      <c r="A636" s="5" t="s">
        <v>740</v>
      </c>
      <c r="B636" s="7">
        <v>3095275</v>
      </c>
      <c r="C636" s="8" t="s">
        <v>748</v>
      </c>
      <c r="D636" s="9" t="s">
        <v>14</v>
      </c>
      <c r="E636" s="9" t="s">
        <v>14</v>
      </c>
      <c r="F636" s="10">
        <v>1.0023148148148147E-2</v>
      </c>
      <c r="G636" s="8" t="s">
        <v>749</v>
      </c>
      <c r="H636" s="117"/>
      <c r="I636" s="117"/>
      <c r="J636" s="119"/>
      <c r="K636" s="119"/>
      <c r="L636" s="119"/>
      <c r="M636" s="119"/>
      <c r="N636" s="119"/>
      <c r="O636" s="119"/>
      <c r="P636" s="119"/>
      <c r="Q636" s="119"/>
      <c r="R636" s="119"/>
      <c r="S636" s="119"/>
      <c r="T636" s="119"/>
      <c r="U636" s="119"/>
      <c r="V636" s="119"/>
      <c r="W636" s="119"/>
      <c r="X636" s="119"/>
      <c r="Y636" s="119"/>
      <c r="Z636" s="119"/>
      <c r="AA636" s="119"/>
      <c r="AB636" s="119"/>
      <c r="AC636" s="119"/>
      <c r="AD636" s="119"/>
      <c r="AE636" s="119"/>
      <c r="AF636" s="119"/>
      <c r="AG636" s="119"/>
      <c r="AH636" s="119"/>
      <c r="AI636" s="119"/>
      <c r="AJ636" s="119"/>
      <c r="AK636" s="119"/>
      <c r="AL636" s="119"/>
      <c r="AM636" s="119"/>
      <c r="AN636" s="119"/>
      <c r="AO636" s="119"/>
      <c r="AP636" s="119"/>
      <c r="AQ636" s="119"/>
      <c r="AR636" s="119"/>
      <c r="AS636" s="119"/>
      <c r="AT636" s="119"/>
      <c r="AU636" s="119"/>
      <c r="AV636" s="119"/>
      <c r="AW636" s="119"/>
      <c r="AX636" s="119"/>
      <c r="AY636" s="119"/>
      <c r="AZ636" s="119"/>
    </row>
    <row r="637" spans="1:52">
      <c r="A637" s="5" t="s">
        <v>740</v>
      </c>
      <c r="B637" s="7">
        <v>3862013</v>
      </c>
      <c r="C637" s="8" t="s">
        <v>750</v>
      </c>
      <c r="D637" s="9" t="s">
        <v>14</v>
      </c>
      <c r="E637" s="9" t="s">
        <v>14</v>
      </c>
      <c r="F637" s="10">
        <v>3.0173611111111109E-2</v>
      </c>
      <c r="G637" s="8" t="s">
        <v>751</v>
      </c>
      <c r="H637" s="117"/>
      <c r="I637" s="117"/>
      <c r="J637" s="119"/>
      <c r="K637" s="119"/>
      <c r="L637" s="119"/>
      <c r="M637" s="119"/>
      <c r="N637" s="119"/>
      <c r="O637" s="119"/>
      <c r="P637" s="119"/>
      <c r="Q637" s="119"/>
      <c r="R637" s="119"/>
      <c r="S637" s="119"/>
      <c r="T637" s="119"/>
      <c r="U637" s="119"/>
      <c r="V637" s="119"/>
      <c r="W637" s="119"/>
      <c r="X637" s="119"/>
      <c r="Y637" s="119"/>
      <c r="Z637" s="119"/>
      <c r="AA637" s="119"/>
      <c r="AB637" s="119"/>
      <c r="AC637" s="119"/>
      <c r="AD637" s="119"/>
      <c r="AE637" s="119"/>
      <c r="AF637" s="119"/>
      <c r="AG637" s="119"/>
      <c r="AH637" s="119"/>
      <c r="AI637" s="119"/>
      <c r="AJ637" s="119"/>
      <c r="AK637" s="119"/>
      <c r="AL637" s="119"/>
      <c r="AM637" s="119"/>
      <c r="AN637" s="119"/>
      <c r="AO637" s="119"/>
      <c r="AP637" s="119"/>
      <c r="AQ637" s="119"/>
      <c r="AR637" s="119"/>
      <c r="AS637" s="119"/>
      <c r="AT637" s="119"/>
      <c r="AU637" s="119"/>
      <c r="AV637" s="119"/>
      <c r="AW637" s="119"/>
      <c r="AX637" s="119"/>
      <c r="AY637" s="119"/>
      <c r="AZ637" s="119"/>
    </row>
    <row r="638" spans="1:52">
      <c r="A638" s="5" t="s">
        <v>740</v>
      </c>
      <c r="B638" s="7">
        <v>5914183</v>
      </c>
      <c r="C638" s="8" t="s">
        <v>752</v>
      </c>
      <c r="D638" s="9" t="s">
        <v>14</v>
      </c>
      <c r="E638" s="9" t="s">
        <v>14</v>
      </c>
      <c r="F638" s="10">
        <v>4.5636574074074072E-2</v>
      </c>
      <c r="G638" s="8" t="s">
        <v>753</v>
      </c>
      <c r="H638" s="117"/>
      <c r="I638" s="117"/>
      <c r="J638" s="119"/>
      <c r="K638" s="119"/>
      <c r="L638" s="119"/>
      <c r="M638" s="119"/>
      <c r="N638" s="119"/>
      <c r="O638" s="119"/>
      <c r="P638" s="119"/>
      <c r="Q638" s="119"/>
      <c r="R638" s="119"/>
      <c r="S638" s="119"/>
      <c r="T638" s="119"/>
      <c r="U638" s="119"/>
      <c r="V638" s="119"/>
      <c r="W638" s="119"/>
      <c r="X638" s="119"/>
      <c r="Y638" s="119"/>
      <c r="Z638" s="119"/>
      <c r="AA638" s="119"/>
      <c r="AB638" s="119"/>
      <c r="AC638" s="119"/>
      <c r="AD638" s="119"/>
      <c r="AE638" s="119"/>
      <c r="AF638" s="119"/>
      <c r="AG638" s="119"/>
      <c r="AH638" s="119"/>
      <c r="AI638" s="119"/>
      <c r="AJ638" s="119"/>
      <c r="AK638" s="119"/>
      <c r="AL638" s="119"/>
      <c r="AM638" s="119"/>
      <c r="AN638" s="119"/>
      <c r="AO638" s="119"/>
      <c r="AP638" s="119"/>
      <c r="AQ638" s="119"/>
      <c r="AR638" s="119"/>
      <c r="AS638" s="119"/>
      <c r="AT638" s="119"/>
      <c r="AU638" s="119"/>
      <c r="AV638" s="119"/>
      <c r="AW638" s="119"/>
      <c r="AX638" s="119"/>
      <c r="AY638" s="119"/>
      <c r="AZ638" s="119"/>
    </row>
    <row r="639" spans="1:52">
      <c r="A639" s="5" t="s">
        <v>740</v>
      </c>
      <c r="B639" s="7">
        <v>3094278</v>
      </c>
      <c r="C639" s="8" t="s">
        <v>84</v>
      </c>
      <c r="D639" s="9" t="s">
        <v>14</v>
      </c>
      <c r="E639" s="9" t="s">
        <v>14</v>
      </c>
      <c r="F639" s="10">
        <v>9.6643518518518511E-3</v>
      </c>
      <c r="G639" s="8" t="s">
        <v>754</v>
      </c>
      <c r="H639" s="117"/>
      <c r="I639" s="117"/>
      <c r="J639" s="119"/>
      <c r="K639" s="119"/>
      <c r="L639" s="119"/>
      <c r="M639" s="119"/>
      <c r="N639" s="119"/>
      <c r="O639" s="119"/>
      <c r="P639" s="119"/>
      <c r="Q639" s="119"/>
      <c r="R639" s="119"/>
      <c r="S639" s="119"/>
      <c r="T639" s="119"/>
      <c r="U639" s="119"/>
      <c r="V639" s="119"/>
      <c r="W639" s="119"/>
      <c r="X639" s="119"/>
      <c r="Y639" s="119"/>
      <c r="Z639" s="119"/>
      <c r="AA639" s="119"/>
      <c r="AB639" s="119"/>
      <c r="AC639" s="119"/>
      <c r="AD639" s="119"/>
      <c r="AE639" s="119"/>
      <c r="AF639" s="119"/>
      <c r="AG639" s="119"/>
      <c r="AH639" s="119"/>
      <c r="AI639" s="119"/>
      <c r="AJ639" s="119"/>
      <c r="AK639" s="119"/>
      <c r="AL639" s="119"/>
      <c r="AM639" s="119"/>
      <c r="AN639" s="119"/>
      <c r="AO639" s="119"/>
      <c r="AP639" s="119"/>
      <c r="AQ639" s="119"/>
      <c r="AR639" s="119"/>
      <c r="AS639" s="119"/>
      <c r="AT639" s="119"/>
      <c r="AU639" s="119"/>
      <c r="AV639" s="119"/>
      <c r="AW639" s="119"/>
      <c r="AX639" s="119"/>
      <c r="AY639" s="119"/>
      <c r="AZ639" s="119"/>
    </row>
    <row r="640" spans="1:52">
      <c r="A640" s="5" t="s">
        <v>740</v>
      </c>
      <c r="B640" s="7">
        <v>3872039</v>
      </c>
      <c r="C640" s="8" t="s">
        <v>755</v>
      </c>
      <c r="D640" s="9" t="s">
        <v>14</v>
      </c>
      <c r="E640" s="9" t="s">
        <v>14</v>
      </c>
      <c r="F640" s="10">
        <v>2.5810185185185186E-2</v>
      </c>
      <c r="G640" s="8" t="s">
        <v>756</v>
      </c>
      <c r="H640" s="117"/>
      <c r="I640" s="117"/>
      <c r="J640" s="119"/>
      <c r="K640" s="119"/>
      <c r="L640" s="119"/>
      <c r="M640" s="119"/>
      <c r="N640" s="119"/>
      <c r="O640" s="119"/>
      <c r="P640" s="119"/>
      <c r="Q640" s="119"/>
      <c r="R640" s="119"/>
      <c r="S640" s="119"/>
      <c r="T640" s="119"/>
      <c r="U640" s="119"/>
      <c r="V640" s="119"/>
      <c r="W640" s="119"/>
      <c r="X640" s="119"/>
      <c r="Y640" s="119"/>
      <c r="Z640" s="119"/>
      <c r="AA640" s="119"/>
      <c r="AB640" s="119"/>
      <c r="AC640" s="119"/>
      <c r="AD640" s="119"/>
      <c r="AE640" s="119"/>
      <c r="AF640" s="119"/>
      <c r="AG640" s="119"/>
      <c r="AH640" s="119"/>
      <c r="AI640" s="119"/>
      <c r="AJ640" s="119"/>
      <c r="AK640" s="119"/>
      <c r="AL640" s="119"/>
      <c r="AM640" s="119"/>
      <c r="AN640" s="119"/>
      <c r="AO640" s="119"/>
      <c r="AP640" s="119"/>
      <c r="AQ640" s="119"/>
      <c r="AR640" s="119"/>
      <c r="AS640" s="119"/>
      <c r="AT640" s="119"/>
      <c r="AU640" s="119"/>
      <c r="AV640" s="119"/>
      <c r="AW640" s="119"/>
      <c r="AX640" s="119"/>
      <c r="AY640" s="119"/>
      <c r="AZ640" s="119"/>
    </row>
    <row r="641" spans="1:52">
      <c r="A641" s="5" t="s">
        <v>740</v>
      </c>
      <c r="B641" s="7">
        <v>5915213</v>
      </c>
      <c r="C641" s="8" t="s">
        <v>757</v>
      </c>
      <c r="D641" s="9" t="s">
        <v>14</v>
      </c>
      <c r="E641" s="9" t="s">
        <v>14</v>
      </c>
      <c r="F641" s="10">
        <v>1.3402777777777777E-2</v>
      </c>
      <c r="G641" s="8" t="s">
        <v>758</v>
      </c>
      <c r="H641" s="117"/>
      <c r="I641" s="117"/>
      <c r="J641" s="119"/>
      <c r="K641" s="119"/>
      <c r="L641" s="119"/>
      <c r="M641" s="119"/>
      <c r="N641" s="119"/>
      <c r="O641" s="119"/>
      <c r="P641" s="119"/>
      <c r="Q641" s="119"/>
      <c r="R641" s="119"/>
      <c r="S641" s="119"/>
      <c r="T641" s="119"/>
      <c r="U641" s="119"/>
      <c r="V641" s="119"/>
      <c r="W641" s="119"/>
      <c r="X641" s="119"/>
      <c r="Y641" s="119"/>
      <c r="Z641" s="119"/>
      <c r="AA641" s="119"/>
      <c r="AB641" s="119"/>
      <c r="AC641" s="119"/>
      <c r="AD641" s="119"/>
      <c r="AE641" s="119"/>
      <c r="AF641" s="119"/>
      <c r="AG641" s="119"/>
      <c r="AH641" s="119"/>
      <c r="AI641" s="119"/>
      <c r="AJ641" s="119"/>
      <c r="AK641" s="119"/>
      <c r="AL641" s="119"/>
      <c r="AM641" s="119"/>
      <c r="AN641" s="119"/>
      <c r="AO641" s="119"/>
      <c r="AP641" s="119"/>
      <c r="AQ641" s="119"/>
      <c r="AR641" s="119"/>
      <c r="AS641" s="119"/>
      <c r="AT641" s="119"/>
      <c r="AU641" s="119"/>
      <c r="AV641" s="119"/>
      <c r="AW641" s="119"/>
      <c r="AX641" s="119"/>
      <c r="AY641" s="119"/>
      <c r="AZ641" s="119"/>
    </row>
    <row r="642" spans="1:52">
      <c r="A642" s="5" t="s">
        <v>740</v>
      </c>
      <c r="B642" s="7">
        <v>3837163</v>
      </c>
      <c r="C642" s="8" t="s">
        <v>759</v>
      </c>
      <c r="D642" s="9" t="s">
        <v>14</v>
      </c>
      <c r="E642" s="9" t="s">
        <v>14</v>
      </c>
      <c r="F642" s="10">
        <v>3.9629629629629633E-2</v>
      </c>
      <c r="G642" s="8" t="s">
        <v>760</v>
      </c>
      <c r="H642" s="117"/>
      <c r="I642" s="117"/>
      <c r="J642" s="11"/>
      <c r="K642" s="11"/>
      <c r="L642" s="11"/>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c r="AK642" s="11"/>
      <c r="AL642" s="11"/>
      <c r="AM642" s="11"/>
      <c r="AN642" s="11"/>
      <c r="AO642" s="11"/>
      <c r="AP642" s="11"/>
      <c r="AQ642" s="11"/>
      <c r="AR642" s="11"/>
      <c r="AS642" s="11"/>
      <c r="AT642" s="11"/>
      <c r="AU642" s="11"/>
      <c r="AV642" s="11"/>
      <c r="AW642" s="11"/>
      <c r="AX642" s="11"/>
      <c r="AY642" s="11"/>
      <c r="AZ642" s="11"/>
    </row>
    <row r="643" spans="1:52">
      <c r="A643" s="5" t="s">
        <v>740</v>
      </c>
      <c r="B643" s="7">
        <v>3939375</v>
      </c>
      <c r="C643" s="8" t="s">
        <v>515</v>
      </c>
      <c r="D643" s="9" t="s">
        <v>37</v>
      </c>
      <c r="E643" s="9" t="s">
        <v>14</v>
      </c>
      <c r="F643" s="10">
        <v>2.5069444444444443E-2</v>
      </c>
      <c r="G643" s="12"/>
      <c r="H643" s="117"/>
      <c r="I643" s="117"/>
      <c r="J643" s="119"/>
      <c r="K643" s="119"/>
      <c r="L643" s="119"/>
      <c r="M643" s="119"/>
      <c r="N643" s="119"/>
      <c r="O643" s="119"/>
      <c r="P643" s="119"/>
      <c r="Q643" s="119"/>
      <c r="R643" s="119"/>
      <c r="S643" s="119"/>
      <c r="T643" s="119"/>
      <c r="U643" s="119"/>
      <c r="V643" s="119"/>
      <c r="W643" s="119"/>
      <c r="X643" s="119"/>
      <c r="Y643" s="119"/>
      <c r="Z643" s="119"/>
      <c r="AA643" s="119"/>
      <c r="AB643" s="119"/>
      <c r="AC643" s="119"/>
      <c r="AD643" s="119"/>
      <c r="AE643" s="119"/>
      <c r="AF643" s="119"/>
      <c r="AG643" s="119"/>
      <c r="AH643" s="119"/>
      <c r="AI643" s="119"/>
      <c r="AJ643" s="119"/>
      <c r="AK643" s="119"/>
      <c r="AL643" s="119"/>
      <c r="AM643" s="119"/>
      <c r="AN643" s="119"/>
      <c r="AO643" s="119"/>
      <c r="AP643" s="119"/>
      <c r="AQ643" s="119"/>
      <c r="AR643" s="119"/>
      <c r="AS643" s="119"/>
      <c r="AT643" s="119"/>
      <c r="AU643" s="119"/>
      <c r="AV643" s="119"/>
      <c r="AW643" s="119"/>
      <c r="AX643" s="119"/>
      <c r="AY643" s="119"/>
      <c r="AZ643" s="119"/>
    </row>
    <row r="644" spans="1:52">
      <c r="A644" s="5" t="s">
        <v>740</v>
      </c>
      <c r="B644" s="7">
        <v>5965000</v>
      </c>
      <c r="C644" s="8" t="s">
        <v>761</v>
      </c>
      <c r="D644" s="9" t="s">
        <v>14</v>
      </c>
      <c r="E644" s="9" t="s">
        <v>52</v>
      </c>
      <c r="F644" s="10">
        <v>2.4120370370370372E-2</v>
      </c>
      <c r="G644" s="12"/>
      <c r="H644" s="117"/>
      <c r="I644" s="11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row>
    <row r="645" spans="1:52">
      <c r="A645" s="5" t="s">
        <v>740</v>
      </c>
      <c r="B645" s="9">
        <v>5960269</v>
      </c>
      <c r="C645" s="8" t="s">
        <v>762</v>
      </c>
      <c r="D645" s="9" t="s">
        <v>14</v>
      </c>
      <c r="E645" s="9" t="s">
        <v>52</v>
      </c>
      <c r="F645" s="10">
        <v>4.4409722222222225E-2</v>
      </c>
      <c r="G645" s="12"/>
      <c r="H645" s="117"/>
      <c r="I645" s="1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c r="AQ645" s="17"/>
      <c r="AR645" s="17"/>
      <c r="AS645" s="17"/>
      <c r="AT645" s="17"/>
      <c r="AU645" s="17"/>
      <c r="AV645" s="17"/>
      <c r="AW645" s="17"/>
      <c r="AX645" s="17"/>
      <c r="AY645" s="17"/>
      <c r="AZ645" s="17"/>
    </row>
    <row r="646" spans="1:52">
      <c r="A646" s="5" t="s">
        <v>740</v>
      </c>
      <c r="B646" s="7">
        <v>2467026</v>
      </c>
      <c r="C646" s="8" t="s">
        <v>763</v>
      </c>
      <c r="D646" s="9" t="s">
        <v>14</v>
      </c>
      <c r="E646" s="9" t="s">
        <v>52</v>
      </c>
      <c r="F646" s="10">
        <v>3.784722222222222E-2</v>
      </c>
      <c r="G646" s="12"/>
      <c r="H646" s="117"/>
      <c r="I646" s="1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c r="AY646" s="17"/>
      <c r="AZ646" s="17"/>
    </row>
    <row r="647" spans="1:52">
      <c r="A647" s="5" t="s">
        <v>740</v>
      </c>
      <c r="B647" s="7">
        <v>5908047</v>
      </c>
      <c r="C647" s="8" t="s">
        <v>764</v>
      </c>
      <c r="D647" s="9" t="s">
        <v>14</v>
      </c>
      <c r="E647" s="9" t="s">
        <v>52</v>
      </c>
      <c r="F647" s="10">
        <v>3.528935185185185E-2</v>
      </c>
      <c r="G647" s="12"/>
      <c r="H647" s="117"/>
      <c r="I647" s="117"/>
      <c r="J647" s="119"/>
      <c r="K647" s="119"/>
      <c r="L647" s="119"/>
      <c r="M647" s="119"/>
      <c r="N647" s="119"/>
      <c r="O647" s="119"/>
      <c r="P647" s="119"/>
      <c r="Q647" s="119"/>
      <c r="R647" s="119"/>
      <c r="S647" s="119"/>
      <c r="T647" s="119"/>
      <c r="U647" s="119"/>
      <c r="V647" s="119"/>
      <c r="W647" s="119"/>
      <c r="X647" s="119"/>
      <c r="Y647" s="119"/>
      <c r="Z647" s="119"/>
      <c r="AA647" s="119"/>
      <c r="AB647" s="119"/>
      <c r="AC647" s="119"/>
      <c r="AD647" s="119"/>
      <c r="AE647" s="119"/>
      <c r="AF647" s="119"/>
      <c r="AG647" s="119"/>
      <c r="AH647" s="119"/>
      <c r="AI647" s="119"/>
      <c r="AJ647" s="119"/>
      <c r="AK647" s="119"/>
      <c r="AL647" s="119"/>
      <c r="AM647" s="119"/>
      <c r="AN647" s="119"/>
      <c r="AO647" s="119"/>
      <c r="AP647" s="119"/>
      <c r="AQ647" s="119"/>
      <c r="AR647" s="119"/>
      <c r="AS647" s="119"/>
      <c r="AT647" s="119"/>
      <c r="AU647" s="119"/>
      <c r="AV647" s="119"/>
      <c r="AW647" s="119"/>
      <c r="AX647" s="119"/>
      <c r="AY647" s="119"/>
      <c r="AZ647" s="119"/>
    </row>
    <row r="648" spans="1:52">
      <c r="A648" s="5" t="s">
        <v>740</v>
      </c>
      <c r="B648" s="7">
        <v>2428537</v>
      </c>
      <c r="C648" s="8" t="s">
        <v>765</v>
      </c>
      <c r="D648" s="9" t="s">
        <v>14</v>
      </c>
      <c r="E648" s="9" t="s">
        <v>52</v>
      </c>
      <c r="F648" s="10">
        <v>5.2199074074074071E-2</v>
      </c>
      <c r="G648" s="12"/>
      <c r="H648" s="117"/>
      <c r="I648" s="1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c r="AQ648" s="17"/>
      <c r="AR648" s="17"/>
      <c r="AS648" s="17"/>
      <c r="AT648" s="17"/>
      <c r="AU648" s="17"/>
      <c r="AV648" s="17"/>
      <c r="AW648" s="17"/>
      <c r="AX648" s="17"/>
      <c r="AY648" s="17"/>
      <c r="AZ648" s="17"/>
    </row>
    <row r="649" spans="1:52">
      <c r="A649" s="5" t="s">
        <v>740</v>
      </c>
      <c r="B649" s="7">
        <v>5936007</v>
      </c>
      <c r="C649" s="8" t="s">
        <v>766</v>
      </c>
      <c r="D649" s="9" t="s">
        <v>14</v>
      </c>
      <c r="E649" s="9" t="s">
        <v>52</v>
      </c>
      <c r="F649" s="10">
        <v>0.21881944444444446</v>
      </c>
      <c r="G649" s="12"/>
      <c r="H649" s="117"/>
      <c r="I649" s="1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c r="AQ649" s="17"/>
      <c r="AR649" s="17"/>
      <c r="AS649" s="17"/>
      <c r="AT649" s="17"/>
      <c r="AU649" s="17"/>
      <c r="AV649" s="17"/>
      <c r="AW649" s="17"/>
      <c r="AX649" s="17"/>
      <c r="AY649" s="17"/>
      <c r="AZ649" s="17"/>
    </row>
    <row r="650" spans="1:52">
      <c r="A650" s="5" t="s">
        <v>740</v>
      </c>
      <c r="B650" s="7">
        <v>2488120</v>
      </c>
      <c r="C650" s="8" t="s">
        <v>767</v>
      </c>
      <c r="D650" s="9" t="s">
        <v>14</v>
      </c>
      <c r="E650" s="9" t="s">
        <v>52</v>
      </c>
      <c r="F650" s="10">
        <v>4.2500000000000003E-2</v>
      </c>
      <c r="G650" s="12"/>
      <c r="H650" s="117"/>
      <c r="I650" s="1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c r="AQ650" s="17"/>
      <c r="AR650" s="17"/>
      <c r="AS650" s="17"/>
      <c r="AT650" s="17"/>
      <c r="AU650" s="17"/>
      <c r="AV650" s="17"/>
      <c r="AW650" s="17"/>
      <c r="AX650" s="17"/>
      <c r="AY650" s="17"/>
      <c r="AZ650" s="17"/>
    </row>
    <row r="651" spans="1:52">
      <c r="A651" s="5" t="s">
        <v>740</v>
      </c>
      <c r="B651" s="7">
        <v>4379069</v>
      </c>
      <c r="C651" s="8" t="s">
        <v>768</v>
      </c>
      <c r="D651" s="9" t="s">
        <v>37</v>
      </c>
      <c r="E651" s="9" t="s">
        <v>52</v>
      </c>
      <c r="F651" s="10">
        <v>3.3159722222222222E-2</v>
      </c>
      <c r="G651" s="12"/>
      <c r="H651" s="117"/>
      <c r="I651" s="117"/>
      <c r="J651" s="119"/>
      <c r="K651" s="119"/>
      <c r="L651" s="119"/>
      <c r="M651" s="119"/>
      <c r="N651" s="119"/>
      <c r="O651" s="119"/>
      <c r="P651" s="119"/>
      <c r="Q651" s="119"/>
      <c r="R651" s="119"/>
      <c r="S651" s="119"/>
      <c r="T651" s="119"/>
      <c r="U651" s="119"/>
      <c r="V651" s="119"/>
      <c r="W651" s="119"/>
      <c r="X651" s="119"/>
      <c r="Y651" s="119"/>
      <c r="Z651" s="119"/>
      <c r="AA651" s="119"/>
      <c r="AB651" s="119"/>
      <c r="AC651" s="119"/>
      <c r="AD651" s="119"/>
      <c r="AE651" s="119"/>
      <c r="AF651" s="119"/>
      <c r="AG651" s="119"/>
      <c r="AH651" s="119"/>
      <c r="AI651" s="119"/>
      <c r="AJ651" s="119"/>
      <c r="AK651" s="119"/>
      <c r="AL651" s="119"/>
      <c r="AM651" s="119"/>
      <c r="AN651" s="119"/>
      <c r="AO651" s="119"/>
      <c r="AP651" s="119"/>
      <c r="AQ651" s="119"/>
      <c r="AR651" s="119"/>
      <c r="AS651" s="119"/>
      <c r="AT651" s="119"/>
      <c r="AU651" s="119"/>
      <c r="AV651" s="119"/>
      <c r="AW651" s="119"/>
      <c r="AX651" s="119"/>
      <c r="AY651" s="119"/>
      <c r="AZ651" s="119"/>
    </row>
    <row r="652" spans="1:52">
      <c r="A652" s="5" t="s">
        <v>740</v>
      </c>
      <c r="B652" s="7">
        <v>5952360</v>
      </c>
      <c r="C652" s="8" t="s">
        <v>459</v>
      </c>
      <c r="D652" s="9" t="s">
        <v>14</v>
      </c>
      <c r="E652" s="9" t="s">
        <v>66</v>
      </c>
      <c r="F652" s="10">
        <v>5.800925925925926E-2</v>
      </c>
      <c r="G652" s="12"/>
      <c r="H652" s="117"/>
      <c r="I652" s="117"/>
      <c r="J652" s="11"/>
      <c r="K652" s="11"/>
      <c r="L652" s="11"/>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c r="AK652" s="11"/>
      <c r="AL652" s="11"/>
      <c r="AM652" s="11"/>
      <c r="AN652" s="11"/>
      <c r="AO652" s="11"/>
      <c r="AP652" s="11"/>
      <c r="AQ652" s="11"/>
      <c r="AR652" s="11"/>
      <c r="AS652" s="11"/>
      <c r="AT652" s="11"/>
      <c r="AU652" s="11"/>
      <c r="AV652" s="11"/>
      <c r="AW652" s="11"/>
      <c r="AX652" s="11"/>
      <c r="AY652" s="11"/>
      <c r="AZ652" s="11"/>
    </row>
    <row r="653" spans="1:52">
      <c r="A653" s="5" t="s">
        <v>740</v>
      </c>
      <c r="B653" s="7">
        <v>2864005</v>
      </c>
      <c r="C653" s="8" t="s">
        <v>769</v>
      </c>
      <c r="D653" s="9" t="s">
        <v>37</v>
      </c>
      <c r="E653" s="9" t="s">
        <v>66</v>
      </c>
      <c r="F653" s="10">
        <v>3.1597222222222221E-2</v>
      </c>
      <c r="G653" s="12"/>
      <c r="H653" s="117"/>
      <c r="I653" s="1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c r="AQ653" s="17"/>
      <c r="AR653" s="17"/>
      <c r="AS653" s="17"/>
      <c r="AT653" s="17"/>
      <c r="AU653" s="17"/>
      <c r="AV653" s="17"/>
      <c r="AW653" s="17"/>
      <c r="AX653" s="17"/>
      <c r="AY653" s="17"/>
      <c r="AZ653" s="17"/>
    </row>
    <row r="654" spans="1:52">
      <c r="A654" s="5" t="s">
        <v>740</v>
      </c>
      <c r="B654" s="7">
        <v>2463107</v>
      </c>
      <c r="C654" s="8" t="s">
        <v>770</v>
      </c>
      <c r="D654" s="9" t="s">
        <v>14</v>
      </c>
      <c r="E654" s="9" t="s">
        <v>69</v>
      </c>
      <c r="F654" s="10">
        <v>4.6585648148148147E-2</v>
      </c>
      <c r="G654" s="12"/>
      <c r="H654" s="117"/>
      <c r="I654" s="117"/>
      <c r="J654" s="11"/>
      <c r="K654" s="11"/>
      <c r="L654" s="11"/>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row>
    <row r="655" spans="1:52">
      <c r="A655" s="5" t="s">
        <v>740</v>
      </c>
      <c r="B655" s="7">
        <v>3808133</v>
      </c>
      <c r="C655" s="8" t="s">
        <v>771</v>
      </c>
      <c r="D655" s="9" t="s">
        <v>49</v>
      </c>
      <c r="E655" s="9" t="s">
        <v>69</v>
      </c>
      <c r="F655" s="10">
        <v>3.2893518518518516E-2</v>
      </c>
      <c r="G655" s="12"/>
      <c r="H655" s="117"/>
      <c r="I655" s="117"/>
      <c r="J655" s="11"/>
      <c r="K655" s="11"/>
      <c r="L655" s="11"/>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c r="AK655" s="11"/>
      <c r="AL655" s="11"/>
      <c r="AM655" s="11"/>
      <c r="AN655" s="11"/>
      <c r="AO655" s="11"/>
      <c r="AP655" s="11"/>
      <c r="AQ655" s="11"/>
      <c r="AR655" s="11"/>
      <c r="AS655" s="11"/>
      <c r="AT655" s="11"/>
      <c r="AU655" s="11"/>
      <c r="AV655" s="11"/>
      <c r="AW655" s="11"/>
      <c r="AX655" s="11"/>
      <c r="AY655" s="11"/>
      <c r="AZ655" s="11"/>
    </row>
    <row r="656" spans="1:52">
      <c r="A656" s="5" t="s">
        <v>740</v>
      </c>
      <c r="B656" s="7">
        <v>3808148</v>
      </c>
      <c r="C656" s="8" t="s">
        <v>772</v>
      </c>
      <c r="D656" s="9" t="s">
        <v>49</v>
      </c>
      <c r="E656" s="9" t="s">
        <v>69</v>
      </c>
      <c r="F656" s="10">
        <v>4.5694444444444447E-2</v>
      </c>
      <c r="G656" s="12"/>
      <c r="H656" s="117"/>
      <c r="I656" s="117"/>
      <c r="J656" s="11"/>
      <c r="K656" s="11"/>
      <c r="L656" s="11"/>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c r="AK656" s="11"/>
      <c r="AL656" s="11"/>
      <c r="AM656" s="11"/>
      <c r="AN656" s="11"/>
      <c r="AO656" s="11"/>
      <c r="AP656" s="11"/>
      <c r="AQ656" s="11"/>
      <c r="AR656" s="11"/>
      <c r="AS656" s="11"/>
      <c r="AT656" s="11"/>
      <c r="AU656" s="11"/>
      <c r="AV656" s="11"/>
      <c r="AW656" s="11"/>
      <c r="AX656" s="11"/>
      <c r="AY656" s="11"/>
      <c r="AZ656" s="11"/>
    </row>
    <row r="657" spans="1:52">
      <c r="A657" s="5" t="s">
        <v>740</v>
      </c>
      <c r="B657" s="9">
        <v>4583395</v>
      </c>
      <c r="C657" s="8" t="s">
        <v>773</v>
      </c>
      <c r="D657" s="9" t="s">
        <v>49</v>
      </c>
      <c r="E657" s="9" t="s">
        <v>69</v>
      </c>
      <c r="F657" s="10">
        <v>4.3263888888888886E-2</v>
      </c>
      <c r="G657" s="12"/>
      <c r="H657" s="117"/>
      <c r="I657" s="117"/>
      <c r="J657" s="11"/>
      <c r="K657" s="11"/>
      <c r="L657" s="11"/>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c r="AK657" s="11"/>
      <c r="AL657" s="11"/>
      <c r="AM657" s="11"/>
      <c r="AN657" s="11"/>
      <c r="AO657" s="11"/>
      <c r="AP657" s="11"/>
      <c r="AQ657" s="11"/>
      <c r="AR657" s="11"/>
      <c r="AS657" s="11"/>
      <c r="AT657" s="11"/>
      <c r="AU657" s="11"/>
      <c r="AV657" s="11"/>
      <c r="AW657" s="11"/>
      <c r="AX657" s="11"/>
      <c r="AY657" s="11"/>
      <c r="AZ657" s="11"/>
    </row>
    <row r="658" spans="1:52">
      <c r="A658" s="5" t="s">
        <v>740</v>
      </c>
      <c r="B658" s="7">
        <v>2701266</v>
      </c>
      <c r="C658" s="8" t="s">
        <v>774</v>
      </c>
      <c r="D658" s="9" t="s">
        <v>75</v>
      </c>
      <c r="E658" s="9" t="s">
        <v>69</v>
      </c>
      <c r="F658" s="10">
        <v>2.763888888888889E-2</v>
      </c>
      <c r="G658" s="12"/>
      <c r="H658" s="117"/>
      <c r="I658" s="117"/>
      <c r="J658" s="117"/>
      <c r="K658" s="117"/>
      <c r="L658" s="117"/>
      <c r="M658" s="117"/>
      <c r="N658" s="117"/>
      <c r="O658" s="117"/>
      <c r="P658" s="117"/>
      <c r="Q658" s="117"/>
      <c r="R658" s="117"/>
      <c r="S658" s="117"/>
      <c r="T658" s="117"/>
      <c r="U658" s="117"/>
      <c r="V658" s="117"/>
      <c r="W658" s="117"/>
      <c r="X658" s="117"/>
      <c r="Y658" s="117"/>
      <c r="Z658" s="117"/>
      <c r="AA658" s="117"/>
      <c r="AB658" s="117"/>
      <c r="AC658" s="117"/>
      <c r="AD658" s="117"/>
      <c r="AE658" s="117"/>
      <c r="AF658" s="117"/>
      <c r="AG658" s="117"/>
      <c r="AH658" s="117"/>
      <c r="AI658" s="117"/>
      <c r="AJ658" s="117"/>
      <c r="AK658" s="117"/>
      <c r="AL658" s="117"/>
      <c r="AM658" s="117"/>
      <c r="AN658" s="117"/>
      <c r="AO658" s="117"/>
      <c r="AP658" s="117"/>
      <c r="AQ658" s="117"/>
      <c r="AR658" s="117"/>
      <c r="AS658" s="117"/>
      <c r="AT658" s="117"/>
      <c r="AU658" s="117"/>
      <c r="AV658" s="117"/>
      <c r="AW658" s="117"/>
      <c r="AX658" s="117"/>
      <c r="AY658" s="117"/>
      <c r="AZ658" s="117"/>
    </row>
    <row r="659" spans="1:52">
      <c r="A659" s="5" t="s">
        <v>740</v>
      </c>
      <c r="B659" s="7">
        <v>3809051</v>
      </c>
      <c r="C659" s="8" t="s">
        <v>775</v>
      </c>
      <c r="D659" s="9" t="s">
        <v>49</v>
      </c>
      <c r="E659" s="9" t="s">
        <v>78</v>
      </c>
      <c r="F659" s="10">
        <v>4.2025462962962966E-2</v>
      </c>
      <c r="G659" s="12"/>
      <c r="H659" s="117"/>
      <c r="I659" s="117"/>
      <c r="J659" s="14"/>
      <c r="K659" s="22"/>
      <c r="L659" s="22"/>
      <c r="M659" s="22"/>
      <c r="N659" s="23"/>
      <c r="O659" s="14"/>
      <c r="P659" s="14"/>
      <c r="Q659" s="14"/>
      <c r="R659" s="14"/>
      <c r="S659" s="14"/>
      <c r="T659" s="14"/>
      <c r="U659" s="23"/>
      <c r="V659" s="14"/>
      <c r="W659" s="14"/>
      <c r="X659" s="14"/>
      <c r="Y659" s="14"/>
      <c r="Z659" s="14"/>
      <c r="AA659" s="14"/>
      <c r="AB659" s="14"/>
      <c r="AC659" s="14"/>
      <c r="AD659" s="14"/>
      <c r="AE659" s="14"/>
      <c r="AF659" s="14"/>
      <c r="AG659" s="14"/>
      <c r="AH659" s="14"/>
      <c r="AI659" s="14"/>
      <c r="AJ659" s="14"/>
      <c r="AK659" s="14"/>
      <c r="AL659" s="14"/>
      <c r="AM659" s="14"/>
      <c r="AN659" s="14"/>
      <c r="AO659" s="14"/>
      <c r="AP659" s="14"/>
      <c r="AQ659" s="14"/>
      <c r="AR659" s="14"/>
      <c r="AS659" s="14"/>
      <c r="AT659" s="14"/>
      <c r="AU659" s="14"/>
      <c r="AV659" s="14"/>
      <c r="AW659" s="14"/>
      <c r="AX659" s="14"/>
      <c r="AY659" s="14"/>
      <c r="AZ659" s="14"/>
    </row>
    <row r="660" spans="1:52">
      <c r="A660" s="5" t="s">
        <v>776</v>
      </c>
      <c r="B660" s="6" t="s">
        <v>8</v>
      </c>
      <c r="C660" s="121" t="s">
        <v>9</v>
      </c>
      <c r="D660" s="6" t="s">
        <v>3</v>
      </c>
      <c r="E660" s="6" t="s">
        <v>10</v>
      </c>
      <c r="F660" s="6" t="s">
        <v>11</v>
      </c>
      <c r="G660" s="6" t="s">
        <v>12</v>
      </c>
      <c r="H660" s="117"/>
      <c r="I660" s="117"/>
      <c r="J660" s="119"/>
      <c r="K660" s="119"/>
      <c r="L660" s="119"/>
      <c r="M660" s="119"/>
      <c r="N660" s="119"/>
      <c r="O660" s="119"/>
      <c r="P660" s="119"/>
      <c r="Q660" s="119"/>
      <c r="R660" s="119"/>
      <c r="S660" s="119"/>
      <c r="T660" s="119"/>
      <c r="U660" s="119"/>
      <c r="V660" s="119"/>
      <c r="W660" s="119"/>
      <c r="X660" s="119"/>
      <c r="Y660" s="119"/>
      <c r="Z660" s="119"/>
      <c r="AA660" s="119"/>
      <c r="AB660" s="119"/>
      <c r="AC660" s="119"/>
      <c r="AD660" s="119"/>
      <c r="AE660" s="119"/>
      <c r="AF660" s="119"/>
      <c r="AG660" s="119"/>
      <c r="AH660" s="119"/>
      <c r="AI660" s="119"/>
      <c r="AJ660" s="119"/>
      <c r="AK660" s="119"/>
      <c r="AL660" s="119"/>
      <c r="AM660" s="119"/>
      <c r="AN660" s="119"/>
      <c r="AO660" s="119"/>
      <c r="AP660" s="119"/>
      <c r="AQ660" s="119"/>
      <c r="AR660" s="119"/>
      <c r="AS660" s="119"/>
      <c r="AT660" s="119"/>
      <c r="AU660" s="119"/>
      <c r="AV660" s="119"/>
      <c r="AW660" s="119"/>
      <c r="AX660" s="119"/>
      <c r="AY660" s="119"/>
      <c r="AZ660" s="119"/>
    </row>
    <row r="661" spans="1:52">
      <c r="A661" s="5" t="s">
        <v>776</v>
      </c>
      <c r="B661" s="7">
        <v>4404687</v>
      </c>
      <c r="C661" s="8" t="s">
        <v>777</v>
      </c>
      <c r="D661" s="9" t="s">
        <v>14</v>
      </c>
      <c r="E661" s="9" t="s">
        <v>14</v>
      </c>
      <c r="F661" s="10">
        <v>2.2094907407407407E-2</v>
      </c>
      <c r="G661" s="8" t="s">
        <v>778</v>
      </c>
      <c r="H661" s="117"/>
      <c r="I661" s="117"/>
      <c r="J661" s="119"/>
      <c r="K661" s="119"/>
      <c r="L661" s="119"/>
      <c r="M661" s="119"/>
      <c r="N661" s="119"/>
      <c r="O661" s="119"/>
      <c r="P661" s="119"/>
      <c r="Q661" s="119"/>
      <c r="R661" s="119"/>
      <c r="S661" s="119"/>
      <c r="T661" s="119"/>
      <c r="U661" s="119"/>
      <c r="V661" s="119"/>
      <c r="W661" s="119"/>
      <c r="X661" s="119"/>
      <c r="Y661" s="119"/>
      <c r="Z661" s="119"/>
      <c r="AA661" s="119"/>
      <c r="AB661" s="119"/>
      <c r="AC661" s="119"/>
      <c r="AD661" s="119"/>
      <c r="AE661" s="119"/>
      <c r="AF661" s="119"/>
      <c r="AG661" s="119"/>
      <c r="AH661" s="119"/>
      <c r="AI661" s="119"/>
      <c r="AJ661" s="119"/>
      <c r="AK661" s="119"/>
      <c r="AL661" s="119"/>
      <c r="AM661" s="119"/>
      <c r="AN661" s="119"/>
      <c r="AO661" s="119"/>
      <c r="AP661" s="119"/>
      <c r="AQ661" s="119"/>
      <c r="AR661" s="119"/>
      <c r="AS661" s="119"/>
      <c r="AT661" s="119"/>
      <c r="AU661" s="119"/>
      <c r="AV661" s="119"/>
      <c r="AW661" s="119"/>
      <c r="AX661" s="119"/>
      <c r="AY661" s="119"/>
      <c r="AZ661" s="119"/>
    </row>
    <row r="662" spans="1:52">
      <c r="A662" s="5" t="s">
        <v>776</v>
      </c>
      <c r="B662" s="7">
        <v>3812072</v>
      </c>
      <c r="C662" s="8" t="s">
        <v>779</v>
      </c>
      <c r="D662" s="9" t="s">
        <v>14</v>
      </c>
      <c r="E662" s="9" t="s">
        <v>14</v>
      </c>
      <c r="F662" s="10">
        <v>8.4293981481481484E-2</v>
      </c>
      <c r="G662" s="8" t="s">
        <v>780</v>
      </c>
      <c r="H662" s="117"/>
      <c r="I662" s="117"/>
      <c r="J662" s="119"/>
      <c r="K662" s="119"/>
      <c r="L662" s="119"/>
      <c r="M662" s="119"/>
      <c r="N662" s="119"/>
      <c r="O662" s="119"/>
      <c r="P662" s="119"/>
      <c r="Q662" s="119"/>
      <c r="R662" s="119"/>
      <c r="S662" s="119"/>
      <c r="T662" s="119"/>
      <c r="U662" s="119"/>
      <c r="V662" s="119"/>
      <c r="W662" s="119"/>
      <c r="X662" s="119"/>
      <c r="Y662" s="119"/>
      <c r="Z662" s="119"/>
      <c r="AA662" s="119"/>
      <c r="AB662" s="119"/>
      <c r="AC662" s="119"/>
      <c r="AD662" s="119"/>
      <c r="AE662" s="119"/>
      <c r="AF662" s="119"/>
      <c r="AG662" s="119"/>
      <c r="AH662" s="119"/>
      <c r="AI662" s="119"/>
      <c r="AJ662" s="119"/>
      <c r="AK662" s="119"/>
      <c r="AL662" s="119"/>
      <c r="AM662" s="119"/>
      <c r="AN662" s="119"/>
      <c r="AO662" s="119"/>
      <c r="AP662" s="119"/>
      <c r="AQ662" s="119"/>
      <c r="AR662" s="119"/>
      <c r="AS662" s="119"/>
      <c r="AT662" s="119"/>
      <c r="AU662" s="119"/>
      <c r="AV662" s="119"/>
      <c r="AW662" s="119"/>
      <c r="AX662" s="119"/>
      <c r="AY662" s="119"/>
      <c r="AZ662" s="119"/>
    </row>
    <row r="663" spans="1:52">
      <c r="A663" s="5" t="s">
        <v>776</v>
      </c>
      <c r="B663" s="7">
        <v>3006177</v>
      </c>
      <c r="C663" s="8" t="s">
        <v>781</v>
      </c>
      <c r="D663" s="9" t="s">
        <v>14</v>
      </c>
      <c r="E663" s="9" t="s">
        <v>14</v>
      </c>
      <c r="F663" s="10">
        <v>7.6134259259259263E-2</v>
      </c>
      <c r="G663" s="8" t="s">
        <v>782</v>
      </c>
      <c r="H663" s="117"/>
      <c r="I663" s="117"/>
      <c r="J663" s="11"/>
      <c r="K663" s="11"/>
      <c r="L663" s="11"/>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c r="AK663" s="11"/>
      <c r="AL663" s="11"/>
      <c r="AM663" s="11"/>
      <c r="AN663" s="11"/>
      <c r="AO663" s="11"/>
      <c r="AP663" s="11"/>
      <c r="AQ663" s="11"/>
      <c r="AR663" s="11"/>
      <c r="AS663" s="11"/>
      <c r="AT663" s="11"/>
      <c r="AU663" s="11"/>
      <c r="AV663" s="11"/>
      <c r="AW663" s="11"/>
      <c r="AX663" s="11"/>
      <c r="AY663" s="11"/>
      <c r="AZ663" s="11"/>
    </row>
    <row r="664" spans="1:52">
      <c r="A664" s="5" t="s">
        <v>776</v>
      </c>
      <c r="B664" s="7">
        <v>5901654</v>
      </c>
      <c r="C664" s="8" t="s">
        <v>783</v>
      </c>
      <c r="D664" s="9" t="s">
        <v>14</v>
      </c>
      <c r="E664" s="9" t="s">
        <v>14</v>
      </c>
      <c r="F664" s="10">
        <v>2.357638888888889E-2</v>
      </c>
      <c r="G664" s="8" t="s">
        <v>784</v>
      </c>
      <c r="H664" s="117"/>
      <c r="I664" s="117"/>
      <c r="J664" s="11"/>
      <c r="K664" s="11"/>
      <c r="L664" s="11"/>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c r="AK664" s="11"/>
      <c r="AL664" s="11"/>
      <c r="AM664" s="11"/>
      <c r="AN664" s="11"/>
      <c r="AO664" s="11"/>
      <c r="AP664" s="11"/>
      <c r="AQ664" s="11"/>
      <c r="AR664" s="11"/>
      <c r="AS664" s="11"/>
      <c r="AT664" s="11"/>
      <c r="AU664" s="11"/>
      <c r="AV664" s="11"/>
      <c r="AW664" s="11"/>
      <c r="AX664" s="11"/>
      <c r="AY664" s="11"/>
      <c r="AZ664" s="11"/>
    </row>
    <row r="665" spans="1:52">
      <c r="A665" s="5" t="s">
        <v>776</v>
      </c>
      <c r="B665" s="7">
        <v>5910213</v>
      </c>
      <c r="C665" s="8" t="s">
        <v>785</v>
      </c>
      <c r="D665" s="9" t="s">
        <v>14</v>
      </c>
      <c r="E665" s="9" t="s">
        <v>14</v>
      </c>
      <c r="F665" s="10">
        <v>2.0578703703703703E-2</v>
      </c>
      <c r="G665" s="8" t="s">
        <v>786</v>
      </c>
      <c r="H665" s="117"/>
      <c r="I665" s="117"/>
      <c r="J665" s="11"/>
      <c r="K665" s="11"/>
      <c r="L665" s="11"/>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row>
    <row r="666" spans="1:52">
      <c r="A666" s="5" t="s">
        <v>776</v>
      </c>
      <c r="B666" s="7">
        <v>2463005</v>
      </c>
      <c r="C666" s="8" t="s">
        <v>787</v>
      </c>
      <c r="D666" s="9" t="s">
        <v>14</v>
      </c>
      <c r="E666" s="9" t="s">
        <v>14</v>
      </c>
      <c r="F666" s="10">
        <v>4.1192129629629627E-2</v>
      </c>
      <c r="G666" s="8" t="s">
        <v>788</v>
      </c>
      <c r="H666" s="117"/>
      <c r="I666" s="117"/>
      <c r="J666" s="11"/>
      <c r="K666" s="11"/>
      <c r="L666" s="11"/>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row>
    <row r="667" spans="1:52">
      <c r="A667" s="5" t="s">
        <v>776</v>
      </c>
      <c r="B667" s="9">
        <v>3980200</v>
      </c>
      <c r="C667" s="8" t="s">
        <v>789</v>
      </c>
      <c r="D667" s="9" t="s">
        <v>14</v>
      </c>
      <c r="E667" s="9" t="s">
        <v>14</v>
      </c>
      <c r="F667" s="10">
        <v>3.6388888888888887E-2</v>
      </c>
      <c r="G667" s="8" t="s">
        <v>790</v>
      </c>
      <c r="H667" s="117"/>
      <c r="I667" s="117"/>
      <c r="J667" s="11"/>
      <c r="K667" s="11"/>
      <c r="L667" s="11"/>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row>
    <row r="668" spans="1:52">
      <c r="A668" s="5" t="s">
        <v>776</v>
      </c>
      <c r="B668" s="7">
        <v>3887269</v>
      </c>
      <c r="C668" s="8" t="s">
        <v>791</v>
      </c>
      <c r="D668" s="9" t="s">
        <v>14</v>
      </c>
      <c r="E668" s="9" t="s">
        <v>14</v>
      </c>
      <c r="F668" s="10">
        <v>4.9328703703703701E-2</v>
      </c>
      <c r="G668" s="8" t="s">
        <v>792</v>
      </c>
      <c r="H668" s="117"/>
      <c r="I668" s="117"/>
      <c r="J668" s="118"/>
      <c r="K668" s="118"/>
      <c r="L668" s="118"/>
      <c r="M668" s="118"/>
      <c r="N668" s="118"/>
      <c r="O668" s="118"/>
      <c r="P668" s="118"/>
      <c r="Q668" s="118"/>
      <c r="R668" s="118"/>
      <c r="S668" s="118"/>
      <c r="T668" s="118"/>
      <c r="U668" s="118"/>
      <c r="V668" s="118"/>
      <c r="W668" s="118"/>
      <c r="X668" s="118"/>
      <c r="Y668" s="118"/>
      <c r="Z668" s="118"/>
      <c r="AA668" s="118"/>
      <c r="AB668" s="118"/>
      <c r="AC668" s="118"/>
      <c r="AD668" s="118"/>
      <c r="AE668" s="118"/>
      <c r="AF668" s="118"/>
      <c r="AG668" s="118"/>
      <c r="AH668" s="118"/>
      <c r="AI668" s="118"/>
      <c r="AJ668" s="118"/>
      <c r="AK668" s="118"/>
      <c r="AL668" s="118"/>
      <c r="AM668" s="118"/>
      <c r="AN668" s="118"/>
      <c r="AO668" s="118"/>
      <c r="AP668" s="118"/>
      <c r="AQ668" s="118"/>
      <c r="AR668" s="118"/>
      <c r="AS668" s="118"/>
      <c r="AT668" s="118"/>
      <c r="AU668" s="118"/>
      <c r="AV668" s="118"/>
      <c r="AW668" s="118"/>
      <c r="AX668" s="118"/>
      <c r="AY668" s="118"/>
      <c r="AZ668" s="118"/>
    </row>
    <row r="669" spans="1:52">
      <c r="A669" s="5" t="s">
        <v>776</v>
      </c>
      <c r="B669" s="7">
        <v>2506614</v>
      </c>
      <c r="C669" s="8" t="s">
        <v>793</v>
      </c>
      <c r="D669" s="9" t="s">
        <v>14</v>
      </c>
      <c r="E669" s="9" t="s">
        <v>14</v>
      </c>
      <c r="F669" s="10">
        <v>2.6932870370370371E-2</v>
      </c>
      <c r="G669" s="8" t="s">
        <v>794</v>
      </c>
      <c r="H669" s="117"/>
      <c r="I669" s="117"/>
      <c r="J669" s="118"/>
      <c r="K669" s="118"/>
      <c r="L669" s="118"/>
      <c r="M669" s="118"/>
      <c r="N669" s="118"/>
      <c r="O669" s="118"/>
      <c r="P669" s="118"/>
      <c r="Q669" s="118"/>
      <c r="R669" s="118"/>
      <c r="S669" s="118"/>
      <c r="T669" s="118"/>
      <c r="U669" s="118"/>
      <c r="V669" s="118"/>
      <c r="W669" s="118"/>
      <c r="X669" s="118"/>
      <c r="Y669" s="118"/>
      <c r="Z669" s="118"/>
      <c r="AA669" s="118"/>
      <c r="AB669" s="118"/>
      <c r="AC669" s="118"/>
      <c r="AD669" s="118"/>
      <c r="AE669" s="118"/>
      <c r="AF669" s="118"/>
      <c r="AG669" s="118"/>
      <c r="AH669" s="118"/>
      <c r="AI669" s="118"/>
      <c r="AJ669" s="118"/>
      <c r="AK669" s="118"/>
      <c r="AL669" s="118"/>
      <c r="AM669" s="118"/>
      <c r="AN669" s="118"/>
      <c r="AO669" s="118"/>
      <c r="AP669" s="118"/>
      <c r="AQ669" s="118"/>
      <c r="AR669" s="118"/>
      <c r="AS669" s="118"/>
      <c r="AT669" s="118"/>
      <c r="AU669" s="118"/>
      <c r="AV669" s="118"/>
      <c r="AW669" s="118"/>
      <c r="AX669" s="118"/>
      <c r="AY669" s="118"/>
      <c r="AZ669" s="118"/>
    </row>
    <row r="670" spans="1:52">
      <c r="A670" s="5" t="s">
        <v>776</v>
      </c>
      <c r="B670" s="7">
        <v>3353287</v>
      </c>
      <c r="C670" s="8" t="s">
        <v>795</v>
      </c>
      <c r="D670" s="9" t="s">
        <v>14</v>
      </c>
      <c r="E670" s="9" t="s">
        <v>14</v>
      </c>
      <c r="F670" s="10">
        <v>6.2870370370370368E-2</v>
      </c>
      <c r="G670" s="8" t="s">
        <v>736</v>
      </c>
      <c r="H670" s="117"/>
      <c r="I670" s="117"/>
      <c r="J670" s="118"/>
      <c r="K670" s="118"/>
      <c r="L670" s="118"/>
      <c r="M670" s="118"/>
      <c r="N670" s="118"/>
      <c r="O670" s="118"/>
      <c r="P670" s="118"/>
      <c r="Q670" s="118"/>
      <c r="R670" s="118"/>
      <c r="S670" s="118"/>
      <c r="T670" s="118"/>
      <c r="U670" s="118"/>
      <c r="V670" s="118"/>
      <c r="W670" s="118"/>
      <c r="X670" s="118"/>
      <c r="Y670" s="118"/>
      <c r="Z670" s="118"/>
      <c r="AA670" s="118"/>
      <c r="AB670" s="118"/>
      <c r="AC670" s="118"/>
      <c r="AD670" s="118"/>
      <c r="AE670" s="118"/>
      <c r="AF670" s="118"/>
      <c r="AG670" s="118"/>
      <c r="AH670" s="118"/>
      <c r="AI670" s="118"/>
      <c r="AJ670" s="118"/>
      <c r="AK670" s="118"/>
      <c r="AL670" s="118"/>
      <c r="AM670" s="118"/>
      <c r="AN670" s="118"/>
      <c r="AO670" s="118"/>
      <c r="AP670" s="118"/>
      <c r="AQ670" s="118"/>
      <c r="AR670" s="118"/>
      <c r="AS670" s="118"/>
      <c r="AT670" s="118"/>
      <c r="AU670" s="118"/>
      <c r="AV670" s="118"/>
      <c r="AW670" s="118"/>
      <c r="AX670" s="118"/>
      <c r="AY670" s="118"/>
      <c r="AZ670" s="118"/>
    </row>
    <row r="671" spans="1:52">
      <c r="A671" s="5" t="s">
        <v>776</v>
      </c>
      <c r="B671" s="9">
        <v>5969028</v>
      </c>
      <c r="C671" s="8" t="s">
        <v>796</v>
      </c>
      <c r="D671" s="9" t="s">
        <v>14</v>
      </c>
      <c r="E671" s="9" t="s">
        <v>14</v>
      </c>
      <c r="F671" s="10">
        <v>3.8437499999999999E-2</v>
      </c>
      <c r="G671" s="8" t="s">
        <v>737</v>
      </c>
      <c r="H671" s="117"/>
      <c r="I671" s="117"/>
      <c r="J671" s="118"/>
      <c r="K671" s="118"/>
      <c r="L671" s="118"/>
      <c r="M671" s="118"/>
      <c r="N671" s="118"/>
      <c r="O671" s="118"/>
      <c r="P671" s="118"/>
      <c r="Q671" s="118"/>
      <c r="R671" s="118"/>
      <c r="S671" s="118"/>
      <c r="T671" s="118"/>
      <c r="U671" s="118"/>
      <c r="V671" s="118"/>
      <c r="W671" s="118"/>
      <c r="X671" s="118"/>
      <c r="Y671" s="118"/>
      <c r="Z671" s="118"/>
      <c r="AA671" s="118"/>
      <c r="AB671" s="118"/>
      <c r="AC671" s="118"/>
      <c r="AD671" s="118"/>
      <c r="AE671" s="118"/>
      <c r="AF671" s="118"/>
      <c r="AG671" s="118"/>
      <c r="AH671" s="118"/>
      <c r="AI671" s="118"/>
      <c r="AJ671" s="118"/>
      <c r="AK671" s="118"/>
      <c r="AL671" s="118"/>
      <c r="AM671" s="118"/>
      <c r="AN671" s="118"/>
      <c r="AO671" s="118"/>
      <c r="AP671" s="118"/>
      <c r="AQ671" s="118"/>
      <c r="AR671" s="118"/>
      <c r="AS671" s="118"/>
      <c r="AT671" s="118"/>
      <c r="AU671" s="118"/>
      <c r="AV671" s="118"/>
      <c r="AW671" s="118"/>
      <c r="AX671" s="118"/>
      <c r="AY671" s="118"/>
      <c r="AZ671" s="118"/>
    </row>
    <row r="672" spans="1:52">
      <c r="A672" s="5" t="s">
        <v>776</v>
      </c>
      <c r="B672" s="9">
        <v>5964070</v>
      </c>
      <c r="C672" s="8" t="s">
        <v>797</v>
      </c>
      <c r="D672" s="9" t="s">
        <v>37</v>
      </c>
      <c r="E672" s="9" t="s">
        <v>14</v>
      </c>
      <c r="F672" s="10">
        <v>3.3599537037037039E-2</v>
      </c>
      <c r="G672" s="8" t="s">
        <v>798</v>
      </c>
      <c r="H672" s="117"/>
      <c r="I672" s="117"/>
      <c r="J672" s="118"/>
      <c r="K672" s="118"/>
      <c r="L672" s="118"/>
      <c r="M672" s="118"/>
      <c r="N672" s="118"/>
      <c r="O672" s="118"/>
      <c r="P672" s="118"/>
      <c r="Q672" s="118"/>
      <c r="R672" s="118"/>
      <c r="S672" s="118"/>
      <c r="T672" s="118"/>
      <c r="U672" s="118"/>
      <c r="V672" s="118"/>
      <c r="W672" s="118"/>
      <c r="X672" s="118"/>
      <c r="Y672" s="118"/>
      <c r="Z672" s="118"/>
      <c r="AA672" s="118"/>
      <c r="AB672" s="118"/>
      <c r="AC672" s="118"/>
      <c r="AD672" s="118"/>
      <c r="AE672" s="118"/>
      <c r="AF672" s="118"/>
      <c r="AG672" s="118"/>
      <c r="AH672" s="118"/>
      <c r="AI672" s="118"/>
      <c r="AJ672" s="118"/>
      <c r="AK672" s="118"/>
      <c r="AL672" s="118"/>
      <c r="AM672" s="118"/>
      <c r="AN672" s="118"/>
      <c r="AO672" s="118"/>
      <c r="AP672" s="118"/>
      <c r="AQ672" s="118"/>
      <c r="AR672" s="118"/>
      <c r="AS672" s="118"/>
      <c r="AT672" s="118"/>
      <c r="AU672" s="118"/>
      <c r="AV672" s="118"/>
      <c r="AW672" s="118"/>
      <c r="AX672" s="118"/>
      <c r="AY672" s="118"/>
      <c r="AZ672" s="118"/>
    </row>
    <row r="673" spans="1:52">
      <c r="A673" s="5" t="s">
        <v>776</v>
      </c>
      <c r="B673" s="7">
        <v>5901062</v>
      </c>
      <c r="C673" s="8" t="s">
        <v>799</v>
      </c>
      <c r="D673" s="9" t="s">
        <v>49</v>
      </c>
      <c r="E673" s="9" t="s">
        <v>14</v>
      </c>
      <c r="F673" s="10">
        <v>7.8449074074074074E-2</v>
      </c>
      <c r="G673" s="12"/>
      <c r="H673" s="117"/>
      <c r="I673" s="117"/>
      <c r="J673" s="118"/>
      <c r="K673" s="118"/>
      <c r="L673" s="118"/>
      <c r="M673" s="118"/>
      <c r="N673" s="118"/>
      <c r="O673" s="118"/>
      <c r="P673" s="118"/>
      <c r="Q673" s="118"/>
      <c r="R673" s="118"/>
      <c r="S673" s="118"/>
      <c r="T673" s="118"/>
      <c r="U673" s="118"/>
      <c r="V673" s="118"/>
      <c r="W673" s="118"/>
      <c r="X673" s="118"/>
      <c r="Y673" s="118"/>
      <c r="Z673" s="118"/>
      <c r="AA673" s="118"/>
      <c r="AB673" s="118"/>
      <c r="AC673" s="118"/>
      <c r="AD673" s="118"/>
      <c r="AE673" s="118"/>
      <c r="AF673" s="118"/>
      <c r="AG673" s="118"/>
      <c r="AH673" s="118"/>
      <c r="AI673" s="118"/>
      <c r="AJ673" s="118"/>
      <c r="AK673" s="118"/>
      <c r="AL673" s="118"/>
      <c r="AM673" s="118"/>
      <c r="AN673" s="118"/>
      <c r="AO673" s="118"/>
      <c r="AP673" s="118"/>
      <c r="AQ673" s="118"/>
      <c r="AR673" s="118"/>
      <c r="AS673" s="118"/>
      <c r="AT673" s="118"/>
      <c r="AU673" s="118"/>
      <c r="AV673" s="118"/>
      <c r="AW673" s="118"/>
      <c r="AX673" s="118"/>
      <c r="AY673" s="118"/>
      <c r="AZ673" s="118"/>
    </row>
    <row r="674" spans="1:52">
      <c r="A674" s="5" t="s">
        <v>776</v>
      </c>
      <c r="B674" s="7">
        <v>3087087</v>
      </c>
      <c r="C674" s="8" t="s">
        <v>800</v>
      </c>
      <c r="D674" s="9" t="s">
        <v>14</v>
      </c>
      <c r="E674" s="9" t="s">
        <v>52</v>
      </c>
      <c r="F674" s="10">
        <v>8.7592592592592597E-2</v>
      </c>
      <c r="G674" s="12"/>
      <c r="H674" s="117"/>
      <c r="I674" s="117"/>
      <c r="J674" s="118"/>
      <c r="K674" s="118"/>
      <c r="L674" s="118"/>
      <c r="M674" s="118"/>
      <c r="N674" s="118"/>
      <c r="O674" s="118"/>
      <c r="P674" s="118"/>
      <c r="Q674" s="118"/>
      <c r="R674" s="118"/>
      <c r="S674" s="118"/>
      <c r="T674" s="118"/>
      <c r="U674" s="118"/>
      <c r="V674" s="118"/>
      <c r="W674" s="118"/>
      <c r="X674" s="118"/>
      <c r="Y674" s="118"/>
      <c r="Z674" s="118"/>
      <c r="AA674" s="118"/>
      <c r="AB674" s="118"/>
      <c r="AC674" s="118"/>
      <c r="AD674" s="118"/>
      <c r="AE674" s="118"/>
      <c r="AF674" s="118"/>
      <c r="AG674" s="118"/>
      <c r="AH674" s="118"/>
      <c r="AI674" s="118"/>
      <c r="AJ674" s="118"/>
      <c r="AK674" s="118"/>
      <c r="AL674" s="118"/>
      <c r="AM674" s="118"/>
      <c r="AN674" s="118"/>
      <c r="AO674" s="118"/>
      <c r="AP674" s="118"/>
      <c r="AQ674" s="118"/>
      <c r="AR674" s="118"/>
      <c r="AS674" s="118"/>
      <c r="AT674" s="118"/>
      <c r="AU674" s="118"/>
      <c r="AV674" s="118"/>
      <c r="AW674" s="118"/>
      <c r="AX674" s="118"/>
      <c r="AY674" s="118"/>
      <c r="AZ674" s="118"/>
    </row>
    <row r="675" spans="1:52">
      <c r="A675" s="5" t="s">
        <v>776</v>
      </c>
      <c r="B675" s="7">
        <v>3011836</v>
      </c>
      <c r="C675" s="8" t="s">
        <v>801</v>
      </c>
      <c r="D675" s="9" t="s">
        <v>14</v>
      </c>
      <c r="E675" s="9" t="s">
        <v>52</v>
      </c>
      <c r="F675" s="10">
        <v>7.3124999999999996E-2</v>
      </c>
      <c r="G675" s="12"/>
      <c r="H675" s="117"/>
      <c r="I675" s="117"/>
      <c r="J675" s="118"/>
      <c r="K675" s="118"/>
      <c r="L675" s="118"/>
      <c r="M675" s="118"/>
      <c r="N675" s="118"/>
      <c r="O675" s="118"/>
      <c r="P675" s="118"/>
      <c r="Q675" s="118"/>
      <c r="R675" s="118"/>
      <c r="S675" s="118"/>
      <c r="T675" s="118"/>
      <c r="U675" s="118"/>
      <c r="V675" s="118"/>
      <c r="W675" s="118"/>
      <c r="X675" s="118"/>
      <c r="Y675" s="118"/>
      <c r="Z675" s="118"/>
      <c r="AA675" s="118"/>
      <c r="AB675" s="118"/>
      <c r="AC675" s="118"/>
      <c r="AD675" s="118"/>
      <c r="AE675" s="118"/>
      <c r="AF675" s="118"/>
      <c r="AG675" s="118"/>
      <c r="AH675" s="118"/>
      <c r="AI675" s="118"/>
      <c r="AJ675" s="118"/>
      <c r="AK675" s="118"/>
      <c r="AL675" s="118"/>
      <c r="AM675" s="118"/>
      <c r="AN675" s="118"/>
      <c r="AO675" s="118"/>
      <c r="AP675" s="118"/>
      <c r="AQ675" s="118"/>
      <c r="AR675" s="118"/>
      <c r="AS675" s="118"/>
      <c r="AT675" s="118"/>
      <c r="AU675" s="118"/>
      <c r="AV675" s="118"/>
      <c r="AW675" s="118"/>
      <c r="AX675" s="118"/>
      <c r="AY675" s="118"/>
      <c r="AZ675" s="118"/>
    </row>
    <row r="676" spans="1:52">
      <c r="A676" s="5" t="s">
        <v>776</v>
      </c>
      <c r="B676" s="7">
        <v>2119289</v>
      </c>
      <c r="C676" s="8" t="s">
        <v>802</v>
      </c>
      <c r="D676" s="9" t="s">
        <v>14</v>
      </c>
      <c r="E676" s="9" t="s">
        <v>52</v>
      </c>
      <c r="F676" s="10">
        <v>8.6701388888888883E-2</v>
      </c>
      <c r="G676" s="12"/>
      <c r="H676" s="117"/>
      <c r="I676" s="117"/>
      <c r="J676" s="118"/>
      <c r="K676" s="118"/>
      <c r="L676" s="118"/>
      <c r="M676" s="118"/>
      <c r="N676" s="118"/>
      <c r="O676" s="118"/>
      <c r="P676" s="118"/>
      <c r="Q676" s="118"/>
      <c r="R676" s="118"/>
      <c r="S676" s="118"/>
      <c r="T676" s="118"/>
      <c r="U676" s="118"/>
      <c r="V676" s="118"/>
      <c r="W676" s="118"/>
      <c r="X676" s="118"/>
      <c r="Y676" s="118"/>
      <c r="Z676" s="118"/>
      <c r="AA676" s="118"/>
      <c r="AB676" s="118"/>
      <c r="AC676" s="118"/>
      <c r="AD676" s="118"/>
      <c r="AE676" s="118"/>
      <c r="AF676" s="118"/>
      <c r="AG676" s="118"/>
      <c r="AH676" s="118"/>
      <c r="AI676" s="118"/>
      <c r="AJ676" s="118"/>
      <c r="AK676" s="118"/>
      <c r="AL676" s="118"/>
      <c r="AM676" s="118"/>
      <c r="AN676" s="118"/>
      <c r="AO676" s="118"/>
      <c r="AP676" s="118"/>
      <c r="AQ676" s="118"/>
      <c r="AR676" s="118"/>
      <c r="AS676" s="118"/>
      <c r="AT676" s="118"/>
      <c r="AU676" s="118"/>
      <c r="AV676" s="118"/>
      <c r="AW676" s="118"/>
      <c r="AX676" s="118"/>
      <c r="AY676" s="118"/>
      <c r="AZ676" s="118"/>
    </row>
    <row r="677" spans="1:52">
      <c r="A677" s="5" t="s">
        <v>776</v>
      </c>
      <c r="B677" s="7">
        <v>3807093</v>
      </c>
      <c r="C677" s="8" t="s">
        <v>803</v>
      </c>
      <c r="D677" s="9" t="s">
        <v>14</v>
      </c>
      <c r="E677" s="9" t="s">
        <v>52</v>
      </c>
      <c r="F677" s="10">
        <v>6.3506944444444449E-2</v>
      </c>
      <c r="G677" s="12"/>
      <c r="H677" s="117"/>
      <c r="I677" s="117"/>
      <c r="J677" s="118"/>
      <c r="K677" s="118"/>
      <c r="L677" s="118"/>
      <c r="M677" s="118"/>
      <c r="N677" s="118"/>
      <c r="O677" s="118"/>
      <c r="P677" s="118"/>
      <c r="Q677" s="118"/>
      <c r="R677" s="118"/>
      <c r="S677" s="118"/>
      <c r="T677" s="118"/>
      <c r="U677" s="118"/>
      <c r="V677" s="118"/>
      <c r="W677" s="118"/>
      <c r="X677" s="118"/>
      <c r="Y677" s="118"/>
      <c r="Z677" s="118"/>
      <c r="AA677" s="118"/>
      <c r="AB677" s="118"/>
      <c r="AC677" s="118"/>
      <c r="AD677" s="118"/>
      <c r="AE677" s="118"/>
      <c r="AF677" s="118"/>
      <c r="AG677" s="118"/>
      <c r="AH677" s="118"/>
      <c r="AI677" s="118"/>
      <c r="AJ677" s="118"/>
      <c r="AK677" s="118"/>
      <c r="AL677" s="118"/>
      <c r="AM677" s="118"/>
      <c r="AN677" s="118"/>
      <c r="AO677" s="118"/>
      <c r="AP677" s="118"/>
      <c r="AQ677" s="118"/>
      <c r="AR677" s="118"/>
      <c r="AS677" s="118"/>
      <c r="AT677" s="118"/>
      <c r="AU677" s="118"/>
      <c r="AV677" s="118"/>
      <c r="AW677" s="118"/>
      <c r="AX677" s="118"/>
      <c r="AY677" s="118"/>
      <c r="AZ677" s="118"/>
    </row>
    <row r="678" spans="1:52">
      <c r="A678" s="5" t="s">
        <v>776</v>
      </c>
      <c r="B678" s="7">
        <v>777379</v>
      </c>
      <c r="C678" s="8" t="s">
        <v>804</v>
      </c>
      <c r="D678" s="9" t="s">
        <v>14</v>
      </c>
      <c r="E678" s="9" t="s">
        <v>52</v>
      </c>
      <c r="F678" s="10">
        <v>0.10393518518518519</v>
      </c>
      <c r="G678" s="12"/>
      <c r="H678" s="117"/>
      <c r="I678" s="117"/>
      <c r="J678" s="118"/>
      <c r="K678" s="118"/>
      <c r="L678" s="118"/>
      <c r="M678" s="118"/>
      <c r="N678" s="118"/>
      <c r="O678" s="118"/>
      <c r="P678" s="118"/>
      <c r="Q678" s="118"/>
      <c r="R678" s="118"/>
      <c r="S678" s="118"/>
      <c r="T678" s="118"/>
      <c r="U678" s="118"/>
      <c r="V678" s="118"/>
      <c r="W678" s="118"/>
      <c r="X678" s="118"/>
      <c r="Y678" s="118"/>
      <c r="Z678" s="118"/>
      <c r="AA678" s="118"/>
      <c r="AB678" s="118"/>
      <c r="AC678" s="118"/>
      <c r="AD678" s="118"/>
      <c r="AE678" s="118"/>
      <c r="AF678" s="118"/>
      <c r="AG678" s="118"/>
      <c r="AH678" s="118"/>
      <c r="AI678" s="118"/>
      <c r="AJ678" s="118"/>
      <c r="AK678" s="118"/>
      <c r="AL678" s="118"/>
      <c r="AM678" s="118"/>
      <c r="AN678" s="118"/>
      <c r="AO678" s="118"/>
      <c r="AP678" s="118"/>
      <c r="AQ678" s="118"/>
      <c r="AR678" s="118"/>
      <c r="AS678" s="118"/>
      <c r="AT678" s="118"/>
      <c r="AU678" s="118"/>
      <c r="AV678" s="118"/>
      <c r="AW678" s="118"/>
      <c r="AX678" s="118"/>
      <c r="AY678" s="118"/>
      <c r="AZ678" s="118"/>
    </row>
    <row r="679" spans="1:52">
      <c r="A679" s="5" t="s">
        <v>776</v>
      </c>
      <c r="B679" s="9">
        <v>5958117</v>
      </c>
      <c r="C679" s="8" t="s">
        <v>805</v>
      </c>
      <c r="D679" s="9" t="s">
        <v>14</v>
      </c>
      <c r="E679" s="9" t="s">
        <v>52</v>
      </c>
      <c r="F679" s="10">
        <v>7.9074074074074074E-2</v>
      </c>
      <c r="G679" s="12"/>
      <c r="H679" s="117"/>
      <c r="I679" s="117"/>
      <c r="J679" s="118"/>
      <c r="K679" s="118"/>
      <c r="L679" s="118"/>
      <c r="M679" s="118"/>
      <c r="N679" s="118"/>
      <c r="O679" s="118"/>
      <c r="P679" s="118"/>
      <c r="Q679" s="118"/>
      <c r="R679" s="118"/>
      <c r="S679" s="118"/>
      <c r="T679" s="118"/>
      <c r="U679" s="118"/>
      <c r="V679" s="118"/>
      <c r="W679" s="118"/>
      <c r="X679" s="118"/>
      <c r="Y679" s="118"/>
      <c r="Z679" s="118"/>
      <c r="AA679" s="118"/>
      <c r="AB679" s="118"/>
      <c r="AC679" s="118"/>
      <c r="AD679" s="118"/>
      <c r="AE679" s="118"/>
      <c r="AF679" s="118"/>
      <c r="AG679" s="118"/>
      <c r="AH679" s="118"/>
      <c r="AI679" s="118"/>
      <c r="AJ679" s="118"/>
      <c r="AK679" s="118"/>
      <c r="AL679" s="118"/>
      <c r="AM679" s="118"/>
      <c r="AN679" s="118"/>
      <c r="AO679" s="118"/>
      <c r="AP679" s="118"/>
      <c r="AQ679" s="118"/>
      <c r="AR679" s="118"/>
      <c r="AS679" s="118"/>
      <c r="AT679" s="118"/>
      <c r="AU679" s="118"/>
      <c r="AV679" s="118"/>
      <c r="AW679" s="118"/>
      <c r="AX679" s="118"/>
      <c r="AY679" s="118"/>
      <c r="AZ679" s="118"/>
    </row>
    <row r="680" spans="1:52">
      <c r="A680" s="5" t="s">
        <v>776</v>
      </c>
      <c r="B680" s="7">
        <v>3213112</v>
      </c>
      <c r="C680" s="8" t="s">
        <v>806</v>
      </c>
      <c r="D680" s="9" t="s">
        <v>14</v>
      </c>
      <c r="E680" s="9" t="s">
        <v>52</v>
      </c>
      <c r="F680" s="10">
        <v>2.8576388888888887E-2</v>
      </c>
      <c r="G680" s="12"/>
      <c r="H680" s="117"/>
      <c r="I680" s="117"/>
      <c r="J680" s="118"/>
      <c r="K680" s="118"/>
      <c r="L680" s="118"/>
      <c r="M680" s="118"/>
      <c r="N680" s="118"/>
      <c r="O680" s="118"/>
      <c r="P680" s="118"/>
      <c r="Q680" s="118"/>
      <c r="R680" s="118"/>
      <c r="S680" s="118"/>
      <c r="T680" s="118"/>
      <c r="U680" s="118"/>
      <c r="V680" s="118"/>
      <c r="W680" s="118"/>
      <c r="X680" s="118"/>
      <c r="Y680" s="118"/>
      <c r="Z680" s="118"/>
      <c r="AA680" s="118"/>
      <c r="AB680" s="118"/>
      <c r="AC680" s="118"/>
      <c r="AD680" s="118"/>
      <c r="AE680" s="118"/>
      <c r="AF680" s="118"/>
      <c r="AG680" s="118"/>
      <c r="AH680" s="118"/>
      <c r="AI680" s="118"/>
      <c r="AJ680" s="118"/>
      <c r="AK680" s="118"/>
      <c r="AL680" s="118"/>
      <c r="AM680" s="118"/>
      <c r="AN680" s="118"/>
      <c r="AO680" s="118"/>
      <c r="AP680" s="118"/>
      <c r="AQ680" s="118"/>
      <c r="AR680" s="118"/>
      <c r="AS680" s="118"/>
      <c r="AT680" s="118"/>
      <c r="AU680" s="118"/>
      <c r="AV680" s="118"/>
      <c r="AW680" s="118"/>
      <c r="AX680" s="118"/>
      <c r="AY680" s="118"/>
      <c r="AZ680" s="118"/>
    </row>
    <row r="681" spans="1:52">
      <c r="A681" s="5" t="s">
        <v>776</v>
      </c>
      <c r="B681" s="7">
        <v>2451107</v>
      </c>
      <c r="C681" s="8" t="s">
        <v>807</v>
      </c>
      <c r="D681" s="9" t="s">
        <v>14</v>
      </c>
      <c r="E681" s="9" t="s">
        <v>52</v>
      </c>
      <c r="F681" s="10">
        <v>8.3506944444444439E-2</v>
      </c>
      <c r="G681" s="12"/>
      <c r="H681" s="117"/>
      <c r="I681" s="117"/>
      <c r="J681" s="118"/>
      <c r="K681" s="118"/>
      <c r="L681" s="118"/>
      <c r="M681" s="118"/>
      <c r="N681" s="118"/>
      <c r="O681" s="118"/>
      <c r="P681" s="118"/>
      <c r="Q681" s="118"/>
      <c r="R681" s="118"/>
      <c r="S681" s="118"/>
      <c r="T681" s="118"/>
      <c r="U681" s="118"/>
      <c r="V681" s="118"/>
      <c r="W681" s="118"/>
      <c r="X681" s="118"/>
      <c r="Y681" s="118"/>
      <c r="Z681" s="118"/>
      <c r="AA681" s="118"/>
      <c r="AB681" s="118"/>
      <c r="AC681" s="118"/>
      <c r="AD681" s="118"/>
      <c r="AE681" s="118"/>
      <c r="AF681" s="118"/>
      <c r="AG681" s="118"/>
      <c r="AH681" s="118"/>
      <c r="AI681" s="118"/>
      <c r="AJ681" s="118"/>
      <c r="AK681" s="118"/>
      <c r="AL681" s="118"/>
      <c r="AM681" s="118"/>
      <c r="AN681" s="118"/>
      <c r="AO681" s="118"/>
      <c r="AP681" s="118"/>
      <c r="AQ681" s="118"/>
      <c r="AR681" s="118"/>
      <c r="AS681" s="118"/>
      <c r="AT681" s="118"/>
      <c r="AU681" s="118"/>
      <c r="AV681" s="118"/>
      <c r="AW681" s="118"/>
      <c r="AX681" s="118"/>
      <c r="AY681" s="118"/>
      <c r="AZ681" s="118"/>
    </row>
    <row r="682" spans="1:52">
      <c r="A682" s="5" t="s">
        <v>776</v>
      </c>
      <c r="B682" s="7">
        <v>3018724</v>
      </c>
      <c r="C682" s="8" t="s">
        <v>808</v>
      </c>
      <c r="D682" s="9" t="s">
        <v>14</v>
      </c>
      <c r="E682" s="9" t="s">
        <v>52</v>
      </c>
      <c r="F682" s="10">
        <v>7.3483796296296297E-2</v>
      </c>
      <c r="G682" s="12"/>
      <c r="H682" s="117"/>
      <c r="I682" s="117"/>
      <c r="J682" s="11"/>
      <c r="K682" s="11"/>
      <c r="L682" s="11"/>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c r="AK682" s="11"/>
      <c r="AL682" s="11"/>
      <c r="AM682" s="11"/>
      <c r="AN682" s="11"/>
      <c r="AO682" s="11"/>
      <c r="AP682" s="11"/>
      <c r="AQ682" s="11"/>
      <c r="AR682" s="11"/>
      <c r="AS682" s="11"/>
      <c r="AT682" s="11"/>
      <c r="AU682" s="11"/>
      <c r="AV682" s="11"/>
      <c r="AW682" s="11"/>
      <c r="AX682" s="11"/>
      <c r="AY682" s="11"/>
      <c r="AZ682" s="11"/>
    </row>
    <row r="683" spans="1:52">
      <c r="A683" s="5" t="s">
        <v>776</v>
      </c>
      <c r="B683" s="9">
        <v>5987274</v>
      </c>
      <c r="C683" s="8" t="s">
        <v>809</v>
      </c>
      <c r="D683" s="9" t="s">
        <v>14</v>
      </c>
      <c r="E683" s="9" t="s">
        <v>52</v>
      </c>
      <c r="F683" s="10">
        <v>0.13032407407407406</v>
      </c>
      <c r="G683" s="12"/>
      <c r="H683" s="117"/>
      <c r="I683" s="117"/>
      <c r="J683" s="11"/>
      <c r="K683" s="11"/>
      <c r="L683" s="11"/>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c r="AK683" s="11"/>
      <c r="AL683" s="11"/>
      <c r="AM683" s="11"/>
      <c r="AN683" s="11"/>
      <c r="AO683" s="11"/>
      <c r="AP683" s="11"/>
      <c r="AQ683" s="11"/>
      <c r="AR683" s="11"/>
      <c r="AS683" s="11"/>
      <c r="AT683" s="11"/>
      <c r="AU683" s="11"/>
      <c r="AV683" s="11"/>
      <c r="AW683" s="11"/>
      <c r="AX683" s="11"/>
      <c r="AY683" s="11"/>
      <c r="AZ683" s="11"/>
    </row>
    <row r="684" spans="1:52">
      <c r="A684" s="5" t="s">
        <v>776</v>
      </c>
      <c r="B684" s="7">
        <v>2490004</v>
      </c>
      <c r="C684" s="8" t="s">
        <v>810</v>
      </c>
      <c r="D684" s="9" t="s">
        <v>14</v>
      </c>
      <c r="E684" s="9" t="s">
        <v>52</v>
      </c>
      <c r="F684" s="10">
        <v>5.7407407407407407E-3</v>
      </c>
      <c r="G684" s="12"/>
      <c r="H684" s="117"/>
      <c r="I684" s="117"/>
      <c r="J684" s="11"/>
      <c r="K684" s="11"/>
      <c r="L684" s="11"/>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c r="AK684" s="11"/>
      <c r="AL684" s="11"/>
      <c r="AM684" s="11"/>
      <c r="AN684" s="11"/>
      <c r="AO684" s="11"/>
      <c r="AP684" s="11"/>
      <c r="AQ684" s="11"/>
      <c r="AR684" s="11"/>
      <c r="AS684" s="11"/>
      <c r="AT684" s="11"/>
      <c r="AU684" s="11"/>
      <c r="AV684" s="11"/>
      <c r="AW684" s="11"/>
      <c r="AX684" s="11"/>
      <c r="AY684" s="11"/>
      <c r="AZ684" s="11"/>
    </row>
    <row r="685" spans="1:52">
      <c r="A685" s="5" t="s">
        <v>776</v>
      </c>
      <c r="B685" s="9">
        <v>5963004</v>
      </c>
      <c r="C685" s="8" t="s">
        <v>811</v>
      </c>
      <c r="D685" s="9" t="s">
        <v>14</v>
      </c>
      <c r="E685" s="9" t="s">
        <v>52</v>
      </c>
      <c r="F685" s="10">
        <v>0.13821759259259259</v>
      </c>
      <c r="G685" s="12"/>
      <c r="H685" s="117"/>
      <c r="I685" s="117"/>
      <c r="J685" s="11"/>
      <c r="K685" s="11"/>
      <c r="L685" s="11"/>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c r="AK685" s="11"/>
      <c r="AL685" s="11"/>
      <c r="AM685" s="11"/>
      <c r="AN685" s="11"/>
      <c r="AO685" s="11"/>
      <c r="AP685" s="11"/>
      <c r="AQ685" s="11"/>
      <c r="AR685" s="11"/>
      <c r="AS685" s="11"/>
      <c r="AT685" s="11"/>
      <c r="AU685" s="11"/>
      <c r="AV685" s="11"/>
      <c r="AW685" s="11"/>
      <c r="AX685" s="11"/>
      <c r="AY685" s="11"/>
      <c r="AZ685" s="11"/>
    </row>
    <row r="686" spans="1:52">
      <c r="A686" s="5" t="s">
        <v>776</v>
      </c>
      <c r="B686" s="7">
        <v>5952072</v>
      </c>
      <c r="C686" s="8" t="s">
        <v>812</v>
      </c>
      <c r="D686" s="9" t="s">
        <v>37</v>
      </c>
      <c r="E686" s="9" t="s">
        <v>52</v>
      </c>
      <c r="F686" s="10">
        <v>5.5219907407407405E-2</v>
      </c>
      <c r="G686" s="12"/>
      <c r="H686" s="117"/>
      <c r="I686" s="117"/>
      <c r="J686" s="118"/>
      <c r="K686" s="118"/>
      <c r="L686" s="118"/>
      <c r="M686" s="118"/>
      <c r="N686" s="118"/>
      <c r="O686" s="118"/>
      <c r="P686" s="118"/>
      <c r="Q686" s="118"/>
      <c r="R686" s="118"/>
      <c r="S686" s="118"/>
      <c r="T686" s="118"/>
      <c r="U686" s="118"/>
      <c r="V686" s="118"/>
      <c r="W686" s="118"/>
      <c r="X686" s="118"/>
      <c r="Y686" s="118"/>
      <c r="Z686" s="118"/>
      <c r="AA686" s="118"/>
      <c r="AB686" s="118"/>
      <c r="AC686" s="118"/>
      <c r="AD686" s="118"/>
      <c r="AE686" s="118"/>
      <c r="AF686" s="118"/>
      <c r="AG686" s="118"/>
      <c r="AH686" s="118"/>
      <c r="AI686" s="118"/>
      <c r="AJ686" s="118"/>
      <c r="AK686" s="118"/>
      <c r="AL686" s="118"/>
      <c r="AM686" s="118"/>
      <c r="AN686" s="118"/>
      <c r="AO686" s="118"/>
      <c r="AP686" s="118"/>
      <c r="AQ686" s="118"/>
      <c r="AR686" s="118"/>
      <c r="AS686" s="118"/>
      <c r="AT686" s="118"/>
      <c r="AU686" s="118"/>
      <c r="AV686" s="118"/>
      <c r="AW686" s="118"/>
      <c r="AX686" s="118"/>
      <c r="AY686" s="118"/>
      <c r="AZ686" s="118"/>
    </row>
    <row r="687" spans="1:52">
      <c r="A687" s="5" t="s">
        <v>776</v>
      </c>
      <c r="B687" s="7">
        <v>2490007</v>
      </c>
      <c r="C687" s="8" t="s">
        <v>813</v>
      </c>
      <c r="D687" s="9" t="s">
        <v>37</v>
      </c>
      <c r="E687" s="9" t="s">
        <v>52</v>
      </c>
      <c r="F687" s="10">
        <v>6.2986111111111118E-2</v>
      </c>
      <c r="G687" s="12"/>
      <c r="H687" s="117"/>
      <c r="I687" s="117"/>
      <c r="J687" s="118"/>
      <c r="K687" s="118"/>
      <c r="L687" s="118"/>
      <c r="M687" s="118"/>
      <c r="N687" s="118"/>
      <c r="O687" s="118"/>
      <c r="P687" s="118"/>
      <c r="Q687" s="118"/>
      <c r="R687" s="118"/>
      <c r="S687" s="118"/>
      <c r="T687" s="118"/>
      <c r="U687" s="118"/>
      <c r="V687" s="118"/>
      <c r="W687" s="118"/>
      <c r="X687" s="118"/>
      <c r="Y687" s="118"/>
      <c r="Z687" s="118"/>
      <c r="AA687" s="118"/>
      <c r="AB687" s="118"/>
      <c r="AC687" s="118"/>
      <c r="AD687" s="118"/>
      <c r="AE687" s="118"/>
      <c r="AF687" s="118"/>
      <c r="AG687" s="118"/>
      <c r="AH687" s="118"/>
      <c r="AI687" s="118"/>
      <c r="AJ687" s="118"/>
      <c r="AK687" s="118"/>
      <c r="AL687" s="118"/>
      <c r="AM687" s="118"/>
      <c r="AN687" s="118"/>
      <c r="AO687" s="118"/>
      <c r="AP687" s="118"/>
      <c r="AQ687" s="118"/>
      <c r="AR687" s="118"/>
      <c r="AS687" s="118"/>
      <c r="AT687" s="118"/>
      <c r="AU687" s="118"/>
      <c r="AV687" s="118"/>
      <c r="AW687" s="118"/>
      <c r="AX687" s="118"/>
      <c r="AY687" s="118"/>
      <c r="AZ687" s="118"/>
    </row>
    <row r="688" spans="1:52">
      <c r="A688" s="5" t="s">
        <v>776</v>
      </c>
      <c r="B688" s="9">
        <v>5961242</v>
      </c>
      <c r="C688" s="8" t="s">
        <v>814</v>
      </c>
      <c r="D688" s="9" t="s">
        <v>37</v>
      </c>
      <c r="E688" s="9" t="s">
        <v>52</v>
      </c>
      <c r="F688" s="10">
        <v>2.6203703703703705E-2</v>
      </c>
      <c r="G688" s="12"/>
      <c r="H688" s="117"/>
      <c r="I688" s="117"/>
      <c r="J688" s="118"/>
      <c r="K688" s="118"/>
      <c r="L688" s="118"/>
      <c r="M688" s="118"/>
      <c r="N688" s="118"/>
      <c r="O688" s="118"/>
      <c r="P688" s="118"/>
      <c r="Q688" s="118"/>
      <c r="R688" s="118"/>
      <c r="S688" s="118"/>
      <c r="T688" s="118"/>
      <c r="U688" s="118"/>
      <c r="V688" s="118"/>
      <c r="W688" s="118"/>
      <c r="X688" s="118"/>
      <c r="Y688" s="118"/>
      <c r="Z688" s="118"/>
      <c r="AA688" s="118"/>
      <c r="AB688" s="118"/>
      <c r="AC688" s="118"/>
      <c r="AD688" s="118"/>
      <c r="AE688" s="118"/>
      <c r="AF688" s="118"/>
      <c r="AG688" s="118"/>
      <c r="AH688" s="118"/>
      <c r="AI688" s="118"/>
      <c r="AJ688" s="118"/>
      <c r="AK688" s="118"/>
      <c r="AL688" s="118"/>
      <c r="AM688" s="118"/>
      <c r="AN688" s="118"/>
      <c r="AO688" s="118"/>
      <c r="AP688" s="118"/>
      <c r="AQ688" s="118"/>
      <c r="AR688" s="118"/>
      <c r="AS688" s="118"/>
      <c r="AT688" s="118"/>
      <c r="AU688" s="118"/>
      <c r="AV688" s="118"/>
      <c r="AW688" s="118"/>
      <c r="AX688" s="118"/>
      <c r="AY688" s="118"/>
      <c r="AZ688" s="118"/>
    </row>
    <row r="689" spans="1:52">
      <c r="A689" s="5" t="s">
        <v>776</v>
      </c>
      <c r="B689" s="7">
        <v>2728007</v>
      </c>
      <c r="C689" s="8" t="s">
        <v>815</v>
      </c>
      <c r="D689" s="9" t="s">
        <v>37</v>
      </c>
      <c r="E689" s="9" t="s">
        <v>52</v>
      </c>
      <c r="F689" s="10">
        <v>0.28368055555555555</v>
      </c>
      <c r="G689" s="12"/>
      <c r="H689" s="117"/>
      <c r="I689" s="117"/>
      <c r="J689" s="118"/>
      <c r="K689" s="118"/>
      <c r="L689" s="118"/>
      <c r="M689" s="118"/>
      <c r="N689" s="118"/>
      <c r="O689" s="118"/>
      <c r="P689" s="118"/>
      <c r="Q689" s="118"/>
      <c r="R689" s="118"/>
      <c r="S689" s="118"/>
      <c r="T689" s="118"/>
      <c r="U689" s="118"/>
      <c r="V689" s="118"/>
      <c r="W689" s="118"/>
      <c r="X689" s="118"/>
      <c r="Y689" s="118"/>
      <c r="Z689" s="118"/>
      <c r="AA689" s="118"/>
      <c r="AB689" s="118"/>
      <c r="AC689" s="118"/>
      <c r="AD689" s="118"/>
      <c r="AE689" s="118"/>
      <c r="AF689" s="118"/>
      <c r="AG689" s="118"/>
      <c r="AH689" s="118"/>
      <c r="AI689" s="118"/>
      <c r="AJ689" s="118"/>
      <c r="AK689" s="118"/>
      <c r="AL689" s="118"/>
      <c r="AM689" s="118"/>
      <c r="AN689" s="118"/>
      <c r="AO689" s="118"/>
      <c r="AP689" s="118"/>
      <c r="AQ689" s="118"/>
      <c r="AR689" s="118"/>
      <c r="AS689" s="118"/>
      <c r="AT689" s="118"/>
      <c r="AU689" s="118"/>
      <c r="AV689" s="118"/>
      <c r="AW689" s="118"/>
      <c r="AX689" s="118"/>
      <c r="AY689" s="118"/>
      <c r="AZ689" s="118"/>
    </row>
    <row r="690" spans="1:52">
      <c r="A690" s="5" t="s">
        <v>776</v>
      </c>
      <c r="B690" s="7">
        <v>4226278</v>
      </c>
      <c r="C690" s="8" t="s">
        <v>816</v>
      </c>
      <c r="D690" s="9" t="s">
        <v>37</v>
      </c>
      <c r="E690" s="9" t="s">
        <v>52</v>
      </c>
      <c r="F690" s="10">
        <v>2.1458333333333333E-2</v>
      </c>
      <c r="G690" s="12"/>
      <c r="H690" s="117"/>
      <c r="I690" s="117"/>
      <c r="J690" s="118"/>
      <c r="K690" s="118"/>
      <c r="L690" s="118"/>
      <c r="M690" s="118"/>
      <c r="N690" s="118"/>
      <c r="O690" s="118"/>
      <c r="P690" s="118"/>
      <c r="Q690" s="118"/>
      <c r="R690" s="118"/>
      <c r="S690" s="118"/>
      <c r="T690" s="118"/>
      <c r="U690" s="118"/>
      <c r="V690" s="118"/>
      <c r="W690" s="118"/>
      <c r="X690" s="118"/>
      <c r="Y690" s="118"/>
      <c r="Z690" s="118"/>
      <c r="AA690" s="118"/>
      <c r="AB690" s="118"/>
      <c r="AC690" s="118"/>
      <c r="AD690" s="118"/>
      <c r="AE690" s="118"/>
      <c r="AF690" s="118"/>
      <c r="AG690" s="118"/>
      <c r="AH690" s="118"/>
      <c r="AI690" s="118"/>
      <c r="AJ690" s="118"/>
      <c r="AK690" s="118"/>
      <c r="AL690" s="118"/>
      <c r="AM690" s="118"/>
      <c r="AN690" s="118"/>
      <c r="AO690" s="118"/>
      <c r="AP690" s="118"/>
      <c r="AQ690" s="118"/>
      <c r="AR690" s="118"/>
      <c r="AS690" s="118"/>
      <c r="AT690" s="118"/>
      <c r="AU690" s="118"/>
      <c r="AV690" s="118"/>
      <c r="AW690" s="118"/>
      <c r="AX690" s="118"/>
      <c r="AY690" s="118"/>
      <c r="AZ690" s="118"/>
    </row>
    <row r="691" spans="1:52">
      <c r="A691" s="5" t="s">
        <v>776</v>
      </c>
      <c r="B691" s="7">
        <v>2118257</v>
      </c>
      <c r="C691" s="8" t="s">
        <v>817</v>
      </c>
      <c r="D691" s="9" t="s">
        <v>49</v>
      </c>
      <c r="E691" s="9" t="s">
        <v>52</v>
      </c>
      <c r="F691" s="10">
        <v>3.0868055555555555E-2</v>
      </c>
      <c r="G691" s="12"/>
      <c r="H691" s="117"/>
      <c r="I691" s="117"/>
      <c r="J691" s="118"/>
      <c r="K691" s="118"/>
      <c r="L691" s="118"/>
      <c r="M691" s="118"/>
      <c r="N691" s="118"/>
      <c r="O691" s="118"/>
      <c r="P691" s="118"/>
      <c r="Q691" s="118"/>
      <c r="R691" s="118"/>
      <c r="S691" s="118"/>
      <c r="T691" s="118"/>
      <c r="U691" s="118"/>
      <c r="V691" s="118"/>
      <c r="W691" s="118"/>
      <c r="X691" s="118"/>
      <c r="Y691" s="118"/>
      <c r="Z691" s="118"/>
      <c r="AA691" s="118"/>
      <c r="AB691" s="118"/>
      <c r="AC691" s="118"/>
      <c r="AD691" s="118"/>
      <c r="AE691" s="118"/>
      <c r="AF691" s="118"/>
      <c r="AG691" s="118"/>
      <c r="AH691" s="118"/>
      <c r="AI691" s="118"/>
      <c r="AJ691" s="118"/>
      <c r="AK691" s="118"/>
      <c r="AL691" s="118"/>
      <c r="AM691" s="118"/>
      <c r="AN691" s="118"/>
      <c r="AO691" s="118"/>
      <c r="AP691" s="118"/>
      <c r="AQ691" s="118"/>
      <c r="AR691" s="118"/>
      <c r="AS691" s="118"/>
      <c r="AT691" s="118"/>
      <c r="AU691" s="118"/>
      <c r="AV691" s="118"/>
      <c r="AW691" s="118"/>
      <c r="AX691" s="118"/>
      <c r="AY691" s="118"/>
      <c r="AZ691" s="118"/>
    </row>
    <row r="692" spans="1:52">
      <c r="A692" s="5" t="s">
        <v>776</v>
      </c>
      <c r="B692" s="7">
        <v>3008866</v>
      </c>
      <c r="C692" s="8" t="s">
        <v>818</v>
      </c>
      <c r="D692" s="9" t="s">
        <v>160</v>
      </c>
      <c r="E692" s="9" t="s">
        <v>52</v>
      </c>
      <c r="F692" s="10">
        <v>5.1168981481481482E-2</v>
      </c>
      <c r="G692" s="12"/>
      <c r="H692" s="117"/>
      <c r="I692" s="117"/>
      <c r="J692" s="117"/>
      <c r="K692" s="117"/>
      <c r="L692" s="117"/>
      <c r="M692" s="117"/>
      <c r="N692" s="117"/>
      <c r="O692" s="117"/>
      <c r="P692" s="117"/>
      <c r="Q692" s="117"/>
      <c r="R692" s="117"/>
      <c r="S692" s="117"/>
      <c r="T692" s="117"/>
      <c r="U692" s="117"/>
      <c r="V692" s="117"/>
      <c r="W692" s="117"/>
      <c r="X692" s="117"/>
      <c r="Y692" s="117"/>
      <c r="Z692" s="117"/>
      <c r="AA692" s="117"/>
      <c r="AB692" s="117"/>
      <c r="AC692" s="117"/>
      <c r="AD692" s="117"/>
      <c r="AE692" s="117"/>
      <c r="AF692" s="117"/>
      <c r="AG692" s="117"/>
      <c r="AH692" s="117"/>
      <c r="AI692" s="117"/>
      <c r="AJ692" s="117"/>
      <c r="AK692" s="117"/>
      <c r="AL692" s="117"/>
      <c r="AM692" s="117"/>
      <c r="AN692" s="117"/>
      <c r="AO692" s="117"/>
      <c r="AP692" s="117"/>
      <c r="AQ692" s="117"/>
      <c r="AR692" s="117"/>
      <c r="AS692" s="117"/>
      <c r="AT692" s="117"/>
      <c r="AU692" s="117"/>
      <c r="AV692" s="117"/>
      <c r="AW692" s="117"/>
      <c r="AX692" s="117"/>
      <c r="AY692" s="117"/>
      <c r="AZ692" s="117"/>
    </row>
    <row r="693" spans="1:52">
      <c r="A693" s="5" t="s">
        <v>776</v>
      </c>
      <c r="B693" s="9">
        <v>5959138</v>
      </c>
      <c r="C693" s="8" t="s">
        <v>819</v>
      </c>
      <c r="D693" s="9" t="s">
        <v>14</v>
      </c>
      <c r="E693" s="9" t="s">
        <v>66</v>
      </c>
      <c r="F693" s="10">
        <v>5.1574074074074071E-2</v>
      </c>
      <c r="G693" s="12"/>
      <c r="H693" s="117"/>
      <c r="I693" s="117"/>
      <c r="J693" s="11"/>
      <c r="K693" s="11"/>
      <c r="L693" s="11"/>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11"/>
      <c r="AR693" s="11"/>
      <c r="AS693" s="11"/>
      <c r="AT693" s="11"/>
      <c r="AU693" s="11"/>
      <c r="AV693" s="11"/>
      <c r="AW693" s="11"/>
      <c r="AX693" s="11"/>
      <c r="AY693" s="11"/>
      <c r="AZ693" s="11"/>
    </row>
    <row r="694" spans="1:52">
      <c r="A694" s="5" t="s">
        <v>776</v>
      </c>
      <c r="B694" s="9">
        <v>5990261</v>
      </c>
      <c r="C694" s="8" t="s">
        <v>820</v>
      </c>
      <c r="D694" s="9" t="s">
        <v>14</v>
      </c>
      <c r="E694" s="9" t="s">
        <v>66</v>
      </c>
      <c r="F694" s="10">
        <v>5.0416666666666665E-2</v>
      </c>
      <c r="G694" s="12"/>
      <c r="H694" s="117"/>
      <c r="I694" s="117"/>
      <c r="J694" s="11"/>
      <c r="K694" s="11"/>
      <c r="L694" s="11"/>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row>
    <row r="695" spans="1:52">
      <c r="A695" s="5" t="s">
        <v>776</v>
      </c>
      <c r="B695" s="7">
        <v>5956263</v>
      </c>
      <c r="C695" s="8" t="s">
        <v>821</v>
      </c>
      <c r="D695" s="9" t="s">
        <v>14</v>
      </c>
      <c r="E695" s="9" t="s">
        <v>66</v>
      </c>
      <c r="F695" s="10">
        <v>1.653935185185185E-2</v>
      </c>
      <c r="G695" s="12"/>
      <c r="H695" s="117"/>
      <c r="I695" s="117"/>
      <c r="J695" s="11"/>
      <c r="K695" s="11"/>
      <c r="L695" s="11"/>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c r="AK695" s="11"/>
      <c r="AL695" s="11"/>
      <c r="AM695" s="11"/>
      <c r="AN695" s="11"/>
      <c r="AO695" s="11"/>
      <c r="AP695" s="11"/>
      <c r="AQ695" s="11"/>
      <c r="AR695" s="11"/>
      <c r="AS695" s="11"/>
      <c r="AT695" s="11"/>
      <c r="AU695" s="11"/>
      <c r="AV695" s="11"/>
      <c r="AW695" s="11"/>
      <c r="AX695" s="11"/>
      <c r="AY695" s="11"/>
      <c r="AZ695" s="11"/>
    </row>
    <row r="696" spans="1:52">
      <c r="A696" s="5" t="s">
        <v>776</v>
      </c>
      <c r="B696" s="7">
        <v>5959133</v>
      </c>
      <c r="C696" s="8" t="s">
        <v>822</v>
      </c>
      <c r="D696" s="9" t="s">
        <v>14</v>
      </c>
      <c r="E696" s="9" t="s">
        <v>66</v>
      </c>
      <c r="F696" s="10">
        <v>5.0219907407407408E-2</v>
      </c>
      <c r="G696" s="12"/>
      <c r="H696" s="117"/>
      <c r="I696" s="117"/>
      <c r="J696" s="11"/>
      <c r="K696" s="11"/>
      <c r="L696" s="11"/>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c r="AK696" s="11"/>
      <c r="AL696" s="11"/>
      <c r="AM696" s="11"/>
      <c r="AN696" s="11"/>
      <c r="AO696" s="11"/>
      <c r="AP696" s="11"/>
      <c r="AQ696" s="11"/>
      <c r="AR696" s="11"/>
      <c r="AS696" s="11"/>
      <c r="AT696" s="11"/>
      <c r="AU696" s="11"/>
      <c r="AV696" s="11"/>
      <c r="AW696" s="11"/>
      <c r="AX696" s="11"/>
      <c r="AY696" s="11"/>
      <c r="AZ696" s="11"/>
    </row>
    <row r="697" spans="1:52">
      <c r="A697" s="5" t="s">
        <v>776</v>
      </c>
      <c r="B697" s="9">
        <v>5959139</v>
      </c>
      <c r="C697" s="8" t="s">
        <v>823</v>
      </c>
      <c r="D697" s="9" t="s">
        <v>14</v>
      </c>
      <c r="E697" s="9" t="s">
        <v>66</v>
      </c>
      <c r="F697" s="10">
        <v>3.5532407407407408E-2</v>
      </c>
      <c r="G697" s="12"/>
      <c r="H697" s="117"/>
      <c r="I697" s="117"/>
      <c r="J697" s="11"/>
      <c r="K697" s="11"/>
      <c r="L697" s="11"/>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c r="AK697" s="11"/>
      <c r="AL697" s="11"/>
      <c r="AM697" s="11"/>
      <c r="AN697" s="11"/>
      <c r="AO697" s="11"/>
      <c r="AP697" s="11"/>
      <c r="AQ697" s="11"/>
      <c r="AR697" s="11"/>
      <c r="AS697" s="11"/>
      <c r="AT697" s="11"/>
      <c r="AU697" s="11"/>
      <c r="AV697" s="11"/>
      <c r="AW697" s="11"/>
      <c r="AX697" s="11"/>
      <c r="AY697" s="11"/>
      <c r="AZ697" s="11"/>
    </row>
    <row r="698" spans="1:52">
      <c r="A698" s="5" t="s">
        <v>776</v>
      </c>
      <c r="B698" s="7">
        <v>5961112</v>
      </c>
      <c r="C698" s="8" t="s">
        <v>824</v>
      </c>
      <c r="D698" s="9" t="s">
        <v>14</v>
      </c>
      <c r="E698" s="9" t="s">
        <v>66</v>
      </c>
      <c r="F698" s="10">
        <v>6.8807870370370366E-2</v>
      </c>
      <c r="G698" s="12"/>
      <c r="H698" s="117"/>
      <c r="I698" s="117"/>
      <c r="J698" s="11"/>
      <c r="K698" s="11"/>
      <c r="L698" s="11"/>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c r="AK698" s="11"/>
      <c r="AL698" s="11"/>
      <c r="AM698" s="11"/>
      <c r="AN698" s="11"/>
      <c r="AO698" s="11"/>
      <c r="AP698" s="11"/>
      <c r="AQ698" s="11"/>
      <c r="AR698" s="11"/>
      <c r="AS698" s="11"/>
      <c r="AT698" s="11"/>
      <c r="AU698" s="11"/>
      <c r="AV698" s="11"/>
      <c r="AW698" s="11"/>
      <c r="AX698" s="11"/>
      <c r="AY698" s="11"/>
      <c r="AZ698" s="11"/>
    </row>
    <row r="699" spans="1:52">
      <c r="A699" s="5" t="s">
        <v>776</v>
      </c>
      <c r="B699" s="7">
        <v>5960132</v>
      </c>
      <c r="C699" s="8" t="s">
        <v>825</v>
      </c>
      <c r="D699" s="9" t="s">
        <v>14</v>
      </c>
      <c r="E699" s="9" t="s">
        <v>66</v>
      </c>
      <c r="F699" s="10">
        <v>2.8125000000000001E-2</v>
      </c>
      <c r="G699" s="12"/>
      <c r="I699" s="117"/>
      <c r="J699" s="11"/>
      <c r="K699" s="11"/>
      <c r="L699" s="11"/>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c r="AK699" s="11"/>
      <c r="AL699" s="11"/>
      <c r="AM699" s="11"/>
      <c r="AN699" s="11"/>
      <c r="AO699" s="11"/>
      <c r="AP699" s="11"/>
      <c r="AQ699" s="11"/>
      <c r="AR699" s="11"/>
      <c r="AS699" s="11"/>
      <c r="AT699" s="11"/>
      <c r="AU699" s="11"/>
      <c r="AV699" s="11"/>
      <c r="AW699" s="11"/>
      <c r="AX699" s="11"/>
      <c r="AY699" s="11"/>
      <c r="AZ699" s="11"/>
    </row>
    <row r="700" spans="1:52">
      <c r="A700" s="5" t="s">
        <v>776</v>
      </c>
      <c r="B700" s="7">
        <v>5956261</v>
      </c>
      <c r="C700" s="8" t="s">
        <v>826</v>
      </c>
      <c r="D700" s="9" t="s">
        <v>14</v>
      </c>
      <c r="E700" s="9" t="s">
        <v>66</v>
      </c>
      <c r="F700" s="10">
        <v>6.5138888888888885E-2</v>
      </c>
      <c r="G700" s="12"/>
      <c r="I700" s="117"/>
      <c r="J700" s="11"/>
      <c r="K700" s="11"/>
      <c r="L700" s="11"/>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c r="AK700" s="11"/>
      <c r="AL700" s="11"/>
      <c r="AM700" s="11"/>
      <c r="AN700" s="11"/>
      <c r="AO700" s="11"/>
      <c r="AP700" s="11"/>
      <c r="AQ700" s="11"/>
      <c r="AR700" s="11"/>
      <c r="AS700" s="11"/>
      <c r="AT700" s="11"/>
      <c r="AU700" s="11"/>
      <c r="AV700" s="11"/>
      <c r="AW700" s="11"/>
      <c r="AX700" s="11"/>
      <c r="AY700" s="11"/>
      <c r="AZ700" s="11"/>
    </row>
    <row r="701" spans="1:52">
      <c r="A701" s="5" t="s">
        <v>776</v>
      </c>
      <c r="B701" s="9">
        <v>5961113</v>
      </c>
      <c r="C701" s="8" t="s">
        <v>827</v>
      </c>
      <c r="D701" s="9" t="s">
        <v>14</v>
      </c>
      <c r="E701" s="9" t="s">
        <v>66</v>
      </c>
      <c r="F701" s="10">
        <v>4.5555555555555557E-2</v>
      </c>
      <c r="G701" s="12"/>
      <c r="I701" s="117"/>
      <c r="J701" s="11"/>
      <c r="K701" s="11"/>
      <c r="L701" s="11"/>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c r="AK701" s="11"/>
      <c r="AL701" s="11"/>
      <c r="AM701" s="11"/>
      <c r="AN701" s="11"/>
      <c r="AO701" s="11"/>
      <c r="AP701" s="11"/>
      <c r="AQ701" s="11"/>
      <c r="AR701" s="11"/>
      <c r="AS701" s="11"/>
      <c r="AT701" s="11"/>
      <c r="AU701" s="11"/>
      <c r="AV701" s="11"/>
      <c r="AW701" s="11"/>
      <c r="AX701" s="11"/>
      <c r="AY701" s="11"/>
      <c r="AZ701" s="11"/>
    </row>
    <row r="702" spans="1:52">
      <c r="A702" s="5" t="s">
        <v>776</v>
      </c>
      <c r="B702" s="7">
        <v>5952394</v>
      </c>
      <c r="C702" s="8" t="s">
        <v>828</v>
      </c>
      <c r="D702" s="9" t="s">
        <v>14</v>
      </c>
      <c r="E702" s="9" t="s">
        <v>66</v>
      </c>
      <c r="F702" s="10">
        <v>3.4664351851851849E-2</v>
      </c>
      <c r="G702" s="12"/>
      <c r="I702" s="117"/>
      <c r="J702" s="11"/>
      <c r="K702" s="11"/>
      <c r="L702" s="11"/>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row>
    <row r="703" spans="1:52">
      <c r="A703" s="5" t="s">
        <v>776</v>
      </c>
      <c r="B703" s="7">
        <v>5956262</v>
      </c>
      <c r="C703" s="8" t="s">
        <v>829</v>
      </c>
      <c r="D703" s="9" t="s">
        <v>14</v>
      </c>
      <c r="E703" s="9" t="s">
        <v>66</v>
      </c>
      <c r="F703" s="10">
        <v>4.5671296296296293E-2</v>
      </c>
      <c r="G703" s="12"/>
      <c r="I703" s="117"/>
      <c r="J703" s="118"/>
      <c r="K703" s="118"/>
      <c r="L703" s="118"/>
      <c r="M703" s="118"/>
      <c r="N703" s="118"/>
      <c r="O703" s="118"/>
      <c r="P703" s="118"/>
      <c r="Q703" s="118"/>
      <c r="R703" s="118"/>
      <c r="S703" s="118"/>
      <c r="T703" s="118"/>
      <c r="U703" s="118"/>
      <c r="V703" s="118"/>
      <c r="W703" s="118"/>
      <c r="X703" s="118"/>
      <c r="Y703" s="118"/>
      <c r="Z703" s="118"/>
      <c r="AA703" s="118"/>
      <c r="AB703" s="118"/>
      <c r="AC703" s="118"/>
      <c r="AD703" s="118"/>
      <c r="AE703" s="118"/>
      <c r="AF703" s="118"/>
      <c r="AG703" s="118"/>
      <c r="AH703" s="118"/>
      <c r="AI703" s="118"/>
      <c r="AJ703" s="118"/>
      <c r="AK703" s="118"/>
      <c r="AL703" s="118"/>
      <c r="AM703" s="118"/>
      <c r="AN703" s="118"/>
      <c r="AO703" s="118"/>
      <c r="AP703" s="118"/>
      <c r="AQ703" s="118"/>
      <c r="AR703" s="118"/>
      <c r="AS703" s="118"/>
      <c r="AT703" s="118"/>
      <c r="AU703" s="118"/>
      <c r="AV703" s="118"/>
      <c r="AW703" s="118"/>
      <c r="AX703" s="118"/>
      <c r="AY703" s="118"/>
      <c r="AZ703" s="118"/>
    </row>
    <row r="704" spans="1:52">
      <c r="A704" s="5" t="s">
        <v>776</v>
      </c>
      <c r="B704" s="7">
        <v>3938054</v>
      </c>
      <c r="C704" s="8" t="s">
        <v>830</v>
      </c>
      <c r="D704" s="9" t="s">
        <v>37</v>
      </c>
      <c r="E704" s="9" t="s">
        <v>66</v>
      </c>
      <c r="F704" s="10">
        <v>3.7627314814814815E-2</v>
      </c>
      <c r="G704" s="12"/>
      <c r="I704" s="117"/>
      <c r="J704" s="118"/>
      <c r="K704" s="118"/>
      <c r="L704" s="118"/>
      <c r="M704" s="118"/>
      <c r="N704" s="118"/>
      <c r="O704" s="118"/>
      <c r="P704" s="118"/>
      <c r="Q704" s="118"/>
      <c r="R704" s="118"/>
      <c r="S704" s="118"/>
      <c r="T704" s="118"/>
      <c r="U704" s="118"/>
      <c r="V704" s="118"/>
      <c r="W704" s="118"/>
      <c r="X704" s="118"/>
      <c r="Y704" s="118"/>
      <c r="Z704" s="118"/>
      <c r="AA704" s="118"/>
      <c r="AB704" s="118"/>
      <c r="AC704" s="118"/>
      <c r="AD704" s="118"/>
      <c r="AE704" s="118"/>
      <c r="AF704" s="118"/>
      <c r="AG704" s="118"/>
      <c r="AH704" s="118"/>
      <c r="AI704" s="118"/>
      <c r="AJ704" s="118"/>
      <c r="AK704" s="118"/>
      <c r="AL704" s="118"/>
      <c r="AM704" s="118"/>
      <c r="AN704" s="118"/>
      <c r="AO704" s="118"/>
      <c r="AP704" s="118"/>
      <c r="AQ704" s="118"/>
      <c r="AR704" s="118"/>
      <c r="AS704" s="118"/>
      <c r="AT704" s="118"/>
      <c r="AU704" s="118"/>
      <c r="AV704" s="118"/>
      <c r="AW704" s="118"/>
      <c r="AX704" s="118"/>
      <c r="AY704" s="118"/>
      <c r="AZ704" s="118"/>
    </row>
    <row r="705" spans="1:52">
      <c r="A705" s="5" t="s">
        <v>776</v>
      </c>
      <c r="B705" s="7">
        <v>4452103</v>
      </c>
      <c r="C705" s="8" t="s">
        <v>831</v>
      </c>
      <c r="D705" s="9" t="s">
        <v>37</v>
      </c>
      <c r="E705" s="9" t="s">
        <v>66</v>
      </c>
      <c r="F705" s="10">
        <v>3.5925925925925924E-2</v>
      </c>
      <c r="G705" s="12"/>
      <c r="I705" s="117"/>
      <c r="J705" s="118"/>
      <c r="K705" s="118"/>
      <c r="L705" s="118"/>
      <c r="M705" s="118"/>
      <c r="N705" s="118"/>
      <c r="O705" s="118"/>
      <c r="P705" s="118"/>
      <c r="Q705" s="118"/>
      <c r="R705" s="118"/>
      <c r="S705" s="118"/>
      <c r="T705" s="118"/>
      <c r="U705" s="118"/>
      <c r="V705" s="118"/>
      <c r="W705" s="118"/>
      <c r="X705" s="118"/>
      <c r="Y705" s="118"/>
      <c r="Z705" s="118"/>
      <c r="AA705" s="118"/>
      <c r="AB705" s="118"/>
      <c r="AC705" s="118"/>
      <c r="AD705" s="118"/>
      <c r="AE705" s="118"/>
      <c r="AF705" s="118"/>
      <c r="AG705" s="118"/>
      <c r="AH705" s="118"/>
      <c r="AI705" s="118"/>
      <c r="AJ705" s="118"/>
      <c r="AK705" s="118"/>
      <c r="AL705" s="118"/>
      <c r="AM705" s="118"/>
      <c r="AN705" s="118"/>
      <c r="AO705" s="118"/>
      <c r="AP705" s="118"/>
      <c r="AQ705" s="118"/>
      <c r="AR705" s="118"/>
      <c r="AS705" s="118"/>
      <c r="AT705" s="118"/>
      <c r="AU705" s="118"/>
      <c r="AV705" s="118"/>
      <c r="AW705" s="118"/>
      <c r="AX705" s="118"/>
      <c r="AY705" s="118"/>
      <c r="AZ705" s="118"/>
    </row>
    <row r="706" spans="1:52">
      <c r="A706" s="5" t="s">
        <v>776</v>
      </c>
      <c r="B706" s="7">
        <v>4510012</v>
      </c>
      <c r="C706" s="8" t="s">
        <v>832</v>
      </c>
      <c r="D706" s="9" t="s">
        <v>37</v>
      </c>
      <c r="E706" s="9" t="s">
        <v>66</v>
      </c>
      <c r="F706" s="10">
        <v>3.2604166666666663E-2</v>
      </c>
      <c r="G706" s="12"/>
      <c r="I706" s="117"/>
      <c r="J706" s="118"/>
      <c r="K706" s="118"/>
      <c r="L706" s="118"/>
      <c r="M706" s="118"/>
      <c r="N706" s="118"/>
      <c r="O706" s="118"/>
      <c r="P706" s="118"/>
      <c r="Q706" s="118"/>
      <c r="R706" s="118"/>
      <c r="S706" s="118"/>
      <c r="T706" s="118"/>
      <c r="U706" s="118"/>
      <c r="V706" s="118"/>
      <c r="W706" s="118"/>
      <c r="X706" s="118"/>
      <c r="Y706" s="118"/>
      <c r="Z706" s="118"/>
      <c r="AA706" s="118"/>
      <c r="AB706" s="118"/>
      <c r="AC706" s="118"/>
      <c r="AD706" s="118"/>
      <c r="AE706" s="118"/>
      <c r="AF706" s="118"/>
      <c r="AG706" s="118"/>
      <c r="AH706" s="118"/>
      <c r="AI706" s="118"/>
      <c r="AJ706" s="118"/>
      <c r="AK706" s="118"/>
      <c r="AL706" s="118"/>
      <c r="AM706" s="118"/>
      <c r="AN706" s="118"/>
      <c r="AO706" s="118"/>
      <c r="AP706" s="118"/>
      <c r="AQ706" s="118"/>
      <c r="AR706" s="118"/>
      <c r="AS706" s="118"/>
      <c r="AT706" s="118"/>
      <c r="AU706" s="118"/>
      <c r="AV706" s="118"/>
      <c r="AW706" s="118"/>
      <c r="AX706" s="118"/>
      <c r="AY706" s="118"/>
      <c r="AZ706" s="118"/>
    </row>
    <row r="707" spans="1:52">
      <c r="A707" s="5" t="s">
        <v>776</v>
      </c>
      <c r="B707" s="7">
        <v>2493297</v>
      </c>
      <c r="C707" s="8" t="s">
        <v>833</v>
      </c>
      <c r="D707" s="9" t="s">
        <v>37</v>
      </c>
      <c r="E707" s="9" t="s">
        <v>66</v>
      </c>
      <c r="F707" s="10">
        <v>8.9027777777777775E-2</v>
      </c>
      <c r="G707" s="12"/>
      <c r="I707" s="117"/>
      <c r="J707" s="118"/>
      <c r="K707" s="118"/>
      <c r="L707" s="118"/>
      <c r="M707" s="118"/>
      <c r="N707" s="118"/>
      <c r="O707" s="118"/>
      <c r="P707" s="118"/>
      <c r="Q707" s="118"/>
      <c r="R707" s="118"/>
      <c r="S707" s="118"/>
      <c r="T707" s="118"/>
      <c r="U707" s="118"/>
      <c r="V707" s="118"/>
      <c r="W707" s="118"/>
      <c r="X707" s="118"/>
      <c r="Y707" s="118"/>
      <c r="Z707" s="118"/>
      <c r="AA707" s="118"/>
      <c r="AB707" s="118"/>
      <c r="AC707" s="118"/>
      <c r="AD707" s="118"/>
      <c r="AE707" s="118"/>
      <c r="AF707" s="118"/>
      <c r="AG707" s="118"/>
      <c r="AH707" s="118"/>
      <c r="AI707" s="118"/>
      <c r="AJ707" s="118"/>
      <c r="AK707" s="118"/>
      <c r="AL707" s="118"/>
      <c r="AM707" s="118"/>
      <c r="AN707" s="118"/>
      <c r="AO707" s="118"/>
      <c r="AP707" s="118"/>
      <c r="AQ707" s="118"/>
      <c r="AR707" s="118"/>
      <c r="AS707" s="118"/>
      <c r="AT707" s="118"/>
      <c r="AU707" s="118"/>
      <c r="AV707" s="118"/>
      <c r="AW707" s="118"/>
      <c r="AX707" s="118"/>
      <c r="AY707" s="118"/>
      <c r="AZ707" s="118"/>
    </row>
    <row r="708" spans="1:52">
      <c r="A708" s="5" t="s">
        <v>776</v>
      </c>
      <c r="B708" s="7">
        <v>4509253</v>
      </c>
      <c r="C708" s="8" t="s">
        <v>834</v>
      </c>
      <c r="D708" s="9" t="s">
        <v>14</v>
      </c>
      <c r="E708" s="9" t="s">
        <v>69</v>
      </c>
      <c r="F708" s="10">
        <v>9.660879629629629E-2</v>
      </c>
      <c r="G708" s="12"/>
      <c r="H708" s="117"/>
      <c r="I708" s="117"/>
      <c r="J708" s="118"/>
      <c r="K708" s="118"/>
      <c r="L708" s="118"/>
      <c r="M708" s="118"/>
      <c r="N708" s="118"/>
      <c r="O708" s="118"/>
      <c r="P708" s="118"/>
      <c r="Q708" s="118"/>
      <c r="R708" s="118"/>
      <c r="S708" s="118"/>
      <c r="T708" s="118"/>
      <c r="U708" s="118"/>
      <c r="V708" s="118"/>
      <c r="W708" s="118"/>
      <c r="X708" s="118"/>
      <c r="Y708" s="118"/>
      <c r="Z708" s="118"/>
      <c r="AA708" s="118"/>
      <c r="AB708" s="118"/>
      <c r="AC708" s="118"/>
      <c r="AD708" s="118"/>
      <c r="AE708" s="118"/>
      <c r="AF708" s="118"/>
      <c r="AG708" s="118"/>
      <c r="AH708" s="118"/>
      <c r="AI708" s="118"/>
      <c r="AJ708" s="118"/>
      <c r="AK708" s="118"/>
      <c r="AL708" s="118"/>
      <c r="AM708" s="118"/>
      <c r="AN708" s="118"/>
      <c r="AO708" s="118"/>
      <c r="AP708" s="118"/>
      <c r="AQ708" s="118"/>
      <c r="AR708" s="118"/>
      <c r="AS708" s="118"/>
      <c r="AT708" s="118"/>
      <c r="AU708" s="118"/>
      <c r="AV708" s="118"/>
      <c r="AW708" s="118"/>
      <c r="AX708" s="118"/>
      <c r="AY708" s="118"/>
      <c r="AZ708" s="118"/>
    </row>
    <row r="709" spans="1:52">
      <c r="A709" s="5" t="s">
        <v>776</v>
      </c>
      <c r="B709" s="7">
        <v>5961114</v>
      </c>
      <c r="C709" s="8" t="s">
        <v>835</v>
      </c>
      <c r="D709" s="9" t="s">
        <v>14</v>
      </c>
      <c r="E709" s="9" t="s">
        <v>69</v>
      </c>
      <c r="F709" s="10">
        <v>0.14542824074074073</v>
      </c>
      <c r="G709" s="12"/>
      <c r="H709" s="117"/>
      <c r="I709" s="117"/>
      <c r="J709" s="118"/>
      <c r="K709" s="118"/>
      <c r="L709" s="118"/>
      <c r="M709" s="118"/>
      <c r="N709" s="118"/>
      <c r="O709" s="118"/>
      <c r="P709" s="118"/>
      <c r="Q709" s="118"/>
      <c r="R709" s="118"/>
      <c r="S709" s="118"/>
      <c r="T709" s="118"/>
      <c r="U709" s="118"/>
      <c r="V709" s="118"/>
      <c r="W709" s="118"/>
      <c r="X709" s="118"/>
      <c r="Y709" s="118"/>
      <c r="Z709" s="118"/>
      <c r="AA709" s="118"/>
      <c r="AB709" s="118"/>
      <c r="AC709" s="118"/>
      <c r="AD709" s="118"/>
      <c r="AE709" s="118"/>
      <c r="AF709" s="118"/>
      <c r="AG709" s="118"/>
      <c r="AH709" s="118"/>
      <c r="AI709" s="118"/>
      <c r="AJ709" s="118"/>
      <c r="AK709" s="118"/>
      <c r="AL709" s="118"/>
      <c r="AM709" s="118"/>
      <c r="AN709" s="118"/>
      <c r="AO709" s="118"/>
      <c r="AP709" s="118"/>
      <c r="AQ709" s="118"/>
      <c r="AR709" s="118"/>
      <c r="AS709" s="118"/>
      <c r="AT709" s="118"/>
      <c r="AU709" s="118"/>
      <c r="AV709" s="118"/>
      <c r="AW709" s="118"/>
      <c r="AX709" s="118"/>
      <c r="AY709" s="118"/>
      <c r="AZ709" s="118"/>
    </row>
    <row r="710" spans="1:52">
      <c r="A710" s="5" t="s">
        <v>776</v>
      </c>
      <c r="B710" s="7">
        <v>5959134</v>
      </c>
      <c r="C710" s="8" t="s">
        <v>836</v>
      </c>
      <c r="D710" s="9" t="s">
        <v>14</v>
      </c>
      <c r="E710" s="9" t="s">
        <v>69</v>
      </c>
      <c r="F710" s="10">
        <v>2.3715277777777776E-2</v>
      </c>
      <c r="G710" s="12"/>
      <c r="H710" s="117"/>
      <c r="I710" s="117"/>
      <c r="J710" s="118"/>
      <c r="K710" s="118"/>
      <c r="L710" s="118"/>
      <c r="M710" s="118"/>
      <c r="N710" s="118"/>
      <c r="O710" s="118"/>
      <c r="P710" s="118"/>
      <c r="Q710" s="118"/>
      <c r="R710" s="118"/>
      <c r="S710" s="118"/>
      <c r="T710" s="118"/>
      <c r="U710" s="118"/>
      <c r="V710" s="118"/>
      <c r="W710" s="118"/>
      <c r="X710" s="118"/>
      <c r="Y710" s="118"/>
      <c r="Z710" s="118"/>
      <c r="AA710" s="118"/>
      <c r="AB710" s="118"/>
      <c r="AC710" s="118"/>
      <c r="AD710" s="118"/>
      <c r="AE710" s="118"/>
      <c r="AF710" s="118"/>
      <c r="AG710" s="118"/>
      <c r="AH710" s="118"/>
      <c r="AI710" s="118"/>
      <c r="AJ710" s="118"/>
      <c r="AK710" s="118"/>
      <c r="AL710" s="118"/>
      <c r="AM710" s="118"/>
      <c r="AN710" s="118"/>
      <c r="AO710" s="118"/>
      <c r="AP710" s="118"/>
      <c r="AQ710" s="118"/>
      <c r="AR710" s="118"/>
      <c r="AS710" s="118"/>
      <c r="AT710" s="118"/>
      <c r="AU710" s="118"/>
      <c r="AV710" s="118"/>
      <c r="AW710" s="118"/>
      <c r="AX710" s="118"/>
      <c r="AY710" s="118"/>
      <c r="AZ710" s="118"/>
    </row>
    <row r="711" spans="1:52">
      <c r="A711" s="5" t="s">
        <v>776</v>
      </c>
      <c r="B711" s="9">
        <v>5960139</v>
      </c>
      <c r="C711" s="8" t="s">
        <v>837</v>
      </c>
      <c r="D711" s="9" t="s">
        <v>14</v>
      </c>
      <c r="E711" s="9" t="s">
        <v>69</v>
      </c>
      <c r="F711" s="10">
        <v>4.2546296296296297E-2</v>
      </c>
      <c r="G711" s="12"/>
      <c r="H711" s="117"/>
      <c r="I711" s="117"/>
      <c r="J711" s="118"/>
      <c r="K711" s="118"/>
      <c r="L711" s="118"/>
      <c r="M711" s="118"/>
      <c r="N711" s="118"/>
      <c r="O711" s="118"/>
      <c r="P711" s="118"/>
      <c r="Q711" s="118"/>
      <c r="R711" s="118"/>
      <c r="S711" s="118"/>
      <c r="T711" s="118"/>
      <c r="U711" s="118"/>
      <c r="V711" s="118"/>
      <c r="W711" s="118"/>
      <c r="X711" s="118"/>
      <c r="Y711" s="118"/>
      <c r="Z711" s="118"/>
      <c r="AA711" s="118"/>
      <c r="AB711" s="118"/>
      <c r="AC711" s="118"/>
      <c r="AD711" s="118"/>
      <c r="AE711" s="118"/>
      <c r="AF711" s="118"/>
      <c r="AG711" s="118"/>
      <c r="AH711" s="118"/>
      <c r="AI711" s="118"/>
      <c r="AJ711" s="118"/>
      <c r="AK711" s="118"/>
      <c r="AL711" s="118"/>
      <c r="AM711" s="118"/>
      <c r="AN711" s="118"/>
      <c r="AO711" s="118"/>
      <c r="AP711" s="118"/>
      <c r="AQ711" s="118"/>
      <c r="AR711" s="118"/>
      <c r="AS711" s="118"/>
      <c r="AT711" s="118"/>
      <c r="AU711" s="118"/>
      <c r="AV711" s="118"/>
      <c r="AW711" s="118"/>
      <c r="AX711" s="118"/>
      <c r="AY711" s="118"/>
      <c r="AZ711" s="118"/>
    </row>
    <row r="712" spans="1:52">
      <c r="A712" s="5" t="s">
        <v>776</v>
      </c>
      <c r="B712" s="9">
        <v>5952399</v>
      </c>
      <c r="C712" s="8" t="s">
        <v>838</v>
      </c>
      <c r="D712" s="9" t="s">
        <v>14</v>
      </c>
      <c r="E712" s="9" t="s">
        <v>69</v>
      </c>
      <c r="F712" s="10">
        <v>2.7453703703703702E-2</v>
      </c>
      <c r="G712" s="12"/>
      <c r="H712" s="117"/>
      <c r="I712" s="117"/>
      <c r="J712" s="118"/>
      <c r="K712" s="118"/>
      <c r="L712" s="118"/>
      <c r="M712" s="118"/>
      <c r="N712" s="118"/>
      <c r="O712" s="118"/>
      <c r="P712" s="118"/>
      <c r="Q712" s="118"/>
      <c r="R712" s="118"/>
      <c r="S712" s="118"/>
      <c r="T712" s="118"/>
      <c r="U712" s="118"/>
      <c r="V712" s="118"/>
      <c r="W712" s="118"/>
      <c r="X712" s="118"/>
      <c r="Y712" s="118"/>
      <c r="Z712" s="118"/>
      <c r="AA712" s="118"/>
      <c r="AB712" s="118"/>
      <c r="AC712" s="118"/>
      <c r="AD712" s="118"/>
      <c r="AE712" s="118"/>
      <c r="AF712" s="118"/>
      <c r="AG712" s="118"/>
      <c r="AH712" s="118"/>
      <c r="AI712" s="118"/>
      <c r="AJ712" s="118"/>
      <c r="AK712" s="118"/>
      <c r="AL712" s="118"/>
      <c r="AM712" s="118"/>
      <c r="AN712" s="118"/>
      <c r="AO712" s="118"/>
      <c r="AP712" s="118"/>
      <c r="AQ712" s="118"/>
      <c r="AR712" s="118"/>
      <c r="AS712" s="118"/>
      <c r="AT712" s="118"/>
      <c r="AU712" s="118"/>
      <c r="AV712" s="118"/>
      <c r="AW712" s="118"/>
      <c r="AX712" s="118"/>
      <c r="AY712" s="118"/>
      <c r="AZ712" s="118"/>
    </row>
    <row r="713" spans="1:52">
      <c r="A713" s="5" t="s">
        <v>776</v>
      </c>
      <c r="B713" s="7">
        <v>5043069</v>
      </c>
      <c r="C713" s="8" t="s">
        <v>839</v>
      </c>
      <c r="D713" s="9" t="s">
        <v>14</v>
      </c>
      <c r="E713" s="9" t="s">
        <v>69</v>
      </c>
      <c r="F713" s="10">
        <v>6.1782407407407404E-2</v>
      </c>
      <c r="G713" s="12"/>
      <c r="H713" s="117"/>
      <c r="I713" s="117"/>
      <c r="J713" s="118"/>
      <c r="K713" s="118"/>
      <c r="L713" s="118"/>
      <c r="M713" s="118"/>
      <c r="N713" s="118"/>
      <c r="O713" s="118"/>
      <c r="P713" s="118"/>
      <c r="Q713" s="118"/>
      <c r="R713" s="118"/>
      <c r="S713" s="118"/>
      <c r="T713" s="118"/>
      <c r="U713" s="118"/>
      <c r="V713" s="118"/>
      <c r="W713" s="118"/>
      <c r="X713" s="118"/>
      <c r="Y713" s="118"/>
      <c r="Z713" s="118"/>
      <c r="AA713" s="118"/>
      <c r="AB713" s="118"/>
      <c r="AC713" s="118"/>
      <c r="AD713" s="118"/>
      <c r="AE713" s="118"/>
      <c r="AF713" s="118"/>
      <c r="AG713" s="118"/>
      <c r="AH713" s="118"/>
      <c r="AI713" s="118"/>
      <c r="AJ713" s="118"/>
      <c r="AK713" s="118"/>
      <c r="AL713" s="118"/>
      <c r="AM713" s="118"/>
      <c r="AN713" s="118"/>
      <c r="AO713" s="118"/>
      <c r="AP713" s="118"/>
      <c r="AQ713" s="118"/>
      <c r="AR713" s="118"/>
      <c r="AS713" s="118"/>
      <c r="AT713" s="118"/>
      <c r="AU713" s="118"/>
      <c r="AV713" s="118"/>
      <c r="AW713" s="118"/>
      <c r="AX713" s="118"/>
      <c r="AY713" s="118"/>
      <c r="AZ713" s="118"/>
    </row>
    <row r="714" spans="1:52">
      <c r="A714" s="5" t="s">
        <v>776</v>
      </c>
      <c r="B714" s="7">
        <v>5907025</v>
      </c>
      <c r="C714" s="8" t="s">
        <v>840</v>
      </c>
      <c r="D714" s="9" t="s">
        <v>14</v>
      </c>
      <c r="E714" s="9" t="s">
        <v>69</v>
      </c>
      <c r="F714" s="10">
        <v>0.10375</v>
      </c>
      <c r="G714" s="12"/>
      <c r="H714" s="117"/>
      <c r="I714" s="117"/>
      <c r="J714" s="118"/>
      <c r="K714" s="118"/>
      <c r="L714" s="118"/>
      <c r="M714" s="118"/>
      <c r="N714" s="118"/>
      <c r="O714" s="118"/>
      <c r="P714" s="118"/>
      <c r="Q714" s="118"/>
      <c r="R714" s="118"/>
      <c r="S714" s="118"/>
      <c r="T714" s="118"/>
      <c r="U714" s="118"/>
      <c r="V714" s="118"/>
      <c r="W714" s="118"/>
      <c r="X714" s="118"/>
      <c r="Y714" s="118"/>
      <c r="Z714" s="118"/>
      <c r="AA714" s="118"/>
      <c r="AB714" s="118"/>
      <c r="AC714" s="118"/>
      <c r="AD714" s="118"/>
      <c r="AE714" s="118"/>
      <c r="AF714" s="118"/>
      <c r="AG714" s="118"/>
      <c r="AH714" s="118"/>
      <c r="AI714" s="118"/>
      <c r="AJ714" s="118"/>
      <c r="AK714" s="118"/>
      <c r="AL714" s="118"/>
      <c r="AM714" s="118"/>
      <c r="AN714" s="118"/>
      <c r="AO714" s="118"/>
      <c r="AP714" s="118"/>
      <c r="AQ714" s="118"/>
      <c r="AR714" s="118"/>
      <c r="AS714" s="118"/>
      <c r="AT714" s="118"/>
      <c r="AU714" s="118"/>
      <c r="AV714" s="118"/>
      <c r="AW714" s="118"/>
      <c r="AX714" s="118"/>
      <c r="AY714" s="118"/>
      <c r="AZ714" s="118"/>
    </row>
    <row r="715" spans="1:52">
      <c r="A715" s="5" t="s">
        <v>776</v>
      </c>
      <c r="B715" s="9">
        <v>5960138</v>
      </c>
      <c r="C715" s="8" t="s">
        <v>841</v>
      </c>
      <c r="D715" s="9" t="s">
        <v>14</v>
      </c>
      <c r="E715" s="9" t="s">
        <v>69</v>
      </c>
      <c r="F715" s="10">
        <v>4.4340277777777777E-2</v>
      </c>
      <c r="G715" s="12"/>
      <c r="H715" s="117"/>
      <c r="I715" s="117"/>
      <c r="J715" s="118"/>
      <c r="K715" s="118"/>
      <c r="L715" s="118"/>
      <c r="M715" s="118"/>
      <c r="N715" s="118"/>
      <c r="O715" s="118"/>
      <c r="P715" s="118"/>
      <c r="Q715" s="118"/>
      <c r="R715" s="118"/>
      <c r="S715" s="118"/>
      <c r="T715" s="118"/>
      <c r="U715" s="118"/>
      <c r="V715" s="118"/>
      <c r="W715" s="118"/>
      <c r="X715" s="118"/>
      <c r="Y715" s="118"/>
      <c r="Z715" s="118"/>
      <c r="AA715" s="118"/>
      <c r="AB715" s="118"/>
      <c r="AC715" s="118"/>
      <c r="AD715" s="118"/>
      <c r="AE715" s="118"/>
      <c r="AF715" s="118"/>
      <c r="AG715" s="118"/>
      <c r="AH715" s="118"/>
      <c r="AI715" s="118"/>
      <c r="AJ715" s="118"/>
      <c r="AK715" s="118"/>
      <c r="AL715" s="118"/>
      <c r="AM715" s="118"/>
      <c r="AN715" s="118"/>
      <c r="AO715" s="118"/>
      <c r="AP715" s="118"/>
      <c r="AQ715" s="118"/>
      <c r="AR715" s="118"/>
      <c r="AS715" s="118"/>
      <c r="AT715" s="118"/>
      <c r="AU715" s="118"/>
      <c r="AV715" s="118"/>
      <c r="AW715" s="118"/>
      <c r="AX715" s="118"/>
      <c r="AY715" s="118"/>
      <c r="AZ715" s="118"/>
    </row>
    <row r="716" spans="1:52">
      <c r="A716" s="5" t="s">
        <v>776</v>
      </c>
      <c r="B716" s="7">
        <v>3896039</v>
      </c>
      <c r="C716" s="8" t="s">
        <v>842</v>
      </c>
      <c r="D716" s="9" t="s">
        <v>37</v>
      </c>
      <c r="E716" s="9" t="s">
        <v>69</v>
      </c>
      <c r="F716" s="10">
        <v>8.3425925925925931E-2</v>
      </c>
      <c r="G716" s="12"/>
      <c r="H716" s="117"/>
      <c r="I716" s="117"/>
      <c r="J716" s="118"/>
      <c r="K716" s="118"/>
      <c r="L716" s="118"/>
      <c r="M716" s="118"/>
      <c r="N716" s="118"/>
      <c r="O716" s="118"/>
      <c r="P716" s="118"/>
      <c r="Q716" s="118"/>
      <c r="R716" s="118"/>
      <c r="S716" s="118"/>
      <c r="T716" s="118"/>
      <c r="U716" s="118"/>
      <c r="V716" s="118"/>
      <c r="W716" s="118"/>
      <c r="X716" s="118"/>
      <c r="Y716" s="118"/>
      <c r="Z716" s="118"/>
      <c r="AA716" s="118"/>
      <c r="AB716" s="118"/>
      <c r="AC716" s="118"/>
      <c r="AD716" s="118"/>
      <c r="AE716" s="118"/>
      <c r="AF716" s="118"/>
      <c r="AG716" s="118"/>
      <c r="AH716" s="118"/>
      <c r="AI716" s="118"/>
      <c r="AJ716" s="118"/>
      <c r="AK716" s="118"/>
      <c r="AL716" s="118"/>
      <c r="AM716" s="118"/>
      <c r="AN716" s="118"/>
      <c r="AO716" s="118"/>
      <c r="AP716" s="118"/>
      <c r="AQ716" s="118"/>
      <c r="AR716" s="118"/>
      <c r="AS716" s="118"/>
      <c r="AT716" s="118"/>
      <c r="AU716" s="118"/>
      <c r="AV716" s="118"/>
      <c r="AW716" s="118"/>
      <c r="AX716" s="118"/>
      <c r="AY716" s="118"/>
      <c r="AZ716" s="118"/>
    </row>
    <row r="717" spans="1:52">
      <c r="A717" s="5" t="s">
        <v>776</v>
      </c>
      <c r="B717" s="7">
        <v>2491121</v>
      </c>
      <c r="C717" s="8" t="s">
        <v>843</v>
      </c>
      <c r="D717" s="9" t="s">
        <v>37</v>
      </c>
      <c r="E717" s="9" t="s">
        <v>69</v>
      </c>
      <c r="F717" s="10">
        <v>8.2222222222222224E-2</v>
      </c>
      <c r="G717" s="12"/>
      <c r="H717" s="117"/>
      <c r="I717" s="117"/>
      <c r="J717" s="118"/>
      <c r="K717" s="118"/>
      <c r="L717" s="118"/>
      <c r="M717" s="118"/>
      <c r="N717" s="118"/>
      <c r="O717" s="118"/>
      <c r="P717" s="118"/>
      <c r="Q717" s="118"/>
      <c r="R717" s="118"/>
      <c r="S717" s="118"/>
      <c r="T717" s="118"/>
      <c r="U717" s="118"/>
      <c r="V717" s="118"/>
      <c r="W717" s="118"/>
      <c r="X717" s="118"/>
      <c r="Y717" s="118"/>
      <c r="Z717" s="118"/>
      <c r="AA717" s="118"/>
      <c r="AB717" s="118"/>
      <c r="AC717" s="118"/>
      <c r="AD717" s="118"/>
      <c r="AE717" s="118"/>
      <c r="AF717" s="118"/>
      <c r="AG717" s="118"/>
      <c r="AH717" s="118"/>
      <c r="AI717" s="118"/>
      <c r="AJ717" s="118"/>
      <c r="AK717" s="118"/>
      <c r="AL717" s="118"/>
      <c r="AM717" s="118"/>
      <c r="AN717" s="118"/>
      <c r="AO717" s="118"/>
      <c r="AP717" s="118"/>
      <c r="AQ717" s="118"/>
      <c r="AR717" s="118"/>
      <c r="AS717" s="118"/>
      <c r="AT717" s="118"/>
      <c r="AU717" s="118"/>
      <c r="AV717" s="118"/>
      <c r="AW717" s="118"/>
      <c r="AX717" s="118"/>
      <c r="AY717" s="118"/>
      <c r="AZ717" s="118"/>
    </row>
    <row r="718" spans="1:52">
      <c r="A718" s="5" t="s">
        <v>776</v>
      </c>
      <c r="B718" s="7">
        <v>3097379</v>
      </c>
      <c r="C718" s="8" t="s">
        <v>844</v>
      </c>
      <c r="D718" s="9" t="s">
        <v>49</v>
      </c>
      <c r="E718" s="9" t="s">
        <v>69</v>
      </c>
      <c r="F718" s="10">
        <v>5.0185185185185187E-2</v>
      </c>
      <c r="G718" s="12"/>
      <c r="H718" s="117"/>
      <c r="I718" s="117"/>
      <c r="J718" s="118"/>
      <c r="K718" s="118"/>
      <c r="L718" s="118"/>
      <c r="M718" s="118"/>
      <c r="N718" s="118"/>
      <c r="O718" s="118"/>
      <c r="P718" s="118"/>
      <c r="Q718" s="118"/>
      <c r="R718" s="118"/>
      <c r="S718" s="118"/>
      <c r="T718" s="118"/>
      <c r="U718" s="118"/>
      <c r="V718" s="118"/>
      <c r="W718" s="118"/>
      <c r="X718" s="118"/>
      <c r="Y718" s="118"/>
      <c r="Z718" s="118"/>
      <c r="AA718" s="118"/>
      <c r="AB718" s="118"/>
      <c r="AC718" s="118"/>
      <c r="AD718" s="118"/>
      <c r="AE718" s="118"/>
      <c r="AF718" s="118"/>
      <c r="AG718" s="118"/>
      <c r="AH718" s="118"/>
      <c r="AI718" s="118"/>
      <c r="AJ718" s="118"/>
      <c r="AK718" s="118"/>
      <c r="AL718" s="118"/>
      <c r="AM718" s="118"/>
      <c r="AN718" s="118"/>
      <c r="AO718" s="118"/>
      <c r="AP718" s="118"/>
      <c r="AQ718" s="118"/>
      <c r="AR718" s="118"/>
      <c r="AS718" s="118"/>
      <c r="AT718" s="118"/>
      <c r="AU718" s="118"/>
      <c r="AV718" s="118"/>
      <c r="AW718" s="118"/>
      <c r="AX718" s="118"/>
      <c r="AY718" s="118"/>
      <c r="AZ718" s="118"/>
    </row>
    <row r="719" spans="1:52">
      <c r="A719" s="5" t="s">
        <v>776</v>
      </c>
      <c r="B719" s="7">
        <v>3014060</v>
      </c>
      <c r="C719" s="8" t="s">
        <v>845</v>
      </c>
      <c r="D719" s="9" t="s">
        <v>49</v>
      </c>
      <c r="E719" s="9" t="s">
        <v>69</v>
      </c>
      <c r="F719" s="10">
        <v>7.3692129629629635E-2</v>
      </c>
      <c r="G719" s="12"/>
      <c r="H719" s="117"/>
      <c r="I719" s="117"/>
      <c r="J719" s="118"/>
      <c r="K719" s="118"/>
      <c r="L719" s="118"/>
      <c r="M719" s="118"/>
      <c r="N719" s="118"/>
      <c r="O719" s="118"/>
      <c r="P719" s="118"/>
      <c r="Q719" s="118"/>
      <c r="R719" s="118"/>
      <c r="S719" s="118"/>
      <c r="T719" s="118"/>
      <c r="U719" s="118"/>
      <c r="V719" s="118"/>
      <c r="W719" s="118"/>
      <c r="X719" s="118"/>
      <c r="Y719" s="118"/>
      <c r="Z719" s="118"/>
      <c r="AA719" s="118"/>
      <c r="AB719" s="118"/>
      <c r="AC719" s="118"/>
      <c r="AD719" s="118"/>
      <c r="AE719" s="118"/>
      <c r="AF719" s="118"/>
      <c r="AG719" s="118"/>
      <c r="AH719" s="118"/>
      <c r="AI719" s="118"/>
      <c r="AJ719" s="118"/>
      <c r="AK719" s="118"/>
      <c r="AL719" s="118"/>
      <c r="AM719" s="118"/>
      <c r="AN719" s="118"/>
      <c r="AO719" s="118"/>
      <c r="AP719" s="118"/>
      <c r="AQ719" s="118"/>
      <c r="AR719" s="118"/>
      <c r="AS719" s="118"/>
      <c r="AT719" s="118"/>
      <c r="AU719" s="118"/>
      <c r="AV719" s="118"/>
      <c r="AW719" s="118"/>
      <c r="AX719" s="118"/>
      <c r="AY719" s="118"/>
      <c r="AZ719" s="118"/>
    </row>
    <row r="720" spans="1:52">
      <c r="A720" s="5" t="s">
        <v>776</v>
      </c>
      <c r="B720" s="9">
        <v>5958186</v>
      </c>
      <c r="C720" s="8" t="s">
        <v>846</v>
      </c>
      <c r="D720" s="9" t="s">
        <v>14</v>
      </c>
      <c r="E720" s="9" t="s">
        <v>78</v>
      </c>
      <c r="F720" s="10">
        <v>4.673611111111111E-2</v>
      </c>
      <c r="G720" s="12"/>
      <c r="H720" s="117"/>
      <c r="I720" s="117"/>
      <c r="J720" s="118"/>
      <c r="K720" s="118"/>
      <c r="L720" s="118"/>
      <c r="M720" s="118"/>
      <c r="N720" s="118"/>
      <c r="O720" s="118"/>
      <c r="P720" s="118"/>
      <c r="Q720" s="118"/>
      <c r="R720" s="118"/>
      <c r="S720" s="118"/>
      <c r="T720" s="118"/>
      <c r="U720" s="118"/>
      <c r="V720" s="118"/>
      <c r="W720" s="118"/>
      <c r="X720" s="118"/>
      <c r="Y720" s="118"/>
      <c r="Z720" s="118"/>
      <c r="AA720" s="118"/>
      <c r="AB720" s="118"/>
      <c r="AC720" s="118"/>
      <c r="AD720" s="118"/>
      <c r="AE720" s="118"/>
      <c r="AF720" s="118"/>
      <c r="AG720" s="118"/>
      <c r="AH720" s="118"/>
      <c r="AI720" s="118"/>
      <c r="AJ720" s="118"/>
      <c r="AK720" s="118"/>
      <c r="AL720" s="118"/>
      <c r="AM720" s="118"/>
      <c r="AN720" s="118"/>
      <c r="AO720" s="118"/>
      <c r="AP720" s="118"/>
      <c r="AQ720" s="118"/>
      <c r="AR720" s="118"/>
      <c r="AS720" s="118"/>
      <c r="AT720" s="118"/>
      <c r="AU720" s="118"/>
      <c r="AV720" s="118"/>
      <c r="AW720" s="118"/>
      <c r="AX720" s="118"/>
      <c r="AY720" s="118"/>
      <c r="AZ720" s="118"/>
    </row>
    <row r="721" spans="1:52">
      <c r="A721" s="5" t="s">
        <v>776</v>
      </c>
      <c r="B721" s="7">
        <v>4469617</v>
      </c>
      <c r="C721" s="8" t="s">
        <v>847</v>
      </c>
      <c r="D721" s="9" t="s">
        <v>14</v>
      </c>
      <c r="E721" s="9" t="s">
        <v>78</v>
      </c>
      <c r="F721" s="10">
        <v>0.1074537037037037</v>
      </c>
      <c r="G721" s="12"/>
      <c r="H721" s="117"/>
      <c r="I721" s="117"/>
      <c r="J721" s="118"/>
      <c r="K721" s="118"/>
      <c r="L721" s="118"/>
      <c r="M721" s="118"/>
      <c r="N721" s="118"/>
      <c r="O721" s="118"/>
      <c r="P721" s="118"/>
      <c r="Q721" s="118"/>
      <c r="R721" s="118"/>
      <c r="S721" s="118"/>
      <c r="T721" s="118"/>
      <c r="U721" s="118"/>
      <c r="V721" s="118"/>
      <c r="W721" s="118"/>
      <c r="X721" s="118"/>
      <c r="Y721" s="118"/>
      <c r="Z721" s="118"/>
      <c r="AA721" s="118"/>
      <c r="AB721" s="118"/>
      <c r="AC721" s="118"/>
      <c r="AD721" s="118"/>
      <c r="AE721" s="118"/>
      <c r="AF721" s="118"/>
      <c r="AG721" s="118"/>
      <c r="AH721" s="118"/>
      <c r="AI721" s="118"/>
      <c r="AJ721" s="118"/>
      <c r="AK721" s="118"/>
      <c r="AL721" s="118"/>
      <c r="AM721" s="118"/>
      <c r="AN721" s="118"/>
      <c r="AO721" s="118"/>
      <c r="AP721" s="118"/>
      <c r="AQ721" s="118"/>
      <c r="AR721" s="118"/>
      <c r="AS721" s="118"/>
      <c r="AT721" s="118"/>
      <c r="AU721" s="118"/>
      <c r="AV721" s="118"/>
      <c r="AW721" s="118"/>
      <c r="AX721" s="118"/>
      <c r="AY721" s="118"/>
      <c r="AZ721" s="118"/>
    </row>
    <row r="722" spans="1:52">
      <c r="A722" s="5" t="s">
        <v>848</v>
      </c>
      <c r="B722" s="6" t="s">
        <v>8</v>
      </c>
      <c r="C722" s="121" t="s">
        <v>9</v>
      </c>
      <c r="D722" s="6" t="s">
        <v>3</v>
      </c>
      <c r="E722" s="6" t="s">
        <v>10</v>
      </c>
      <c r="F722" s="6" t="s">
        <v>11</v>
      </c>
      <c r="G722" s="6" t="s">
        <v>12</v>
      </c>
      <c r="H722" s="117"/>
      <c r="I722" s="117"/>
      <c r="J722" s="118"/>
      <c r="K722" s="118"/>
      <c r="L722" s="118"/>
      <c r="M722" s="118"/>
      <c r="N722" s="118"/>
      <c r="O722" s="118"/>
      <c r="P722" s="118"/>
      <c r="Q722" s="118"/>
      <c r="R722" s="118"/>
      <c r="S722" s="118"/>
      <c r="T722" s="118"/>
      <c r="U722" s="118"/>
      <c r="V722" s="118"/>
      <c r="W722" s="118"/>
      <c r="X722" s="118"/>
      <c r="Y722" s="118"/>
      <c r="Z722" s="118"/>
      <c r="AA722" s="118"/>
      <c r="AB722" s="118"/>
      <c r="AC722" s="118"/>
      <c r="AD722" s="118"/>
      <c r="AE722" s="118"/>
      <c r="AF722" s="118"/>
      <c r="AG722" s="118"/>
      <c r="AH722" s="118"/>
      <c r="AI722" s="118"/>
      <c r="AJ722" s="118"/>
      <c r="AK722" s="118"/>
      <c r="AL722" s="118"/>
      <c r="AM722" s="118"/>
      <c r="AN722" s="118"/>
      <c r="AO722" s="118"/>
      <c r="AP722" s="118"/>
      <c r="AQ722" s="118"/>
      <c r="AR722" s="118"/>
      <c r="AS722" s="118"/>
      <c r="AT722" s="118"/>
      <c r="AU722" s="118"/>
      <c r="AV722" s="118"/>
      <c r="AW722" s="118"/>
      <c r="AX722" s="118"/>
      <c r="AY722" s="118"/>
      <c r="AZ722" s="118"/>
    </row>
    <row r="723" spans="1:52">
      <c r="A723" s="5" t="s">
        <v>848</v>
      </c>
      <c r="B723" s="7">
        <v>2014059</v>
      </c>
      <c r="C723" s="8" t="s">
        <v>849</v>
      </c>
      <c r="D723" s="9" t="s">
        <v>14</v>
      </c>
      <c r="E723" s="9" t="s">
        <v>14</v>
      </c>
      <c r="F723" s="10">
        <v>1.6180555555555556E-2</v>
      </c>
      <c r="G723" s="8" t="s">
        <v>850</v>
      </c>
      <c r="H723" s="117"/>
      <c r="I723" s="117"/>
      <c r="J723" s="118"/>
      <c r="K723" s="118"/>
      <c r="L723" s="118"/>
      <c r="M723" s="118"/>
      <c r="N723" s="118"/>
      <c r="O723" s="118"/>
      <c r="P723" s="118"/>
      <c r="Q723" s="118"/>
      <c r="R723" s="118"/>
      <c r="S723" s="118"/>
      <c r="T723" s="118"/>
      <c r="U723" s="118"/>
      <c r="V723" s="118"/>
      <c r="W723" s="118"/>
      <c r="X723" s="118"/>
      <c r="Y723" s="118"/>
      <c r="Z723" s="118"/>
      <c r="AA723" s="118"/>
      <c r="AB723" s="118"/>
      <c r="AC723" s="118"/>
      <c r="AD723" s="118"/>
      <c r="AE723" s="118"/>
      <c r="AF723" s="118"/>
      <c r="AG723" s="118"/>
      <c r="AH723" s="118"/>
      <c r="AI723" s="118"/>
      <c r="AJ723" s="118"/>
      <c r="AK723" s="118"/>
      <c r="AL723" s="118"/>
      <c r="AM723" s="118"/>
      <c r="AN723" s="118"/>
      <c r="AO723" s="118"/>
      <c r="AP723" s="118"/>
      <c r="AQ723" s="118"/>
      <c r="AR723" s="118"/>
      <c r="AS723" s="118"/>
      <c r="AT723" s="118"/>
      <c r="AU723" s="118"/>
      <c r="AV723" s="118"/>
      <c r="AW723" s="118"/>
      <c r="AX723" s="118"/>
      <c r="AY723" s="118"/>
      <c r="AZ723" s="118"/>
    </row>
    <row r="724" spans="1:52">
      <c r="A724" s="5" t="s">
        <v>848</v>
      </c>
      <c r="B724" s="7">
        <v>3943109</v>
      </c>
      <c r="C724" s="8" t="s">
        <v>851</v>
      </c>
      <c r="D724" s="9" t="s">
        <v>14</v>
      </c>
      <c r="E724" s="9" t="s">
        <v>14</v>
      </c>
      <c r="F724" s="10">
        <v>5.199074074074074E-2</v>
      </c>
      <c r="G724" s="8" t="s">
        <v>852</v>
      </c>
      <c r="H724" s="117"/>
      <c r="I724" s="117"/>
      <c r="J724" s="118"/>
      <c r="K724" s="118"/>
      <c r="L724" s="118"/>
      <c r="M724" s="118"/>
      <c r="N724" s="118"/>
      <c r="O724" s="118"/>
      <c r="P724" s="118"/>
      <c r="Q724" s="118"/>
      <c r="R724" s="118"/>
      <c r="S724" s="118"/>
      <c r="T724" s="118"/>
      <c r="U724" s="118"/>
      <c r="V724" s="118"/>
      <c r="W724" s="118"/>
      <c r="X724" s="118"/>
      <c r="Y724" s="118"/>
      <c r="Z724" s="118"/>
      <c r="AA724" s="118"/>
      <c r="AB724" s="118"/>
      <c r="AC724" s="118"/>
      <c r="AD724" s="118"/>
      <c r="AE724" s="118"/>
      <c r="AF724" s="118"/>
      <c r="AG724" s="118"/>
      <c r="AH724" s="118"/>
      <c r="AI724" s="118"/>
      <c r="AJ724" s="118"/>
      <c r="AK724" s="118"/>
      <c r="AL724" s="118"/>
      <c r="AM724" s="118"/>
      <c r="AN724" s="118"/>
      <c r="AO724" s="118"/>
      <c r="AP724" s="118"/>
      <c r="AQ724" s="118"/>
      <c r="AR724" s="118"/>
      <c r="AS724" s="118"/>
      <c r="AT724" s="118"/>
      <c r="AU724" s="118"/>
      <c r="AV724" s="118"/>
      <c r="AW724" s="118"/>
      <c r="AX724" s="118"/>
      <c r="AY724" s="118"/>
      <c r="AZ724" s="118"/>
    </row>
    <row r="725" spans="1:52">
      <c r="A725" s="5" t="s">
        <v>848</v>
      </c>
      <c r="B725" s="7">
        <v>4484143</v>
      </c>
      <c r="C725" s="8" t="s">
        <v>853</v>
      </c>
      <c r="D725" s="9" t="s">
        <v>14</v>
      </c>
      <c r="E725" s="9" t="s">
        <v>14</v>
      </c>
      <c r="F725" s="10">
        <v>3.72337962962963E-2</v>
      </c>
      <c r="G725" s="8" t="s">
        <v>744</v>
      </c>
      <c r="H725" s="117"/>
      <c r="I725" s="117"/>
      <c r="J725" s="118"/>
      <c r="K725" s="118"/>
      <c r="L725" s="118"/>
      <c r="M725" s="118"/>
      <c r="N725" s="118"/>
      <c r="O725" s="118"/>
      <c r="P725" s="118"/>
      <c r="Q725" s="118"/>
      <c r="R725" s="118"/>
      <c r="S725" s="118"/>
      <c r="T725" s="118"/>
      <c r="U725" s="118"/>
      <c r="V725" s="118"/>
      <c r="W725" s="118"/>
      <c r="X725" s="118"/>
      <c r="Y725" s="118"/>
      <c r="Z725" s="118"/>
      <c r="AA725" s="118"/>
      <c r="AB725" s="118"/>
      <c r="AC725" s="118"/>
      <c r="AD725" s="118"/>
      <c r="AE725" s="118"/>
      <c r="AF725" s="118"/>
      <c r="AG725" s="118"/>
      <c r="AH725" s="118"/>
      <c r="AI725" s="118"/>
      <c r="AJ725" s="118"/>
      <c r="AK725" s="118"/>
      <c r="AL725" s="118"/>
      <c r="AM725" s="118"/>
      <c r="AN725" s="118"/>
      <c r="AO725" s="118"/>
      <c r="AP725" s="118"/>
      <c r="AQ725" s="118"/>
      <c r="AR725" s="118"/>
      <c r="AS725" s="118"/>
      <c r="AT725" s="118"/>
      <c r="AU725" s="118"/>
      <c r="AV725" s="118"/>
      <c r="AW725" s="118"/>
      <c r="AX725" s="118"/>
      <c r="AY725" s="118"/>
      <c r="AZ725" s="118"/>
    </row>
    <row r="726" spans="1:52">
      <c r="A726" s="5" t="s">
        <v>848</v>
      </c>
      <c r="B726" s="7">
        <v>3888367</v>
      </c>
      <c r="C726" s="8" t="s">
        <v>854</v>
      </c>
      <c r="D726" s="9" t="s">
        <v>14</v>
      </c>
      <c r="E726" s="9" t="s">
        <v>14</v>
      </c>
      <c r="F726" s="10">
        <v>3.0879629629629628E-2</v>
      </c>
      <c r="G726" s="8" t="s">
        <v>855</v>
      </c>
      <c r="H726" s="117"/>
      <c r="I726" s="117"/>
      <c r="J726" s="118"/>
      <c r="K726" s="118"/>
      <c r="L726" s="118"/>
      <c r="M726" s="118"/>
      <c r="N726" s="118"/>
      <c r="O726" s="118"/>
      <c r="P726" s="118"/>
      <c r="Q726" s="118"/>
      <c r="R726" s="118"/>
      <c r="S726" s="118"/>
      <c r="T726" s="118"/>
      <c r="U726" s="118"/>
      <c r="V726" s="118"/>
      <c r="W726" s="118"/>
      <c r="X726" s="118"/>
      <c r="Y726" s="118"/>
      <c r="Z726" s="118"/>
      <c r="AA726" s="118"/>
      <c r="AB726" s="118"/>
      <c r="AC726" s="118"/>
      <c r="AD726" s="118"/>
      <c r="AE726" s="118"/>
      <c r="AF726" s="118"/>
      <c r="AG726" s="118"/>
      <c r="AH726" s="118"/>
      <c r="AI726" s="118"/>
      <c r="AJ726" s="118"/>
      <c r="AK726" s="118"/>
      <c r="AL726" s="118"/>
      <c r="AM726" s="118"/>
      <c r="AN726" s="118"/>
      <c r="AO726" s="118"/>
      <c r="AP726" s="118"/>
      <c r="AQ726" s="118"/>
      <c r="AR726" s="118"/>
      <c r="AS726" s="118"/>
      <c r="AT726" s="118"/>
      <c r="AU726" s="118"/>
      <c r="AV726" s="118"/>
      <c r="AW726" s="118"/>
      <c r="AX726" s="118"/>
      <c r="AY726" s="118"/>
      <c r="AZ726" s="118"/>
    </row>
    <row r="727" spans="1:52">
      <c r="A727" s="5" t="s">
        <v>848</v>
      </c>
      <c r="B727" s="7">
        <v>3885372</v>
      </c>
      <c r="C727" s="8" t="s">
        <v>856</v>
      </c>
      <c r="D727" s="9" t="s">
        <v>14</v>
      </c>
      <c r="E727" s="9" t="s">
        <v>14</v>
      </c>
      <c r="F727" s="10">
        <v>5.1828703703703703E-2</v>
      </c>
      <c r="G727" s="8" t="s">
        <v>857</v>
      </c>
      <c r="H727" s="117"/>
      <c r="I727" s="117"/>
      <c r="J727" s="118"/>
      <c r="K727" s="118"/>
      <c r="L727" s="118"/>
      <c r="M727" s="118"/>
      <c r="N727" s="118"/>
      <c r="O727" s="118"/>
      <c r="P727" s="118"/>
      <c r="Q727" s="118"/>
      <c r="R727" s="118"/>
      <c r="S727" s="118"/>
      <c r="T727" s="118"/>
      <c r="U727" s="118"/>
      <c r="V727" s="118"/>
      <c r="W727" s="118"/>
      <c r="X727" s="118"/>
      <c r="Y727" s="118"/>
      <c r="Z727" s="118"/>
      <c r="AA727" s="118"/>
      <c r="AB727" s="118"/>
      <c r="AC727" s="118"/>
      <c r="AD727" s="118"/>
      <c r="AE727" s="118"/>
      <c r="AF727" s="118"/>
      <c r="AG727" s="118"/>
      <c r="AH727" s="118"/>
      <c r="AI727" s="118"/>
      <c r="AJ727" s="118"/>
      <c r="AK727" s="118"/>
      <c r="AL727" s="118"/>
      <c r="AM727" s="118"/>
      <c r="AN727" s="118"/>
      <c r="AO727" s="118"/>
      <c r="AP727" s="118"/>
      <c r="AQ727" s="118"/>
      <c r="AR727" s="118"/>
      <c r="AS727" s="118"/>
      <c r="AT727" s="118"/>
      <c r="AU727" s="118"/>
      <c r="AV727" s="118"/>
      <c r="AW727" s="118"/>
      <c r="AX727" s="118"/>
      <c r="AY727" s="118"/>
      <c r="AZ727" s="118"/>
    </row>
    <row r="728" spans="1:52">
      <c r="A728" s="5" t="s">
        <v>848</v>
      </c>
      <c r="B728" s="7">
        <v>4491225</v>
      </c>
      <c r="C728" s="8" t="s">
        <v>858</v>
      </c>
      <c r="D728" s="9" t="s">
        <v>14</v>
      </c>
      <c r="E728" s="9" t="s">
        <v>14</v>
      </c>
      <c r="F728" s="10">
        <v>2.3854166666666666E-2</v>
      </c>
      <c r="G728" s="8" t="s">
        <v>859</v>
      </c>
      <c r="H728" s="117"/>
      <c r="I728" s="117"/>
      <c r="J728" s="118"/>
      <c r="K728" s="118"/>
      <c r="L728" s="118"/>
      <c r="M728" s="118"/>
      <c r="N728" s="118"/>
      <c r="O728" s="118"/>
      <c r="P728" s="118"/>
      <c r="Q728" s="118"/>
      <c r="R728" s="118"/>
      <c r="S728" s="118"/>
      <c r="T728" s="118"/>
      <c r="U728" s="118"/>
      <c r="V728" s="118"/>
      <c r="W728" s="118"/>
      <c r="X728" s="118"/>
      <c r="Y728" s="118"/>
      <c r="Z728" s="118"/>
      <c r="AA728" s="118"/>
      <c r="AB728" s="118"/>
      <c r="AC728" s="118"/>
      <c r="AD728" s="118"/>
      <c r="AE728" s="118"/>
      <c r="AF728" s="118"/>
      <c r="AG728" s="118"/>
      <c r="AH728" s="118"/>
      <c r="AI728" s="118"/>
      <c r="AJ728" s="118"/>
      <c r="AK728" s="118"/>
      <c r="AL728" s="118"/>
      <c r="AM728" s="118"/>
      <c r="AN728" s="118"/>
      <c r="AO728" s="118"/>
      <c r="AP728" s="118"/>
      <c r="AQ728" s="118"/>
      <c r="AR728" s="118"/>
      <c r="AS728" s="118"/>
      <c r="AT728" s="118"/>
      <c r="AU728" s="118"/>
      <c r="AV728" s="118"/>
      <c r="AW728" s="118"/>
      <c r="AX728" s="118"/>
      <c r="AY728" s="118"/>
      <c r="AZ728" s="118"/>
    </row>
    <row r="729" spans="1:52">
      <c r="A729" s="5" t="s">
        <v>848</v>
      </c>
      <c r="B729" s="7">
        <v>5958179</v>
      </c>
      <c r="C729" s="8" t="s">
        <v>860</v>
      </c>
      <c r="D729" s="9" t="s">
        <v>14</v>
      </c>
      <c r="E729" s="9" t="s">
        <v>14</v>
      </c>
      <c r="F729" s="10">
        <v>2.0891203703703703E-2</v>
      </c>
      <c r="G729" s="8" t="s">
        <v>861</v>
      </c>
      <c r="H729" s="117"/>
      <c r="I729" s="117"/>
      <c r="J729" s="117"/>
      <c r="K729" s="117"/>
      <c r="L729" s="117"/>
      <c r="M729" s="117"/>
      <c r="N729" s="117"/>
      <c r="O729" s="117"/>
      <c r="P729" s="117"/>
      <c r="Q729" s="117"/>
      <c r="R729" s="117"/>
      <c r="S729" s="117"/>
      <c r="T729" s="117"/>
      <c r="U729" s="117"/>
      <c r="V729" s="117"/>
      <c r="W729" s="117"/>
      <c r="X729" s="117"/>
      <c r="Y729" s="117"/>
      <c r="Z729" s="117"/>
      <c r="AA729" s="117"/>
      <c r="AB729" s="117"/>
      <c r="AC729" s="117"/>
      <c r="AD729" s="117"/>
      <c r="AE729" s="117"/>
      <c r="AF729" s="117"/>
      <c r="AG729" s="117"/>
      <c r="AH729" s="117"/>
      <c r="AI729" s="117"/>
      <c r="AJ729" s="117"/>
      <c r="AK729" s="117"/>
      <c r="AL729" s="117"/>
      <c r="AM729" s="117"/>
      <c r="AN729" s="117"/>
      <c r="AO729" s="117"/>
      <c r="AP729" s="117"/>
      <c r="AQ729" s="117"/>
      <c r="AR729" s="117"/>
      <c r="AS729" s="117"/>
      <c r="AT729" s="117"/>
      <c r="AU729" s="117"/>
      <c r="AV729" s="117"/>
      <c r="AW729" s="117"/>
      <c r="AX729" s="117"/>
      <c r="AY729" s="117"/>
      <c r="AZ729" s="117"/>
    </row>
    <row r="730" spans="1:52">
      <c r="A730" s="5" t="s">
        <v>848</v>
      </c>
      <c r="B730" s="7">
        <v>3890254</v>
      </c>
      <c r="C730" s="8" t="s">
        <v>862</v>
      </c>
      <c r="D730" s="9" t="s">
        <v>14</v>
      </c>
      <c r="E730" s="9" t="s">
        <v>14</v>
      </c>
      <c r="F730" s="10">
        <v>2.7673611111111111E-2</v>
      </c>
      <c r="G730" s="8" t="s">
        <v>19</v>
      </c>
      <c r="H730" s="117"/>
      <c r="I730" s="117"/>
      <c r="J730" s="11"/>
      <c r="K730" s="11"/>
      <c r="L730" s="11"/>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c r="AK730" s="11"/>
      <c r="AL730" s="11"/>
      <c r="AM730" s="11"/>
      <c r="AN730" s="11"/>
      <c r="AO730" s="11"/>
      <c r="AP730" s="11"/>
      <c r="AQ730" s="11"/>
      <c r="AR730" s="11"/>
      <c r="AS730" s="11"/>
      <c r="AT730" s="11"/>
      <c r="AU730" s="11"/>
      <c r="AV730" s="11"/>
      <c r="AW730" s="11"/>
      <c r="AX730" s="11"/>
      <c r="AY730" s="11"/>
      <c r="AZ730" s="11"/>
    </row>
    <row r="731" spans="1:52">
      <c r="A731" s="5" t="s">
        <v>848</v>
      </c>
      <c r="B731" s="7">
        <v>3900101</v>
      </c>
      <c r="C731" s="8" t="s">
        <v>863</v>
      </c>
      <c r="D731" s="9" t="s">
        <v>14</v>
      </c>
      <c r="E731" s="9" t="s">
        <v>14</v>
      </c>
      <c r="F731" s="10">
        <v>6.3657407407407404E-3</v>
      </c>
      <c r="G731" s="8" t="s">
        <v>21</v>
      </c>
      <c r="H731" s="117"/>
      <c r="I731" s="117"/>
      <c r="J731" s="11"/>
      <c r="K731" s="11"/>
      <c r="L731" s="11"/>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c r="AK731" s="11"/>
      <c r="AL731" s="11"/>
      <c r="AM731" s="11"/>
      <c r="AN731" s="11"/>
      <c r="AO731" s="11"/>
      <c r="AP731" s="11"/>
      <c r="AQ731" s="11"/>
      <c r="AR731" s="11"/>
      <c r="AS731" s="11"/>
      <c r="AT731" s="11"/>
      <c r="AU731" s="11"/>
      <c r="AV731" s="11"/>
      <c r="AW731" s="11"/>
      <c r="AX731" s="11"/>
      <c r="AY731" s="11"/>
      <c r="AZ731" s="11"/>
    </row>
    <row r="732" spans="1:52">
      <c r="A732" s="5" t="s">
        <v>848</v>
      </c>
      <c r="B732" s="7">
        <v>3893185</v>
      </c>
      <c r="C732" s="8" t="s">
        <v>864</v>
      </c>
      <c r="D732" s="9" t="s">
        <v>14</v>
      </c>
      <c r="E732" s="9" t="s">
        <v>14</v>
      </c>
      <c r="F732" s="10">
        <v>3.4803240740740739E-2</v>
      </c>
      <c r="G732" s="8" t="s">
        <v>865</v>
      </c>
      <c r="H732" s="117"/>
      <c r="I732" s="117"/>
      <c r="J732" s="11"/>
      <c r="K732" s="11"/>
      <c r="L732" s="11"/>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c r="AK732" s="11"/>
      <c r="AL732" s="11"/>
      <c r="AM732" s="11"/>
      <c r="AN732" s="11"/>
      <c r="AO732" s="11"/>
      <c r="AP732" s="11"/>
      <c r="AQ732" s="11"/>
      <c r="AR732" s="11"/>
      <c r="AS732" s="11"/>
      <c r="AT732" s="11"/>
      <c r="AU732" s="11"/>
      <c r="AV732" s="11"/>
      <c r="AW732" s="11"/>
      <c r="AX732" s="11"/>
      <c r="AY732" s="11"/>
      <c r="AZ732" s="11"/>
    </row>
    <row r="733" spans="1:52">
      <c r="A733" s="5" t="s">
        <v>848</v>
      </c>
      <c r="B733" s="7">
        <v>2447102</v>
      </c>
      <c r="C733" s="8" t="s">
        <v>866</v>
      </c>
      <c r="D733" s="9" t="s">
        <v>14</v>
      </c>
      <c r="E733" s="9" t="s">
        <v>14</v>
      </c>
      <c r="F733" s="10">
        <v>2.5879629629629631E-2</v>
      </c>
      <c r="G733" s="8" t="s">
        <v>753</v>
      </c>
      <c r="H733" s="117"/>
      <c r="I733" s="117"/>
      <c r="J733" s="11"/>
      <c r="K733" s="11"/>
      <c r="L733" s="11"/>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11"/>
      <c r="AR733" s="11"/>
      <c r="AS733" s="11"/>
      <c r="AT733" s="11"/>
      <c r="AU733" s="11"/>
      <c r="AV733" s="11"/>
      <c r="AW733" s="11"/>
      <c r="AX733" s="11"/>
      <c r="AY733" s="11"/>
      <c r="AZ733" s="11"/>
    </row>
    <row r="734" spans="1:52">
      <c r="A734" s="5" t="s">
        <v>848</v>
      </c>
      <c r="B734" s="7">
        <v>3244000</v>
      </c>
      <c r="C734" s="8" t="s">
        <v>867</v>
      </c>
      <c r="D734" s="9" t="s">
        <v>868</v>
      </c>
      <c r="E734" s="9" t="s">
        <v>14</v>
      </c>
      <c r="F734" s="10">
        <v>4.0428240740740744E-2</v>
      </c>
      <c r="G734" s="8" t="s">
        <v>869</v>
      </c>
      <c r="H734" s="117"/>
      <c r="I734" s="117"/>
      <c r="J734" s="11"/>
      <c r="K734" s="11"/>
      <c r="L734" s="11"/>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row>
    <row r="735" spans="1:52">
      <c r="A735" s="5" t="s">
        <v>848</v>
      </c>
      <c r="B735" s="7">
        <v>4437075</v>
      </c>
      <c r="C735" s="8" t="s">
        <v>870</v>
      </c>
      <c r="D735" s="9" t="s">
        <v>37</v>
      </c>
      <c r="E735" s="9" t="s">
        <v>14</v>
      </c>
      <c r="F735" s="10">
        <v>3.3113425925925928E-2</v>
      </c>
      <c r="G735" s="8" t="s">
        <v>871</v>
      </c>
      <c r="H735" s="117"/>
      <c r="I735" s="117"/>
      <c r="J735" s="11"/>
      <c r="K735" s="11"/>
      <c r="L735" s="11"/>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c r="AK735" s="11"/>
      <c r="AL735" s="11"/>
      <c r="AM735" s="11"/>
      <c r="AN735" s="11"/>
      <c r="AO735" s="11"/>
      <c r="AP735" s="11"/>
      <c r="AQ735" s="11"/>
      <c r="AR735" s="11"/>
      <c r="AS735" s="11"/>
      <c r="AT735" s="11"/>
      <c r="AU735" s="11"/>
      <c r="AV735" s="11"/>
      <c r="AW735" s="11"/>
      <c r="AX735" s="11"/>
      <c r="AY735" s="11"/>
      <c r="AZ735" s="11"/>
    </row>
    <row r="736" spans="1:52">
      <c r="A736" s="5" t="s">
        <v>848</v>
      </c>
      <c r="B736" s="7">
        <v>4434626</v>
      </c>
      <c r="C736" s="8" t="s">
        <v>122</v>
      </c>
      <c r="D736" s="9" t="s">
        <v>37</v>
      </c>
      <c r="E736" s="9" t="s">
        <v>14</v>
      </c>
      <c r="F736" s="10">
        <v>4.9733796296296297E-2</v>
      </c>
      <c r="G736" s="8" t="s">
        <v>872</v>
      </c>
      <c r="H736" s="117"/>
      <c r="I736" s="117"/>
      <c r="J736" s="11"/>
      <c r="K736" s="11"/>
      <c r="L736" s="11"/>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c r="AK736" s="11"/>
      <c r="AL736" s="11"/>
      <c r="AM736" s="11"/>
      <c r="AN736" s="11"/>
      <c r="AO736" s="11"/>
      <c r="AP736" s="11"/>
      <c r="AQ736" s="11"/>
      <c r="AR736" s="11"/>
      <c r="AS736" s="11"/>
      <c r="AT736" s="11"/>
      <c r="AU736" s="11"/>
      <c r="AV736" s="11"/>
      <c r="AW736" s="11"/>
      <c r="AX736" s="11"/>
      <c r="AY736" s="11"/>
      <c r="AZ736" s="11"/>
    </row>
    <row r="737" spans="1:52">
      <c r="A737" s="5" t="s">
        <v>848</v>
      </c>
      <c r="B737" s="7">
        <v>4487243</v>
      </c>
      <c r="C737" s="8" t="s">
        <v>873</v>
      </c>
      <c r="D737" s="9" t="s">
        <v>49</v>
      </c>
      <c r="E737" s="9" t="s">
        <v>14</v>
      </c>
      <c r="F737" s="10">
        <v>4.1342592592592591E-2</v>
      </c>
      <c r="G737" s="8" t="s">
        <v>874</v>
      </c>
      <c r="H737" s="117"/>
      <c r="I737" s="117"/>
      <c r="J737" s="11"/>
      <c r="K737" s="11"/>
      <c r="L737" s="11"/>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c r="AK737" s="11"/>
      <c r="AL737" s="11"/>
      <c r="AM737" s="11"/>
      <c r="AN737" s="11"/>
      <c r="AO737" s="11"/>
      <c r="AP737" s="11"/>
      <c r="AQ737" s="11"/>
      <c r="AR737" s="11"/>
      <c r="AS737" s="11"/>
      <c r="AT737" s="11"/>
      <c r="AU737" s="11"/>
      <c r="AV737" s="11"/>
      <c r="AW737" s="11"/>
      <c r="AX737" s="11"/>
      <c r="AY737" s="11"/>
      <c r="AZ737" s="11"/>
    </row>
    <row r="738" spans="1:52">
      <c r="A738" s="5" t="s">
        <v>848</v>
      </c>
      <c r="B738" s="7">
        <v>5965000</v>
      </c>
      <c r="C738" s="8" t="s">
        <v>761</v>
      </c>
      <c r="D738" s="9" t="s">
        <v>14</v>
      </c>
      <c r="E738" s="9" t="s">
        <v>52</v>
      </c>
      <c r="F738" s="10">
        <v>2.4120370370370372E-2</v>
      </c>
      <c r="G738" s="8" t="s">
        <v>875</v>
      </c>
      <c r="H738" s="117"/>
      <c r="I738" s="117"/>
      <c r="J738" s="11"/>
      <c r="K738" s="11"/>
      <c r="L738" s="11"/>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c r="AK738" s="11"/>
      <c r="AL738" s="11"/>
      <c r="AM738" s="11"/>
      <c r="AN738" s="11"/>
      <c r="AO738" s="11"/>
      <c r="AP738" s="11"/>
      <c r="AQ738" s="11"/>
      <c r="AR738" s="11"/>
      <c r="AS738" s="11"/>
      <c r="AT738" s="11"/>
      <c r="AU738" s="11"/>
      <c r="AV738" s="11"/>
      <c r="AW738" s="11"/>
      <c r="AX738" s="11"/>
      <c r="AY738" s="11"/>
      <c r="AZ738" s="11"/>
    </row>
    <row r="739" spans="1:52">
      <c r="A739" s="5" t="s">
        <v>848</v>
      </c>
      <c r="B739" s="7">
        <v>3080099</v>
      </c>
      <c r="C739" s="8" t="s">
        <v>876</v>
      </c>
      <c r="D739" s="9" t="s">
        <v>14</v>
      </c>
      <c r="E739" s="9" t="s">
        <v>52</v>
      </c>
      <c r="F739" s="10">
        <v>9.9988425925925925E-2</v>
      </c>
      <c r="G739" s="8" t="s">
        <v>877</v>
      </c>
      <c r="H739" s="117"/>
      <c r="I739" s="117"/>
      <c r="J739" s="11"/>
      <c r="K739" s="11"/>
      <c r="L739" s="11"/>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c r="AK739" s="11"/>
      <c r="AL739" s="11"/>
      <c r="AM739" s="11"/>
      <c r="AN739" s="11"/>
      <c r="AO739" s="11"/>
      <c r="AP739" s="11"/>
      <c r="AQ739" s="11"/>
      <c r="AR739" s="11"/>
      <c r="AS739" s="11"/>
      <c r="AT739" s="11"/>
      <c r="AU739" s="11"/>
      <c r="AV739" s="11"/>
      <c r="AW739" s="11"/>
      <c r="AX739" s="11"/>
      <c r="AY739" s="11"/>
      <c r="AZ739" s="11"/>
    </row>
    <row r="740" spans="1:52">
      <c r="A740" s="5" t="s">
        <v>848</v>
      </c>
      <c r="B740" s="7">
        <v>4488095</v>
      </c>
      <c r="C740" s="8" t="s">
        <v>878</v>
      </c>
      <c r="D740" s="9" t="s">
        <v>14</v>
      </c>
      <c r="E740" s="9" t="s">
        <v>52</v>
      </c>
      <c r="F740" s="10">
        <v>2.133101851851852E-2</v>
      </c>
      <c r="G740" s="8" t="s">
        <v>879</v>
      </c>
      <c r="H740" s="117"/>
      <c r="I740" s="117"/>
      <c r="J740" s="11"/>
      <c r="K740" s="11"/>
      <c r="L740" s="11"/>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c r="AK740" s="11"/>
      <c r="AL740" s="11"/>
      <c r="AM740" s="11"/>
      <c r="AN740" s="11"/>
      <c r="AO740" s="11"/>
      <c r="AP740" s="11"/>
      <c r="AQ740" s="11"/>
      <c r="AR740" s="11"/>
      <c r="AS740" s="11"/>
      <c r="AT740" s="11"/>
      <c r="AU740" s="11"/>
      <c r="AV740" s="11"/>
      <c r="AW740" s="11"/>
      <c r="AX740" s="11"/>
      <c r="AY740" s="11"/>
      <c r="AZ740" s="11"/>
    </row>
    <row r="741" spans="1:52">
      <c r="A741" s="5" t="s">
        <v>848</v>
      </c>
      <c r="B741" s="7">
        <v>2448151</v>
      </c>
      <c r="C741" s="8" t="s">
        <v>880</v>
      </c>
      <c r="D741" s="9" t="s">
        <v>14</v>
      </c>
      <c r="E741" s="9" t="s">
        <v>52</v>
      </c>
      <c r="F741" s="10">
        <v>5.6469907407407406E-2</v>
      </c>
      <c r="G741" s="8" t="s">
        <v>760</v>
      </c>
      <c r="H741" s="117"/>
      <c r="I741" s="117"/>
      <c r="J741" s="11"/>
      <c r="K741" s="11"/>
      <c r="L741" s="11"/>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c r="AY741" s="11"/>
      <c r="AZ741" s="11"/>
    </row>
    <row r="742" spans="1:52">
      <c r="A742" s="5" t="s">
        <v>848</v>
      </c>
      <c r="B742" s="7">
        <v>587597</v>
      </c>
      <c r="C742" s="8" t="s">
        <v>881</v>
      </c>
      <c r="D742" s="9" t="s">
        <v>14</v>
      </c>
      <c r="E742" s="9" t="s">
        <v>52</v>
      </c>
      <c r="F742" s="10">
        <v>4.6134259259259257E-2</v>
      </c>
      <c r="G742" s="12"/>
      <c r="H742" s="117"/>
      <c r="I742" s="117"/>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row>
    <row r="743" spans="1:52">
      <c r="A743" s="5" t="s">
        <v>848</v>
      </c>
      <c r="B743" s="9">
        <v>5952273</v>
      </c>
      <c r="C743" s="8" t="s">
        <v>882</v>
      </c>
      <c r="D743" s="9" t="s">
        <v>37</v>
      </c>
      <c r="E743" s="9" t="s">
        <v>52</v>
      </c>
      <c r="F743" s="10">
        <v>3.1226851851851853E-2</v>
      </c>
      <c r="G743" s="12"/>
      <c r="H743" s="117"/>
      <c r="I743" s="117"/>
      <c r="J743" s="11"/>
      <c r="K743" s="11"/>
      <c r="L743" s="11"/>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c r="AK743" s="11"/>
      <c r="AL743" s="11"/>
      <c r="AM743" s="11"/>
      <c r="AN743" s="11"/>
      <c r="AO743" s="11"/>
      <c r="AP743" s="11"/>
      <c r="AQ743" s="11"/>
      <c r="AR743" s="11"/>
      <c r="AS743" s="11"/>
      <c r="AT743" s="11"/>
      <c r="AU743" s="11"/>
      <c r="AV743" s="11"/>
      <c r="AW743" s="11"/>
      <c r="AX743" s="11"/>
      <c r="AY743" s="11"/>
      <c r="AZ743" s="11"/>
    </row>
    <row r="744" spans="1:52">
      <c r="A744" s="5" t="s">
        <v>848</v>
      </c>
      <c r="B744" s="7">
        <v>4459063</v>
      </c>
      <c r="C744" s="8" t="s">
        <v>883</v>
      </c>
      <c r="D744" s="9" t="s">
        <v>37</v>
      </c>
      <c r="E744" s="9" t="s">
        <v>52</v>
      </c>
      <c r="F744" s="10">
        <v>3.7858796296296293E-2</v>
      </c>
      <c r="G744" s="12"/>
      <c r="H744" s="117"/>
      <c r="I744" s="117"/>
      <c r="J744" s="11"/>
      <c r="K744" s="11"/>
      <c r="L744" s="11"/>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c r="AK744" s="11"/>
      <c r="AL744" s="11"/>
      <c r="AM744" s="11"/>
      <c r="AN744" s="11"/>
      <c r="AO744" s="11"/>
      <c r="AP744" s="11"/>
      <c r="AQ744" s="11"/>
      <c r="AR744" s="11"/>
      <c r="AS744" s="11"/>
      <c r="AT744" s="11"/>
      <c r="AU744" s="11"/>
      <c r="AV744" s="11"/>
      <c r="AW744" s="11"/>
      <c r="AX744" s="11"/>
      <c r="AY744" s="11"/>
      <c r="AZ744" s="11"/>
    </row>
    <row r="745" spans="1:52">
      <c r="A745" s="5" t="s">
        <v>848</v>
      </c>
      <c r="B745" s="7">
        <v>4554130</v>
      </c>
      <c r="C745" s="8" t="s">
        <v>884</v>
      </c>
      <c r="D745" s="9" t="s">
        <v>37</v>
      </c>
      <c r="E745" s="9" t="s">
        <v>52</v>
      </c>
      <c r="F745" s="10">
        <v>1.6932870370370369E-2</v>
      </c>
      <c r="G745" s="12"/>
      <c r="H745" s="117"/>
      <c r="I745" s="117"/>
      <c r="J745" s="11"/>
      <c r="K745" s="11"/>
      <c r="L745" s="11"/>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c r="AK745" s="11"/>
      <c r="AL745" s="11"/>
      <c r="AM745" s="11"/>
      <c r="AN745" s="11"/>
      <c r="AO745" s="11"/>
      <c r="AP745" s="11"/>
      <c r="AQ745" s="11"/>
      <c r="AR745" s="11"/>
      <c r="AS745" s="11"/>
      <c r="AT745" s="11"/>
      <c r="AU745" s="11"/>
      <c r="AV745" s="11"/>
      <c r="AW745" s="11"/>
      <c r="AX745" s="11"/>
      <c r="AY745" s="11"/>
      <c r="AZ745" s="11"/>
    </row>
    <row r="746" spans="1:52">
      <c r="A746" s="5" t="s">
        <v>848</v>
      </c>
      <c r="B746" s="7">
        <v>5926424</v>
      </c>
      <c r="C746" s="8" t="s">
        <v>885</v>
      </c>
      <c r="D746" s="9" t="s">
        <v>37</v>
      </c>
      <c r="E746" s="9" t="s">
        <v>52</v>
      </c>
      <c r="F746" s="10">
        <v>3.394675925925926E-2</v>
      </c>
      <c r="G746" s="12"/>
      <c r="H746" s="117"/>
      <c r="I746" s="117"/>
      <c r="J746" s="118"/>
      <c r="K746" s="118"/>
      <c r="L746" s="118"/>
      <c r="M746" s="118"/>
      <c r="N746" s="118"/>
      <c r="O746" s="118"/>
      <c r="P746" s="118"/>
      <c r="Q746" s="118"/>
      <c r="R746" s="118"/>
      <c r="S746" s="118"/>
      <c r="T746" s="118"/>
      <c r="U746" s="118"/>
      <c r="V746" s="118"/>
      <c r="W746" s="118"/>
      <c r="X746" s="118"/>
      <c r="Y746" s="118"/>
      <c r="Z746" s="118"/>
      <c r="AA746" s="118"/>
      <c r="AB746" s="118"/>
      <c r="AC746" s="118"/>
      <c r="AD746" s="118"/>
      <c r="AE746" s="118"/>
      <c r="AF746" s="118"/>
      <c r="AG746" s="118"/>
      <c r="AH746" s="118"/>
      <c r="AI746" s="118"/>
      <c r="AJ746" s="118"/>
      <c r="AK746" s="118"/>
      <c r="AL746" s="118"/>
      <c r="AM746" s="118"/>
      <c r="AN746" s="118"/>
      <c r="AO746" s="118"/>
      <c r="AP746" s="118"/>
      <c r="AQ746" s="118"/>
      <c r="AR746" s="118"/>
      <c r="AS746" s="118"/>
      <c r="AT746" s="118"/>
      <c r="AU746" s="118"/>
      <c r="AV746" s="118"/>
      <c r="AW746" s="118"/>
      <c r="AX746" s="118"/>
      <c r="AY746" s="118"/>
      <c r="AZ746" s="118"/>
    </row>
    <row r="747" spans="1:52">
      <c r="A747" s="5" t="s">
        <v>848</v>
      </c>
      <c r="B747" s="7">
        <v>2477301</v>
      </c>
      <c r="C747" s="8" t="s">
        <v>886</v>
      </c>
      <c r="D747" s="9" t="s">
        <v>37</v>
      </c>
      <c r="E747" s="9" t="s">
        <v>52</v>
      </c>
      <c r="F747" s="10">
        <v>2.7997685185185184E-2</v>
      </c>
      <c r="G747" s="12"/>
      <c r="H747" s="117"/>
      <c r="I747" s="117"/>
      <c r="J747" s="11"/>
      <c r="K747" s="11"/>
      <c r="L747" s="11"/>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c r="AK747" s="11"/>
      <c r="AL747" s="11"/>
      <c r="AM747" s="11"/>
      <c r="AN747" s="11"/>
      <c r="AO747" s="11"/>
      <c r="AP747" s="11"/>
      <c r="AQ747" s="11"/>
      <c r="AR747" s="11"/>
      <c r="AS747" s="11"/>
      <c r="AT747" s="11"/>
      <c r="AU747" s="11"/>
      <c r="AV747" s="11"/>
      <c r="AW747" s="11"/>
      <c r="AX747" s="11"/>
      <c r="AY747" s="11"/>
      <c r="AZ747" s="11"/>
    </row>
    <row r="748" spans="1:52">
      <c r="A748" s="5" t="s">
        <v>848</v>
      </c>
      <c r="B748" s="7">
        <v>2496308</v>
      </c>
      <c r="C748" s="8" t="s">
        <v>887</v>
      </c>
      <c r="D748" s="9" t="s">
        <v>49</v>
      </c>
      <c r="E748" s="9" t="s">
        <v>52</v>
      </c>
      <c r="F748" s="10">
        <v>3.2037037037037037E-2</v>
      </c>
      <c r="G748" s="12"/>
      <c r="H748" s="117"/>
      <c r="I748" s="117"/>
      <c r="J748" s="11"/>
      <c r="K748" s="11"/>
      <c r="L748" s="11"/>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c r="AK748" s="11"/>
      <c r="AL748" s="11"/>
      <c r="AM748" s="11"/>
      <c r="AN748" s="11"/>
      <c r="AO748" s="11"/>
      <c r="AP748" s="11"/>
      <c r="AQ748" s="11"/>
      <c r="AR748" s="11"/>
      <c r="AS748" s="11"/>
      <c r="AT748" s="11"/>
      <c r="AU748" s="11"/>
      <c r="AV748" s="11"/>
      <c r="AW748" s="11"/>
      <c r="AX748" s="11"/>
      <c r="AY748" s="11"/>
      <c r="AZ748" s="11"/>
    </row>
    <row r="749" spans="1:52">
      <c r="A749" s="5" t="s">
        <v>848</v>
      </c>
      <c r="B749" s="7">
        <v>4410927</v>
      </c>
      <c r="C749" s="8" t="s">
        <v>888</v>
      </c>
      <c r="D749" s="9" t="s">
        <v>75</v>
      </c>
      <c r="E749" s="9" t="s">
        <v>52</v>
      </c>
      <c r="F749" s="10">
        <v>2.9988425925925925E-2</v>
      </c>
      <c r="G749" s="12"/>
      <c r="H749" s="117"/>
      <c r="I749" s="117"/>
      <c r="J749" s="11"/>
      <c r="K749" s="11"/>
      <c r="L749" s="11"/>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AY749" s="11"/>
      <c r="AZ749" s="11"/>
    </row>
    <row r="750" spans="1:52">
      <c r="A750" s="5" t="s">
        <v>848</v>
      </c>
      <c r="B750" s="7">
        <v>2502734</v>
      </c>
      <c r="C750" s="8" t="s">
        <v>889</v>
      </c>
      <c r="D750" s="9" t="s">
        <v>49</v>
      </c>
      <c r="E750" s="9" t="s">
        <v>66</v>
      </c>
      <c r="F750" s="10">
        <v>1.4548611111111111E-2</v>
      </c>
      <c r="G750" s="12"/>
      <c r="H750" s="117"/>
      <c r="I750" s="117"/>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row>
    <row r="751" spans="1:52">
      <c r="A751" s="5" t="s">
        <v>848</v>
      </c>
      <c r="B751" s="7">
        <v>2500640</v>
      </c>
      <c r="C751" s="8" t="s">
        <v>890</v>
      </c>
      <c r="D751" s="9" t="s">
        <v>49</v>
      </c>
      <c r="E751" s="9" t="s">
        <v>66</v>
      </c>
      <c r="F751" s="10">
        <v>2.4212962962962964E-2</v>
      </c>
      <c r="G751" s="12"/>
      <c r="H751" s="117"/>
      <c r="I751" s="117"/>
      <c r="J751" s="11"/>
      <c r="K751" s="11"/>
      <c r="L751" s="11"/>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c r="AK751" s="11"/>
      <c r="AL751" s="11"/>
      <c r="AM751" s="11"/>
      <c r="AN751" s="11"/>
      <c r="AO751" s="11"/>
      <c r="AP751" s="11"/>
      <c r="AQ751" s="11"/>
      <c r="AR751" s="11"/>
      <c r="AS751" s="11"/>
      <c r="AT751" s="11"/>
      <c r="AU751" s="11"/>
      <c r="AV751" s="11"/>
      <c r="AW751" s="11"/>
      <c r="AX751" s="11"/>
      <c r="AY751" s="11"/>
      <c r="AZ751" s="11"/>
    </row>
    <row r="752" spans="1:52">
      <c r="A752" s="5" t="s">
        <v>848</v>
      </c>
      <c r="B752" s="7">
        <v>4364005</v>
      </c>
      <c r="C752" s="8" t="s">
        <v>891</v>
      </c>
      <c r="D752" s="9" t="s">
        <v>49</v>
      </c>
      <c r="E752" s="9" t="s">
        <v>66</v>
      </c>
      <c r="F752" s="10">
        <v>2.7106481481481481E-2</v>
      </c>
      <c r="G752" s="12"/>
      <c r="H752" s="117"/>
      <c r="I752" s="117"/>
      <c r="J752" s="11"/>
      <c r="K752" s="11"/>
      <c r="L752" s="11"/>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AY752" s="11"/>
      <c r="AZ752" s="11"/>
    </row>
    <row r="753" spans="1:52">
      <c r="A753" s="5" t="s">
        <v>848</v>
      </c>
      <c r="B753" s="7">
        <v>2818079</v>
      </c>
      <c r="C753" s="8" t="s">
        <v>892</v>
      </c>
      <c r="D753" s="9" t="s">
        <v>14</v>
      </c>
      <c r="E753" s="9" t="s">
        <v>69</v>
      </c>
      <c r="F753" s="10">
        <v>4.5775462962962962E-2</v>
      </c>
      <c r="G753" s="12"/>
      <c r="H753" s="117"/>
      <c r="I753" s="117"/>
      <c r="J753" s="11"/>
      <c r="K753" s="11"/>
      <c r="L753" s="11"/>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AY753" s="11"/>
      <c r="AZ753" s="11"/>
    </row>
    <row r="754" spans="1:52">
      <c r="A754" s="5" t="s">
        <v>848</v>
      </c>
      <c r="B754" s="7">
        <v>4591152</v>
      </c>
      <c r="C754" s="8" t="s">
        <v>893</v>
      </c>
      <c r="D754" s="9" t="s">
        <v>14</v>
      </c>
      <c r="E754" s="9" t="s">
        <v>69</v>
      </c>
      <c r="F754" s="10">
        <v>8.5231481481481478E-2</v>
      </c>
      <c r="G754" s="12"/>
      <c r="H754" s="117"/>
      <c r="I754" s="117"/>
      <c r="J754" s="11"/>
      <c r="K754" s="11"/>
      <c r="L754" s="11"/>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AY754" s="11"/>
      <c r="AZ754" s="11"/>
    </row>
    <row r="755" spans="1:52">
      <c r="A755" s="5" t="s">
        <v>848</v>
      </c>
      <c r="B755" s="7">
        <v>3812064</v>
      </c>
      <c r="C755" s="8" t="s">
        <v>894</v>
      </c>
      <c r="D755" s="9" t="s">
        <v>37</v>
      </c>
      <c r="E755" s="9" t="s">
        <v>69</v>
      </c>
      <c r="F755" s="10">
        <v>4.1203703703703701E-2</v>
      </c>
      <c r="G755" s="12"/>
      <c r="H755" s="117"/>
      <c r="I755" s="117"/>
      <c r="J755" s="11"/>
      <c r="K755" s="11"/>
      <c r="L755" s="11"/>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AY755" s="11"/>
      <c r="AZ755" s="11"/>
    </row>
    <row r="756" spans="1:52">
      <c r="A756" s="5" t="s">
        <v>848</v>
      </c>
      <c r="B756" s="7">
        <v>3812064</v>
      </c>
      <c r="C756" s="8" t="s">
        <v>894</v>
      </c>
      <c r="D756" s="9" t="s">
        <v>37</v>
      </c>
      <c r="E756" s="9" t="s">
        <v>69</v>
      </c>
      <c r="F756" s="10">
        <v>4.1203703703703701E-2</v>
      </c>
      <c r="G756" s="12"/>
      <c r="H756" s="117"/>
      <c r="I756" s="117"/>
      <c r="J756" s="11"/>
      <c r="K756" s="11"/>
      <c r="L756" s="11"/>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AY756" s="11"/>
      <c r="AZ756" s="11"/>
    </row>
    <row r="757" spans="1:52">
      <c r="A757" s="5" t="s">
        <v>848</v>
      </c>
      <c r="B757" s="7">
        <v>3086686</v>
      </c>
      <c r="C757" s="8" t="s">
        <v>895</v>
      </c>
      <c r="D757" s="9" t="s">
        <v>37</v>
      </c>
      <c r="E757" s="9" t="s">
        <v>69</v>
      </c>
      <c r="F757" s="10">
        <v>2.4652777777777777E-2</v>
      </c>
      <c r="G757" s="12"/>
      <c r="H757" s="117"/>
      <c r="I757" s="117"/>
      <c r="J757" s="11"/>
      <c r="K757" s="11"/>
      <c r="L757" s="11"/>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c r="AK757" s="11"/>
      <c r="AL757" s="11"/>
      <c r="AM757" s="11"/>
      <c r="AN757" s="11"/>
      <c r="AO757" s="11"/>
      <c r="AP757" s="11"/>
      <c r="AQ757" s="11"/>
      <c r="AR757" s="11"/>
      <c r="AS757" s="11"/>
      <c r="AT757" s="11"/>
      <c r="AU757" s="11"/>
      <c r="AV757" s="11"/>
      <c r="AW757" s="11"/>
      <c r="AX757" s="11"/>
      <c r="AY757" s="11"/>
      <c r="AZ757" s="11"/>
    </row>
    <row r="758" spans="1:52">
      <c r="A758" s="5" t="s">
        <v>848</v>
      </c>
      <c r="B758" s="7">
        <v>4463328</v>
      </c>
      <c r="C758" s="8" t="s">
        <v>896</v>
      </c>
      <c r="D758" s="9" t="s">
        <v>37</v>
      </c>
      <c r="E758" s="9" t="s">
        <v>69</v>
      </c>
      <c r="F758" s="10">
        <v>3.2060185185185185E-2</v>
      </c>
      <c r="G758" s="12"/>
      <c r="H758" s="117"/>
      <c r="I758" s="117"/>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row>
    <row r="759" spans="1:52">
      <c r="A759" s="5" t="s">
        <v>848</v>
      </c>
      <c r="B759" s="7">
        <v>5969128</v>
      </c>
      <c r="C759" s="8" t="s">
        <v>897</v>
      </c>
      <c r="D759" s="9" t="s">
        <v>37</v>
      </c>
      <c r="E759" s="9" t="s">
        <v>69</v>
      </c>
      <c r="F759" s="10">
        <v>5.0104166666666665E-2</v>
      </c>
      <c r="G759" s="12"/>
      <c r="H759" s="117"/>
      <c r="I759" s="117"/>
      <c r="J759" s="11"/>
      <c r="K759" s="11"/>
      <c r="L759" s="11"/>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c r="AK759" s="11"/>
      <c r="AL759" s="11"/>
      <c r="AM759" s="11"/>
      <c r="AN759" s="11"/>
      <c r="AO759" s="11"/>
      <c r="AP759" s="11"/>
      <c r="AQ759" s="11"/>
      <c r="AR759" s="11"/>
      <c r="AS759" s="11"/>
      <c r="AT759" s="11"/>
      <c r="AU759" s="11"/>
      <c r="AV759" s="11"/>
      <c r="AW759" s="11"/>
      <c r="AX759" s="11"/>
      <c r="AY759" s="11"/>
      <c r="AZ759" s="11"/>
    </row>
    <row r="760" spans="1:52">
      <c r="A760" s="5" t="s">
        <v>848</v>
      </c>
      <c r="B760" s="7">
        <v>4480568</v>
      </c>
      <c r="C760" s="8" t="s">
        <v>898</v>
      </c>
      <c r="D760" s="9" t="s">
        <v>37</v>
      </c>
      <c r="E760" s="9" t="s">
        <v>69</v>
      </c>
      <c r="F760" s="10">
        <v>2.1921296296296296E-2</v>
      </c>
      <c r="G760" s="12"/>
      <c r="H760" s="117"/>
      <c r="I760" s="117"/>
      <c r="J760" s="11"/>
      <c r="K760" s="11"/>
      <c r="L760" s="11"/>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c r="AK760" s="11"/>
      <c r="AL760" s="11"/>
      <c r="AM760" s="11"/>
      <c r="AN760" s="11"/>
      <c r="AO760" s="11"/>
      <c r="AP760" s="11"/>
      <c r="AQ760" s="11"/>
      <c r="AR760" s="11"/>
      <c r="AS760" s="11"/>
      <c r="AT760" s="11"/>
      <c r="AU760" s="11"/>
      <c r="AV760" s="11"/>
      <c r="AW760" s="11"/>
      <c r="AX760" s="11"/>
      <c r="AY760" s="11"/>
      <c r="AZ760" s="11"/>
    </row>
    <row r="761" spans="1:52">
      <c r="A761" s="5" t="s">
        <v>848</v>
      </c>
      <c r="B761" s="7">
        <v>3082617</v>
      </c>
      <c r="C761" s="8" t="s">
        <v>899</v>
      </c>
      <c r="D761" s="9" t="s">
        <v>37</v>
      </c>
      <c r="E761" s="9" t="s">
        <v>69</v>
      </c>
      <c r="F761" s="10">
        <v>5.1574074074074071E-2</v>
      </c>
      <c r="G761" s="12"/>
      <c r="H761" s="117"/>
      <c r="I761" s="117"/>
      <c r="J761" s="118"/>
      <c r="K761" s="118"/>
      <c r="L761" s="118"/>
      <c r="M761" s="118"/>
      <c r="N761" s="118"/>
      <c r="O761" s="118"/>
      <c r="P761" s="118"/>
      <c r="Q761" s="118"/>
      <c r="R761" s="118"/>
      <c r="S761" s="118"/>
      <c r="T761" s="118"/>
      <c r="U761" s="118"/>
      <c r="V761" s="118"/>
      <c r="W761" s="118"/>
      <c r="X761" s="118"/>
      <c r="Y761" s="118"/>
      <c r="Z761" s="118"/>
      <c r="AA761" s="118"/>
      <c r="AB761" s="118"/>
      <c r="AC761" s="118"/>
      <c r="AD761" s="118"/>
      <c r="AE761" s="118"/>
      <c r="AF761" s="118"/>
      <c r="AG761" s="118"/>
      <c r="AH761" s="118"/>
      <c r="AI761" s="118"/>
      <c r="AJ761" s="118"/>
      <c r="AK761" s="118"/>
      <c r="AL761" s="118"/>
      <c r="AM761" s="118"/>
      <c r="AN761" s="118"/>
      <c r="AO761" s="118"/>
      <c r="AP761" s="118"/>
      <c r="AQ761" s="118"/>
      <c r="AR761" s="118"/>
      <c r="AS761" s="118"/>
      <c r="AT761" s="118"/>
      <c r="AU761" s="118"/>
      <c r="AV761" s="118"/>
      <c r="AW761" s="118"/>
      <c r="AX761" s="118"/>
      <c r="AY761" s="118"/>
      <c r="AZ761" s="118"/>
    </row>
    <row r="762" spans="1:52">
      <c r="A762" s="5" t="s">
        <v>848</v>
      </c>
      <c r="B762" s="7">
        <v>5950003</v>
      </c>
      <c r="C762" s="8" t="s">
        <v>571</v>
      </c>
      <c r="D762" s="9" t="s">
        <v>49</v>
      </c>
      <c r="E762" s="9" t="s">
        <v>69</v>
      </c>
      <c r="F762" s="10">
        <v>6.7569444444444446E-2</v>
      </c>
      <c r="G762" s="12"/>
      <c r="H762" s="117"/>
      <c r="I762" s="117"/>
      <c r="J762" s="118"/>
      <c r="K762" s="118"/>
      <c r="L762" s="118"/>
      <c r="M762" s="118"/>
      <c r="N762" s="118"/>
      <c r="O762" s="118"/>
      <c r="P762" s="118"/>
      <c r="Q762" s="118"/>
      <c r="R762" s="118"/>
      <c r="S762" s="118"/>
      <c r="T762" s="118"/>
      <c r="U762" s="118"/>
      <c r="V762" s="118"/>
      <c r="W762" s="118"/>
      <c r="X762" s="118"/>
      <c r="Y762" s="118"/>
      <c r="Z762" s="118"/>
      <c r="AA762" s="118"/>
      <c r="AB762" s="118"/>
      <c r="AC762" s="118"/>
      <c r="AD762" s="118"/>
      <c r="AE762" s="118"/>
      <c r="AF762" s="118"/>
      <c r="AG762" s="118"/>
      <c r="AH762" s="118"/>
      <c r="AI762" s="118"/>
      <c r="AJ762" s="118"/>
      <c r="AK762" s="118"/>
      <c r="AL762" s="118"/>
      <c r="AM762" s="118"/>
      <c r="AN762" s="118"/>
      <c r="AO762" s="118"/>
      <c r="AP762" s="118"/>
      <c r="AQ762" s="118"/>
      <c r="AR762" s="118"/>
      <c r="AS762" s="118"/>
      <c r="AT762" s="118"/>
      <c r="AU762" s="118"/>
      <c r="AV762" s="118"/>
      <c r="AW762" s="118"/>
      <c r="AX762" s="118"/>
      <c r="AY762" s="118"/>
      <c r="AZ762" s="118"/>
    </row>
    <row r="763" spans="1:52">
      <c r="A763" s="5" t="s">
        <v>848</v>
      </c>
      <c r="B763" s="7">
        <v>4410879</v>
      </c>
      <c r="C763" s="8" t="s">
        <v>900</v>
      </c>
      <c r="D763" s="9" t="s">
        <v>49</v>
      </c>
      <c r="E763" s="9" t="s">
        <v>69</v>
      </c>
      <c r="F763" s="10">
        <v>2.7395833333333335E-2</v>
      </c>
      <c r="G763" s="12"/>
      <c r="H763" s="117"/>
      <c r="I763" s="117"/>
      <c r="J763" s="11"/>
      <c r="K763" s="11"/>
      <c r="L763" s="11"/>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c r="AK763" s="11"/>
      <c r="AL763" s="11"/>
      <c r="AM763" s="11"/>
      <c r="AN763" s="11"/>
      <c r="AO763" s="11"/>
      <c r="AP763" s="11"/>
      <c r="AQ763" s="11"/>
      <c r="AR763" s="11"/>
      <c r="AS763" s="11"/>
      <c r="AT763" s="11"/>
      <c r="AU763" s="11"/>
      <c r="AV763" s="11"/>
      <c r="AW763" s="11"/>
      <c r="AX763" s="11"/>
      <c r="AY763" s="11"/>
      <c r="AZ763" s="11"/>
    </row>
    <row r="764" spans="1:52">
      <c r="A764" s="5" t="s">
        <v>848</v>
      </c>
      <c r="B764" s="7">
        <v>5958160</v>
      </c>
      <c r="C764" s="8" t="s">
        <v>71</v>
      </c>
      <c r="D764" s="9" t="s">
        <v>49</v>
      </c>
      <c r="E764" s="9" t="s">
        <v>69</v>
      </c>
      <c r="F764" s="10">
        <v>3.4432870370370371E-2</v>
      </c>
      <c r="G764" s="12"/>
      <c r="H764" s="117"/>
      <c r="I764" s="117"/>
      <c r="J764" s="118"/>
      <c r="K764" s="118"/>
      <c r="L764" s="118"/>
      <c r="M764" s="118"/>
      <c r="N764" s="118"/>
      <c r="O764" s="118"/>
      <c r="P764" s="118"/>
      <c r="Q764" s="118"/>
      <c r="R764" s="118"/>
      <c r="S764" s="118"/>
      <c r="T764" s="118"/>
      <c r="U764" s="118"/>
      <c r="V764" s="118"/>
      <c r="W764" s="118"/>
      <c r="X764" s="118"/>
      <c r="Y764" s="118"/>
      <c r="Z764" s="118"/>
      <c r="AA764" s="118"/>
      <c r="AB764" s="118"/>
      <c r="AC764" s="118"/>
      <c r="AD764" s="118"/>
      <c r="AE764" s="118"/>
      <c r="AF764" s="118"/>
      <c r="AG764" s="118"/>
      <c r="AH764" s="118"/>
      <c r="AI764" s="118"/>
      <c r="AJ764" s="118"/>
      <c r="AK764" s="118"/>
      <c r="AL764" s="118"/>
      <c r="AM764" s="118"/>
      <c r="AN764" s="118"/>
      <c r="AO764" s="118"/>
      <c r="AP764" s="118"/>
      <c r="AQ764" s="118"/>
      <c r="AR764" s="118"/>
      <c r="AS764" s="118"/>
      <c r="AT764" s="118"/>
      <c r="AU764" s="118"/>
      <c r="AV764" s="118"/>
      <c r="AW764" s="118"/>
      <c r="AX764" s="118"/>
      <c r="AY764" s="118"/>
      <c r="AZ764" s="118"/>
    </row>
    <row r="765" spans="1:52">
      <c r="A765" s="5" t="s">
        <v>848</v>
      </c>
      <c r="B765" s="7">
        <v>4361501</v>
      </c>
      <c r="C765" s="8" t="s">
        <v>901</v>
      </c>
      <c r="D765" s="9" t="s">
        <v>49</v>
      </c>
      <c r="E765" s="9" t="s">
        <v>69</v>
      </c>
      <c r="F765" s="10">
        <v>1.4421296296296297E-2</v>
      </c>
      <c r="G765" s="12"/>
      <c r="H765" s="117"/>
      <c r="I765" s="117"/>
      <c r="J765" s="118"/>
      <c r="K765" s="118"/>
      <c r="L765" s="118"/>
      <c r="M765" s="118"/>
      <c r="N765" s="118"/>
      <c r="O765" s="118"/>
      <c r="P765" s="118"/>
      <c r="Q765" s="118"/>
      <c r="R765" s="118"/>
      <c r="S765" s="118"/>
      <c r="T765" s="118"/>
      <c r="U765" s="118"/>
      <c r="V765" s="118"/>
      <c r="W765" s="118"/>
      <c r="X765" s="118"/>
      <c r="Y765" s="118"/>
      <c r="Z765" s="118"/>
      <c r="AA765" s="118"/>
      <c r="AB765" s="118"/>
      <c r="AC765" s="118"/>
      <c r="AD765" s="118"/>
      <c r="AE765" s="118"/>
      <c r="AF765" s="118"/>
      <c r="AG765" s="118"/>
      <c r="AH765" s="118"/>
      <c r="AI765" s="118"/>
      <c r="AJ765" s="118"/>
      <c r="AK765" s="118"/>
      <c r="AL765" s="118"/>
      <c r="AM765" s="118"/>
      <c r="AN765" s="118"/>
      <c r="AO765" s="118"/>
      <c r="AP765" s="118"/>
      <c r="AQ765" s="118"/>
      <c r="AR765" s="118"/>
      <c r="AS765" s="118"/>
      <c r="AT765" s="118"/>
      <c r="AU765" s="118"/>
      <c r="AV765" s="118"/>
      <c r="AW765" s="118"/>
      <c r="AX765" s="118"/>
      <c r="AY765" s="118"/>
      <c r="AZ765" s="118"/>
    </row>
    <row r="766" spans="1:52">
      <c r="A766" s="5" t="s">
        <v>848</v>
      </c>
      <c r="B766" s="7">
        <v>2450346</v>
      </c>
      <c r="C766" s="8" t="s">
        <v>902</v>
      </c>
      <c r="D766" s="9" t="s">
        <v>49</v>
      </c>
      <c r="E766" s="9" t="s">
        <v>69</v>
      </c>
      <c r="F766" s="10">
        <v>2.9490740740740741E-2</v>
      </c>
      <c r="G766" s="12"/>
      <c r="H766" s="117"/>
      <c r="I766" s="117"/>
      <c r="J766" s="118"/>
      <c r="K766" s="118"/>
      <c r="L766" s="118"/>
      <c r="M766" s="118"/>
      <c r="N766" s="118"/>
      <c r="O766" s="118"/>
      <c r="P766" s="118"/>
      <c r="Q766" s="118"/>
      <c r="R766" s="118"/>
      <c r="S766" s="118"/>
      <c r="T766" s="118"/>
      <c r="U766" s="118"/>
      <c r="V766" s="118"/>
      <c r="W766" s="118"/>
      <c r="X766" s="118"/>
      <c r="Y766" s="118"/>
      <c r="Z766" s="118"/>
      <c r="AA766" s="118"/>
      <c r="AB766" s="118"/>
      <c r="AC766" s="118"/>
      <c r="AD766" s="118"/>
      <c r="AE766" s="118"/>
      <c r="AF766" s="118"/>
      <c r="AG766" s="118"/>
      <c r="AH766" s="118"/>
      <c r="AI766" s="118"/>
      <c r="AJ766" s="118"/>
      <c r="AK766" s="118"/>
      <c r="AL766" s="118"/>
      <c r="AM766" s="118"/>
      <c r="AN766" s="118"/>
      <c r="AO766" s="118"/>
      <c r="AP766" s="118"/>
      <c r="AQ766" s="118"/>
      <c r="AR766" s="118"/>
      <c r="AS766" s="118"/>
      <c r="AT766" s="118"/>
      <c r="AU766" s="118"/>
      <c r="AV766" s="118"/>
      <c r="AW766" s="118"/>
      <c r="AX766" s="118"/>
      <c r="AY766" s="118"/>
      <c r="AZ766" s="118"/>
    </row>
    <row r="767" spans="1:52">
      <c r="A767" s="5" t="s">
        <v>848</v>
      </c>
      <c r="B767" s="9">
        <v>5914487</v>
      </c>
      <c r="C767" s="8" t="s">
        <v>903</v>
      </c>
      <c r="D767" s="9" t="s">
        <v>49</v>
      </c>
      <c r="E767" s="9" t="s">
        <v>69</v>
      </c>
      <c r="F767" s="10">
        <v>6.2511574074074081E-2</v>
      </c>
      <c r="G767" s="12"/>
      <c r="H767" s="117"/>
      <c r="I767" s="117"/>
      <c r="J767" s="11"/>
      <c r="K767" s="11"/>
      <c r="L767" s="11"/>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c r="AK767" s="11"/>
      <c r="AL767" s="11"/>
      <c r="AM767" s="11"/>
      <c r="AN767" s="11"/>
      <c r="AO767" s="11"/>
      <c r="AP767" s="11"/>
      <c r="AQ767" s="11"/>
      <c r="AR767" s="11"/>
      <c r="AS767" s="11"/>
      <c r="AT767" s="11"/>
      <c r="AU767" s="11"/>
      <c r="AV767" s="11"/>
      <c r="AW767" s="11"/>
      <c r="AX767" s="11"/>
      <c r="AY767" s="11"/>
      <c r="AZ767" s="11"/>
    </row>
    <row r="768" spans="1:52">
      <c r="A768" s="5" t="s">
        <v>848</v>
      </c>
      <c r="B768" s="7">
        <v>3013330</v>
      </c>
      <c r="C768" s="8" t="s">
        <v>904</v>
      </c>
      <c r="D768" s="9" t="s">
        <v>49</v>
      </c>
      <c r="E768" s="9" t="s">
        <v>69</v>
      </c>
      <c r="F768" s="10">
        <v>2.7800925925925927E-2</v>
      </c>
      <c r="G768" s="12"/>
      <c r="H768" s="117"/>
      <c r="I768" s="117"/>
      <c r="J768" s="11"/>
      <c r="K768" s="11"/>
      <c r="L768" s="11"/>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c r="AK768" s="11"/>
      <c r="AL768" s="11"/>
      <c r="AM768" s="11"/>
      <c r="AN768" s="11"/>
      <c r="AO768" s="11"/>
      <c r="AP768" s="11"/>
      <c r="AQ768" s="11"/>
      <c r="AR768" s="11"/>
      <c r="AS768" s="11"/>
      <c r="AT768" s="11"/>
      <c r="AU768" s="11"/>
      <c r="AV768" s="11"/>
      <c r="AW768" s="11"/>
      <c r="AX768" s="11"/>
      <c r="AY768" s="11"/>
      <c r="AZ768" s="11"/>
    </row>
    <row r="769" spans="1:52">
      <c r="A769" s="5" t="s">
        <v>848</v>
      </c>
      <c r="B769" s="7">
        <v>4561466</v>
      </c>
      <c r="C769" s="8" t="s">
        <v>905</v>
      </c>
      <c r="D769" s="9" t="s">
        <v>75</v>
      </c>
      <c r="E769" s="9" t="s">
        <v>69</v>
      </c>
      <c r="F769" s="10">
        <v>4.9965277777777775E-2</v>
      </c>
      <c r="G769" s="12"/>
      <c r="H769" s="117"/>
      <c r="I769" s="117"/>
      <c r="J769" s="11"/>
      <c r="K769" s="11"/>
      <c r="L769" s="11"/>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c r="AK769" s="11"/>
      <c r="AL769" s="11"/>
      <c r="AM769" s="11"/>
      <c r="AN769" s="11"/>
      <c r="AO769" s="11"/>
      <c r="AP769" s="11"/>
      <c r="AQ769" s="11"/>
      <c r="AR769" s="11"/>
      <c r="AS769" s="11"/>
      <c r="AT769" s="11"/>
      <c r="AU769" s="11"/>
      <c r="AV769" s="11"/>
      <c r="AW769" s="11"/>
      <c r="AX769" s="11"/>
      <c r="AY769" s="11"/>
      <c r="AZ769" s="11"/>
    </row>
    <row r="770" spans="1:52">
      <c r="A770" s="5" t="s">
        <v>848</v>
      </c>
      <c r="B770" s="7">
        <v>5952371</v>
      </c>
      <c r="C770" s="8" t="s">
        <v>74</v>
      </c>
      <c r="D770" s="9" t="s">
        <v>75</v>
      </c>
      <c r="E770" s="9" t="s">
        <v>69</v>
      </c>
      <c r="F770" s="10">
        <v>2.7337962962962963E-2</v>
      </c>
      <c r="G770" s="12"/>
      <c r="H770" s="117"/>
      <c r="I770" s="117"/>
      <c r="J770" s="117"/>
      <c r="K770" s="117"/>
      <c r="L770" s="117"/>
      <c r="M770" s="117"/>
      <c r="N770" s="117"/>
      <c r="O770" s="117"/>
      <c r="P770" s="117"/>
      <c r="Q770" s="117"/>
      <c r="R770" s="117"/>
      <c r="S770" s="117"/>
      <c r="T770" s="117"/>
      <c r="U770" s="117"/>
      <c r="V770" s="117"/>
      <c r="W770" s="117"/>
      <c r="X770" s="117"/>
      <c r="Y770" s="117"/>
      <c r="Z770" s="117"/>
      <c r="AA770" s="117"/>
      <c r="AB770" s="117"/>
      <c r="AC770" s="117"/>
      <c r="AD770" s="117"/>
      <c r="AE770" s="117"/>
      <c r="AF770" s="117"/>
      <c r="AG770" s="117"/>
      <c r="AH770" s="117"/>
      <c r="AI770" s="117"/>
      <c r="AJ770" s="117"/>
      <c r="AK770" s="117"/>
      <c r="AL770" s="117"/>
      <c r="AM770" s="117"/>
      <c r="AN770" s="117"/>
      <c r="AO770" s="117"/>
      <c r="AP770" s="117"/>
      <c r="AQ770" s="117"/>
      <c r="AR770" s="117"/>
      <c r="AS770" s="117"/>
      <c r="AT770" s="117"/>
      <c r="AU770" s="117"/>
      <c r="AV770" s="117"/>
      <c r="AW770" s="117"/>
      <c r="AX770" s="117"/>
      <c r="AY770" s="117"/>
      <c r="AZ770" s="117"/>
    </row>
    <row r="771" spans="1:52">
      <c r="A771" s="5" t="s">
        <v>848</v>
      </c>
      <c r="B771" s="7">
        <v>4310098</v>
      </c>
      <c r="C771" s="8" t="s">
        <v>906</v>
      </c>
      <c r="D771" s="9" t="s">
        <v>75</v>
      </c>
      <c r="E771" s="9" t="s">
        <v>69</v>
      </c>
      <c r="F771" s="10">
        <v>3.7384259259259256E-2</v>
      </c>
      <c r="G771" s="12"/>
      <c r="H771" s="117"/>
      <c r="I771" s="1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c r="AY771" s="17"/>
      <c r="AZ771" s="17"/>
    </row>
    <row r="772" spans="1:52">
      <c r="A772" s="5" t="s">
        <v>848</v>
      </c>
      <c r="B772" s="7">
        <v>5908408</v>
      </c>
      <c r="C772" s="8" t="s">
        <v>907</v>
      </c>
      <c r="D772" s="9" t="s">
        <v>75</v>
      </c>
      <c r="E772" s="9" t="s">
        <v>69</v>
      </c>
      <c r="F772" s="10">
        <v>5.136574074074074E-2</v>
      </c>
      <c r="G772" s="12"/>
      <c r="H772" s="117"/>
      <c r="I772" s="1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c r="AY772" s="17"/>
      <c r="AZ772" s="17"/>
    </row>
    <row r="773" spans="1:52">
      <c r="A773" s="5" t="s">
        <v>848</v>
      </c>
      <c r="B773" s="7">
        <v>5908408</v>
      </c>
      <c r="C773" s="8" t="s">
        <v>907</v>
      </c>
      <c r="D773" s="9" t="s">
        <v>75</v>
      </c>
      <c r="E773" s="9" t="s">
        <v>69</v>
      </c>
      <c r="F773" s="10">
        <v>5.136574074074074E-2</v>
      </c>
      <c r="G773" s="12"/>
      <c r="H773" s="117"/>
      <c r="I773" s="117"/>
      <c r="J773" s="11"/>
      <c r="K773" s="11"/>
      <c r="L773" s="11"/>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c r="AK773" s="11"/>
      <c r="AL773" s="11"/>
      <c r="AM773" s="11"/>
      <c r="AN773" s="11"/>
      <c r="AO773" s="11"/>
      <c r="AP773" s="11"/>
      <c r="AQ773" s="11"/>
      <c r="AR773" s="11"/>
      <c r="AS773" s="11"/>
      <c r="AT773" s="11"/>
      <c r="AU773" s="11"/>
      <c r="AV773" s="11"/>
      <c r="AW773" s="11"/>
      <c r="AX773" s="11"/>
      <c r="AY773" s="11"/>
      <c r="AZ773" s="11"/>
    </row>
    <row r="774" spans="1:52">
      <c r="A774" s="5" t="s">
        <v>848</v>
      </c>
      <c r="B774" s="7">
        <v>2489141</v>
      </c>
      <c r="C774" s="8" t="s">
        <v>908</v>
      </c>
      <c r="D774" s="9" t="s">
        <v>75</v>
      </c>
      <c r="E774" s="9" t="s">
        <v>69</v>
      </c>
      <c r="F774" s="10">
        <v>3.1747685185185184E-2</v>
      </c>
      <c r="G774" s="12"/>
      <c r="H774" s="117"/>
      <c r="I774" s="117"/>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row>
    <row r="775" spans="1:52">
      <c r="A775" s="5" t="s">
        <v>848</v>
      </c>
      <c r="B775" s="7">
        <v>4469615</v>
      </c>
      <c r="C775" s="8" t="s">
        <v>909</v>
      </c>
      <c r="D775" s="9" t="s">
        <v>75</v>
      </c>
      <c r="E775" s="9" t="s">
        <v>69</v>
      </c>
      <c r="F775" s="10">
        <v>3.1597222222222221E-2</v>
      </c>
      <c r="G775" s="12"/>
      <c r="H775" s="117"/>
      <c r="I775" s="117"/>
      <c r="J775" s="11"/>
      <c r="K775" s="11"/>
      <c r="L775" s="11"/>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c r="AK775" s="11"/>
      <c r="AL775" s="11"/>
      <c r="AM775" s="11"/>
      <c r="AN775" s="11"/>
      <c r="AO775" s="11"/>
      <c r="AP775" s="11"/>
      <c r="AQ775" s="11"/>
      <c r="AR775" s="11"/>
      <c r="AS775" s="11"/>
      <c r="AT775" s="11"/>
      <c r="AU775" s="11"/>
      <c r="AV775" s="11"/>
      <c r="AW775" s="11"/>
      <c r="AX775" s="11"/>
      <c r="AY775" s="11"/>
      <c r="AZ775" s="11"/>
    </row>
    <row r="776" spans="1:52">
      <c r="A776" s="5" t="s">
        <v>848</v>
      </c>
      <c r="B776" s="7">
        <v>2494211</v>
      </c>
      <c r="C776" s="8" t="s">
        <v>910</v>
      </c>
      <c r="D776" s="9" t="s">
        <v>75</v>
      </c>
      <c r="E776" s="9" t="s">
        <v>69</v>
      </c>
      <c r="F776" s="10">
        <v>3.3576388888888892E-2</v>
      </c>
      <c r="G776" s="12"/>
      <c r="H776" s="117"/>
      <c r="I776" s="117"/>
      <c r="J776" s="11"/>
      <c r="K776" s="11"/>
      <c r="L776" s="11"/>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c r="AK776" s="11"/>
      <c r="AL776" s="11"/>
      <c r="AM776" s="11"/>
      <c r="AN776" s="11"/>
      <c r="AO776" s="11"/>
      <c r="AP776" s="11"/>
      <c r="AQ776" s="11"/>
      <c r="AR776" s="11"/>
      <c r="AS776" s="11"/>
      <c r="AT776" s="11"/>
      <c r="AU776" s="11"/>
      <c r="AV776" s="11"/>
      <c r="AW776" s="11"/>
      <c r="AX776" s="11"/>
      <c r="AY776" s="11"/>
      <c r="AZ776" s="11"/>
    </row>
    <row r="777" spans="1:52">
      <c r="A777" s="5" t="s">
        <v>848</v>
      </c>
      <c r="B777" s="7">
        <v>3088106</v>
      </c>
      <c r="C777" s="8" t="s">
        <v>911</v>
      </c>
      <c r="D777" s="9" t="s">
        <v>75</v>
      </c>
      <c r="E777" s="9" t="s">
        <v>69</v>
      </c>
      <c r="F777" s="10">
        <v>2.3819444444444445E-2</v>
      </c>
      <c r="G777" s="12"/>
      <c r="H777" s="117"/>
      <c r="I777" s="117"/>
      <c r="J777" s="11"/>
      <c r="K777" s="11"/>
      <c r="L777" s="11"/>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c r="AK777" s="11"/>
      <c r="AL777" s="11"/>
      <c r="AM777" s="11"/>
      <c r="AN777" s="11"/>
      <c r="AO777" s="11"/>
      <c r="AP777" s="11"/>
      <c r="AQ777" s="11"/>
      <c r="AR777" s="11"/>
      <c r="AS777" s="11"/>
      <c r="AT777" s="11"/>
      <c r="AU777" s="11"/>
      <c r="AV777" s="11"/>
      <c r="AW777" s="11"/>
      <c r="AX777" s="11"/>
      <c r="AY777" s="11"/>
      <c r="AZ777" s="11"/>
    </row>
    <row r="778" spans="1:52">
      <c r="A778" s="5" t="s">
        <v>848</v>
      </c>
      <c r="B778" s="7">
        <v>2701266</v>
      </c>
      <c r="C778" s="8" t="s">
        <v>774</v>
      </c>
      <c r="D778" s="9" t="s">
        <v>75</v>
      </c>
      <c r="E778" s="9" t="s">
        <v>69</v>
      </c>
      <c r="F778" s="10">
        <v>2.763888888888889E-2</v>
      </c>
      <c r="G778" s="12"/>
      <c r="H778" s="117"/>
      <c r="I778" s="117"/>
      <c r="J778" s="11"/>
      <c r="K778" s="11"/>
      <c r="L778" s="11"/>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c r="AK778" s="11"/>
      <c r="AL778" s="11"/>
      <c r="AM778" s="11"/>
      <c r="AN778" s="11"/>
      <c r="AO778" s="11"/>
      <c r="AP778" s="11"/>
      <c r="AQ778" s="11"/>
      <c r="AR778" s="11"/>
      <c r="AS778" s="11"/>
      <c r="AT778" s="11"/>
      <c r="AU778" s="11"/>
      <c r="AV778" s="11"/>
      <c r="AW778" s="11"/>
      <c r="AX778" s="11"/>
      <c r="AY778" s="11"/>
      <c r="AZ778" s="11"/>
    </row>
    <row r="779" spans="1:52">
      <c r="A779" s="5" t="s">
        <v>848</v>
      </c>
      <c r="B779" s="7">
        <v>4470526</v>
      </c>
      <c r="C779" s="8" t="s">
        <v>912</v>
      </c>
      <c r="D779" s="9" t="s">
        <v>160</v>
      </c>
      <c r="E779" s="9" t="s">
        <v>69</v>
      </c>
      <c r="F779" s="10">
        <v>3.3599537037037039E-2</v>
      </c>
      <c r="G779" s="12"/>
      <c r="H779" s="117"/>
      <c r="I779" s="117"/>
      <c r="J779" s="11"/>
      <c r="K779" s="11"/>
      <c r="L779" s="11"/>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c r="AK779" s="11"/>
      <c r="AL779" s="11"/>
      <c r="AM779" s="11"/>
      <c r="AN779" s="11"/>
      <c r="AO779" s="11"/>
      <c r="AP779" s="11"/>
      <c r="AQ779" s="11"/>
      <c r="AR779" s="11"/>
      <c r="AS779" s="11"/>
      <c r="AT779" s="11"/>
      <c r="AU779" s="11"/>
      <c r="AV779" s="11"/>
      <c r="AW779" s="11"/>
      <c r="AX779" s="11"/>
      <c r="AY779" s="11"/>
      <c r="AZ779" s="11"/>
    </row>
    <row r="780" spans="1:52">
      <c r="A780" s="5" t="s">
        <v>848</v>
      </c>
      <c r="B780" s="7">
        <v>5934070</v>
      </c>
      <c r="C780" s="8" t="s">
        <v>913</v>
      </c>
      <c r="D780" s="9" t="s">
        <v>37</v>
      </c>
      <c r="E780" s="9" t="s">
        <v>78</v>
      </c>
      <c r="F780" s="10">
        <v>3.5046296296296298E-2</v>
      </c>
      <c r="G780" s="12"/>
      <c r="H780" s="117"/>
      <c r="I780" s="117"/>
      <c r="J780" s="11"/>
      <c r="K780" s="11"/>
      <c r="L780" s="11"/>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row>
    <row r="781" spans="1:52">
      <c r="A781" s="5" t="s">
        <v>848</v>
      </c>
      <c r="B781" s="7">
        <v>4369117</v>
      </c>
      <c r="C781" s="8" t="s">
        <v>914</v>
      </c>
      <c r="D781" s="9" t="s">
        <v>49</v>
      </c>
      <c r="E781" s="9" t="s">
        <v>78</v>
      </c>
      <c r="F781" s="10">
        <v>3.4143518518518517E-2</v>
      </c>
      <c r="G781" s="12"/>
      <c r="H781" s="117"/>
      <c r="I781" s="117"/>
      <c r="J781" s="11"/>
      <c r="K781" s="11"/>
      <c r="L781" s="11"/>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c r="AK781" s="11"/>
      <c r="AL781" s="11"/>
      <c r="AM781" s="11"/>
      <c r="AN781" s="11"/>
      <c r="AO781" s="11"/>
      <c r="AP781" s="11"/>
      <c r="AQ781" s="11"/>
      <c r="AR781" s="11"/>
      <c r="AS781" s="11"/>
      <c r="AT781" s="11"/>
      <c r="AU781" s="11"/>
      <c r="AV781" s="11"/>
      <c r="AW781" s="11"/>
      <c r="AX781" s="11"/>
      <c r="AY781" s="11"/>
      <c r="AZ781" s="11"/>
    </row>
    <row r="782" spans="1:52">
      <c r="A782" s="5" t="s">
        <v>915</v>
      </c>
      <c r="B782" s="6" t="s">
        <v>8</v>
      </c>
      <c r="C782" s="121" t="s">
        <v>9</v>
      </c>
      <c r="D782" s="6" t="s">
        <v>3</v>
      </c>
      <c r="E782" s="6" t="s">
        <v>10</v>
      </c>
      <c r="F782" s="6" t="s">
        <v>11</v>
      </c>
      <c r="G782" s="6" t="s">
        <v>12</v>
      </c>
      <c r="H782" s="117"/>
      <c r="I782" s="117"/>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row>
    <row r="783" spans="1:52">
      <c r="A783" s="5" t="s">
        <v>915</v>
      </c>
      <c r="B783" s="7">
        <v>4371328</v>
      </c>
      <c r="C783" s="8" t="s">
        <v>916</v>
      </c>
      <c r="D783" s="9" t="s">
        <v>14</v>
      </c>
      <c r="E783" s="9" t="s">
        <v>14</v>
      </c>
      <c r="F783" s="10">
        <v>3.5208333333333335E-2</v>
      </c>
      <c r="G783" s="8" t="s">
        <v>917</v>
      </c>
      <c r="H783" s="117"/>
      <c r="I783" s="117"/>
      <c r="J783" s="11"/>
      <c r="K783" s="11"/>
      <c r="L783" s="11"/>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c r="AK783" s="11"/>
      <c r="AL783" s="11"/>
      <c r="AM783" s="11"/>
      <c r="AN783" s="11"/>
      <c r="AO783" s="11"/>
      <c r="AP783" s="11"/>
      <c r="AQ783" s="11"/>
      <c r="AR783" s="11"/>
      <c r="AS783" s="11"/>
      <c r="AT783" s="11"/>
      <c r="AU783" s="11"/>
      <c r="AV783" s="11"/>
      <c r="AW783" s="11"/>
      <c r="AX783" s="11"/>
      <c r="AY783" s="11"/>
      <c r="AZ783" s="11"/>
    </row>
    <row r="784" spans="1:52">
      <c r="A784" s="5" t="s">
        <v>915</v>
      </c>
      <c r="B784" s="7">
        <v>4506450</v>
      </c>
      <c r="C784" s="8" t="s">
        <v>918</v>
      </c>
      <c r="D784" s="9" t="s">
        <v>14</v>
      </c>
      <c r="E784" s="9" t="s">
        <v>14</v>
      </c>
      <c r="F784" s="10">
        <v>1.9421296296296298E-2</v>
      </c>
      <c r="G784" s="8" t="s">
        <v>919</v>
      </c>
      <c r="H784" s="117"/>
      <c r="I784" s="117"/>
      <c r="J784" s="11"/>
      <c r="K784" s="11"/>
      <c r="L784" s="11"/>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c r="AK784" s="11"/>
      <c r="AL784" s="11"/>
      <c r="AM784" s="11"/>
      <c r="AN784" s="11"/>
      <c r="AO784" s="11"/>
      <c r="AP784" s="11"/>
      <c r="AQ784" s="11"/>
      <c r="AR784" s="11"/>
      <c r="AS784" s="11"/>
      <c r="AT784" s="11"/>
      <c r="AU784" s="11"/>
      <c r="AV784" s="11"/>
      <c r="AW784" s="11"/>
      <c r="AX784" s="11"/>
      <c r="AY784" s="11"/>
      <c r="AZ784" s="11"/>
    </row>
    <row r="785" spans="1:52">
      <c r="A785" s="5" t="s">
        <v>915</v>
      </c>
      <c r="B785" s="7">
        <v>4521228</v>
      </c>
      <c r="C785" s="8" t="s">
        <v>522</v>
      </c>
      <c r="D785" s="9" t="s">
        <v>14</v>
      </c>
      <c r="E785" s="9" t="s">
        <v>14</v>
      </c>
      <c r="F785" s="10">
        <v>4.1944444444444444E-2</v>
      </c>
      <c r="G785" s="8" t="s">
        <v>920</v>
      </c>
      <c r="H785" s="117"/>
      <c r="I785" s="117"/>
      <c r="J785" s="11"/>
      <c r="K785" s="11"/>
      <c r="L785" s="11"/>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c r="AK785" s="11"/>
      <c r="AL785" s="11"/>
      <c r="AM785" s="11"/>
      <c r="AN785" s="11"/>
      <c r="AO785" s="11"/>
      <c r="AP785" s="11"/>
      <c r="AQ785" s="11"/>
      <c r="AR785" s="11"/>
      <c r="AS785" s="11"/>
      <c r="AT785" s="11"/>
      <c r="AU785" s="11"/>
      <c r="AV785" s="11"/>
      <c r="AW785" s="11"/>
      <c r="AX785" s="11"/>
      <c r="AY785" s="11"/>
      <c r="AZ785" s="11"/>
    </row>
    <row r="786" spans="1:52">
      <c r="A786" s="5" t="s">
        <v>915</v>
      </c>
      <c r="B786" s="7">
        <v>2825740</v>
      </c>
      <c r="C786" s="8" t="s">
        <v>921</v>
      </c>
      <c r="D786" s="9" t="s">
        <v>14</v>
      </c>
      <c r="E786" s="9" t="s">
        <v>14</v>
      </c>
      <c r="F786" s="10">
        <v>1.511574074074074E-2</v>
      </c>
      <c r="G786" s="8" t="s">
        <v>107</v>
      </c>
      <c r="H786" s="117"/>
      <c r="I786" s="117"/>
      <c r="J786" s="11"/>
      <c r="K786" s="11"/>
      <c r="L786" s="11"/>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c r="AK786" s="11"/>
      <c r="AL786" s="11"/>
      <c r="AM786" s="11"/>
      <c r="AN786" s="11"/>
      <c r="AO786" s="11"/>
      <c r="AP786" s="11"/>
      <c r="AQ786" s="11"/>
      <c r="AR786" s="11"/>
      <c r="AS786" s="11"/>
      <c r="AT786" s="11"/>
      <c r="AU786" s="11"/>
      <c r="AV786" s="11"/>
      <c r="AW786" s="11"/>
      <c r="AX786" s="11"/>
      <c r="AY786" s="11"/>
      <c r="AZ786" s="11"/>
    </row>
    <row r="787" spans="1:52">
      <c r="A787" s="5" t="s">
        <v>915</v>
      </c>
      <c r="B787" s="7">
        <v>3831123</v>
      </c>
      <c r="C787" s="8" t="s">
        <v>922</v>
      </c>
      <c r="D787" s="9" t="s">
        <v>14</v>
      </c>
      <c r="E787" s="9" t="s">
        <v>14</v>
      </c>
      <c r="F787" s="10">
        <v>2.5671296296296296E-2</v>
      </c>
      <c r="G787" s="8" t="s">
        <v>923</v>
      </c>
      <c r="H787" s="117"/>
      <c r="I787" s="117"/>
      <c r="J787" s="11"/>
      <c r="K787" s="11"/>
      <c r="L787" s="11"/>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c r="AK787" s="11"/>
      <c r="AL787" s="11"/>
      <c r="AM787" s="11"/>
      <c r="AN787" s="11"/>
      <c r="AO787" s="11"/>
      <c r="AP787" s="11"/>
      <c r="AQ787" s="11"/>
      <c r="AR787" s="11"/>
      <c r="AS787" s="11"/>
      <c r="AT787" s="11"/>
      <c r="AU787" s="11"/>
      <c r="AV787" s="11"/>
      <c r="AW787" s="11"/>
      <c r="AX787" s="11"/>
      <c r="AY787" s="11"/>
      <c r="AZ787" s="11"/>
    </row>
    <row r="788" spans="1:52">
      <c r="A788" s="5" t="s">
        <v>915</v>
      </c>
      <c r="B788" s="7">
        <v>4516169</v>
      </c>
      <c r="C788" s="8" t="s">
        <v>924</v>
      </c>
      <c r="D788" s="9" t="s">
        <v>14</v>
      </c>
      <c r="E788" s="9" t="s">
        <v>14</v>
      </c>
      <c r="F788" s="10">
        <v>2.8321759259259258E-2</v>
      </c>
      <c r="G788" s="8" t="s">
        <v>925</v>
      </c>
      <c r="H788" s="117"/>
      <c r="I788" s="117"/>
      <c r="J788" s="11"/>
      <c r="K788" s="11"/>
      <c r="L788" s="11"/>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c r="AK788" s="11"/>
      <c r="AL788" s="11"/>
      <c r="AM788" s="11"/>
      <c r="AN788" s="11"/>
      <c r="AO788" s="11"/>
      <c r="AP788" s="11"/>
      <c r="AQ788" s="11"/>
      <c r="AR788" s="11"/>
      <c r="AS788" s="11"/>
      <c r="AT788" s="11"/>
      <c r="AU788" s="11"/>
      <c r="AV788" s="11"/>
      <c r="AW788" s="11"/>
      <c r="AX788" s="11"/>
      <c r="AY788" s="11"/>
      <c r="AZ788" s="11"/>
    </row>
    <row r="789" spans="1:52">
      <c r="A789" s="5" t="s">
        <v>915</v>
      </c>
      <c r="B789" s="7">
        <v>4460132</v>
      </c>
      <c r="C789" s="8" t="s">
        <v>16</v>
      </c>
      <c r="D789" s="9" t="s">
        <v>14</v>
      </c>
      <c r="E789" s="9" t="s">
        <v>14</v>
      </c>
      <c r="F789" s="10">
        <v>2.0902777777777777E-2</v>
      </c>
      <c r="G789" s="8" t="s">
        <v>926</v>
      </c>
      <c r="H789" s="117"/>
      <c r="I789" s="1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c r="AQ789" s="17"/>
      <c r="AR789" s="17"/>
      <c r="AS789" s="17"/>
      <c r="AT789" s="17"/>
      <c r="AU789" s="17"/>
      <c r="AV789" s="17"/>
      <c r="AW789" s="17"/>
      <c r="AX789" s="17"/>
      <c r="AY789" s="17"/>
      <c r="AZ789" s="17"/>
    </row>
    <row r="790" spans="1:52">
      <c r="A790" s="5" t="s">
        <v>915</v>
      </c>
      <c r="B790" s="7">
        <v>5906410</v>
      </c>
      <c r="C790" s="8" t="s">
        <v>927</v>
      </c>
      <c r="D790" s="9" t="s">
        <v>14</v>
      </c>
      <c r="E790" s="9" t="s">
        <v>14</v>
      </c>
      <c r="F790" s="10">
        <v>3.3148148148148149E-2</v>
      </c>
      <c r="G790" s="8" t="s">
        <v>928</v>
      </c>
      <c r="H790" s="117"/>
      <c r="I790" s="1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c r="AY790" s="17"/>
      <c r="AZ790" s="17"/>
    </row>
    <row r="791" spans="1:52">
      <c r="A791" s="5" t="s">
        <v>915</v>
      </c>
      <c r="B791" s="7">
        <v>4413549</v>
      </c>
      <c r="C791" s="8" t="s">
        <v>929</v>
      </c>
      <c r="D791" s="9" t="s">
        <v>14</v>
      </c>
      <c r="E791" s="9" t="s">
        <v>14</v>
      </c>
      <c r="F791" s="10">
        <v>2.6608796296296297E-2</v>
      </c>
      <c r="G791" s="8" t="s">
        <v>930</v>
      </c>
      <c r="H791" s="117"/>
      <c r="I791" s="117"/>
      <c r="J791" s="11"/>
      <c r="K791" s="11"/>
      <c r="L791" s="11"/>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c r="AK791" s="11"/>
      <c r="AL791" s="11"/>
      <c r="AM791" s="11"/>
      <c r="AN791" s="11"/>
      <c r="AO791" s="11"/>
      <c r="AP791" s="11"/>
      <c r="AQ791" s="11"/>
      <c r="AR791" s="11"/>
      <c r="AS791" s="11"/>
      <c r="AT791" s="11"/>
      <c r="AU791" s="11"/>
      <c r="AV791" s="11"/>
      <c r="AW791" s="11"/>
      <c r="AX791" s="11"/>
      <c r="AY791" s="11"/>
      <c r="AZ791" s="11"/>
    </row>
    <row r="792" spans="1:52">
      <c r="A792" s="5" t="s">
        <v>915</v>
      </c>
      <c r="B792" s="7">
        <v>3940317</v>
      </c>
      <c r="C792" s="8" t="s">
        <v>931</v>
      </c>
      <c r="D792" s="9" t="s">
        <v>14</v>
      </c>
      <c r="E792" s="9" t="s">
        <v>14</v>
      </c>
      <c r="F792" s="10">
        <v>3.4826388888888886E-2</v>
      </c>
      <c r="G792" s="8" t="s">
        <v>932</v>
      </c>
      <c r="H792" s="117"/>
      <c r="I792" s="117"/>
      <c r="J792" s="11"/>
      <c r="K792" s="11"/>
      <c r="L792" s="11"/>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c r="AK792" s="11"/>
      <c r="AL792" s="11"/>
      <c r="AM792" s="11"/>
      <c r="AN792" s="11"/>
      <c r="AO792" s="11"/>
      <c r="AP792" s="11"/>
      <c r="AQ792" s="11"/>
      <c r="AR792" s="11"/>
      <c r="AS792" s="11"/>
      <c r="AT792" s="11"/>
      <c r="AU792" s="11"/>
      <c r="AV792" s="11"/>
      <c r="AW792" s="11"/>
      <c r="AX792" s="11"/>
      <c r="AY792" s="11"/>
      <c r="AZ792" s="11"/>
    </row>
    <row r="793" spans="1:52">
      <c r="A793" s="5" t="s">
        <v>915</v>
      </c>
      <c r="B793" s="7">
        <v>3816087</v>
      </c>
      <c r="C793" s="8" t="s">
        <v>933</v>
      </c>
      <c r="D793" s="9" t="s">
        <v>14</v>
      </c>
      <c r="E793" s="9" t="s">
        <v>14</v>
      </c>
      <c r="F793" s="10">
        <v>1.7361111111111112E-2</v>
      </c>
      <c r="G793" s="8" t="s">
        <v>934</v>
      </c>
      <c r="H793" s="117"/>
      <c r="I793" s="117"/>
      <c r="J793" s="11"/>
      <c r="K793" s="11"/>
      <c r="L793" s="11"/>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c r="AK793" s="11"/>
      <c r="AL793" s="11"/>
      <c r="AM793" s="11"/>
      <c r="AN793" s="11"/>
      <c r="AO793" s="11"/>
      <c r="AP793" s="11"/>
      <c r="AQ793" s="11"/>
      <c r="AR793" s="11"/>
      <c r="AS793" s="11"/>
      <c r="AT793" s="11"/>
      <c r="AU793" s="11"/>
      <c r="AV793" s="11"/>
      <c r="AW793" s="11"/>
      <c r="AX793" s="11"/>
      <c r="AY793" s="11"/>
      <c r="AZ793" s="11"/>
    </row>
    <row r="794" spans="1:52">
      <c r="A794" s="5" t="s">
        <v>915</v>
      </c>
      <c r="B794" s="7">
        <v>4312177</v>
      </c>
      <c r="C794" s="8" t="s">
        <v>935</v>
      </c>
      <c r="D794" s="9" t="s">
        <v>14</v>
      </c>
      <c r="E794" s="9" t="s">
        <v>14</v>
      </c>
      <c r="F794" s="10">
        <v>1.9722222222222221E-2</v>
      </c>
      <c r="G794" s="8" t="s">
        <v>115</v>
      </c>
      <c r="H794" s="117"/>
      <c r="I794" s="117"/>
      <c r="J794" s="11"/>
      <c r="K794" s="11"/>
      <c r="L794" s="11"/>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c r="AK794" s="11"/>
      <c r="AL794" s="11"/>
      <c r="AM794" s="11"/>
      <c r="AN794" s="11"/>
      <c r="AO794" s="11"/>
      <c r="AP794" s="11"/>
      <c r="AQ794" s="11"/>
      <c r="AR794" s="11"/>
      <c r="AS794" s="11"/>
      <c r="AT794" s="11"/>
      <c r="AU794" s="11"/>
      <c r="AV794" s="11"/>
      <c r="AW794" s="11"/>
      <c r="AX794" s="11"/>
      <c r="AY794" s="11"/>
      <c r="AZ794" s="11"/>
    </row>
    <row r="795" spans="1:52">
      <c r="A795" s="5" t="s">
        <v>915</v>
      </c>
      <c r="B795" s="7">
        <v>608989</v>
      </c>
      <c r="C795" s="8" t="s">
        <v>936</v>
      </c>
      <c r="D795" s="9" t="s">
        <v>14</v>
      </c>
      <c r="E795" s="9" t="s">
        <v>14</v>
      </c>
      <c r="F795" s="10">
        <v>4.1967592592592591E-2</v>
      </c>
      <c r="G795" s="8" t="s">
        <v>937</v>
      </c>
      <c r="H795" s="117"/>
      <c r="I795" s="117"/>
      <c r="J795" s="11"/>
      <c r="K795" s="11"/>
      <c r="L795" s="11"/>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c r="AK795" s="11"/>
      <c r="AL795" s="11"/>
      <c r="AM795" s="11"/>
      <c r="AN795" s="11"/>
      <c r="AO795" s="11"/>
      <c r="AP795" s="11"/>
      <c r="AQ795" s="11"/>
      <c r="AR795" s="11"/>
      <c r="AS795" s="11"/>
      <c r="AT795" s="11"/>
      <c r="AU795" s="11"/>
      <c r="AV795" s="11"/>
      <c r="AW795" s="11"/>
      <c r="AX795" s="11"/>
      <c r="AY795" s="11"/>
      <c r="AZ795" s="11"/>
    </row>
    <row r="796" spans="1:52">
      <c r="A796" s="5" t="s">
        <v>915</v>
      </c>
      <c r="B796" s="7">
        <v>2720039</v>
      </c>
      <c r="C796" s="8" t="s">
        <v>226</v>
      </c>
      <c r="D796" s="9" t="s">
        <v>14</v>
      </c>
      <c r="E796" s="9" t="s">
        <v>14</v>
      </c>
      <c r="F796" s="10">
        <v>2.2719907407407407E-2</v>
      </c>
      <c r="G796" s="8" t="s">
        <v>219</v>
      </c>
      <c r="H796" s="117"/>
      <c r="I796" s="117"/>
      <c r="J796" s="11"/>
      <c r="K796" s="11"/>
      <c r="L796" s="11"/>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c r="AK796" s="11"/>
      <c r="AL796" s="11"/>
      <c r="AM796" s="11"/>
      <c r="AN796" s="11"/>
      <c r="AO796" s="11"/>
      <c r="AP796" s="11"/>
      <c r="AQ796" s="11"/>
      <c r="AR796" s="11"/>
      <c r="AS796" s="11"/>
      <c r="AT796" s="11"/>
      <c r="AU796" s="11"/>
      <c r="AV796" s="11"/>
      <c r="AW796" s="11"/>
      <c r="AX796" s="11"/>
      <c r="AY796" s="11"/>
      <c r="AZ796" s="11"/>
    </row>
    <row r="797" spans="1:52">
      <c r="A797" s="5" t="s">
        <v>915</v>
      </c>
      <c r="B797" s="7">
        <v>3887266</v>
      </c>
      <c r="C797" s="8" t="s">
        <v>938</v>
      </c>
      <c r="D797" s="9" t="s">
        <v>14</v>
      </c>
      <c r="E797" s="9" t="s">
        <v>14</v>
      </c>
      <c r="F797" s="10">
        <v>4.0358796296296295E-2</v>
      </c>
      <c r="G797" s="8" t="s">
        <v>939</v>
      </c>
      <c r="H797" s="117"/>
      <c r="I797" s="117"/>
      <c r="J797" s="11"/>
      <c r="K797" s="11"/>
      <c r="L797" s="11"/>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c r="AK797" s="11"/>
      <c r="AL797" s="11"/>
      <c r="AM797" s="11"/>
      <c r="AN797" s="11"/>
      <c r="AO797" s="11"/>
      <c r="AP797" s="11"/>
      <c r="AQ797" s="11"/>
      <c r="AR797" s="11"/>
      <c r="AS797" s="11"/>
      <c r="AT797" s="11"/>
      <c r="AU797" s="11"/>
      <c r="AV797" s="11"/>
      <c r="AW797" s="11"/>
      <c r="AX797" s="11"/>
      <c r="AY797" s="11"/>
      <c r="AZ797" s="11"/>
    </row>
    <row r="798" spans="1:52">
      <c r="A798" s="5" t="s">
        <v>915</v>
      </c>
      <c r="B798" s="7">
        <v>3889323</v>
      </c>
      <c r="C798" s="8" t="s">
        <v>940</v>
      </c>
      <c r="D798" s="9" t="s">
        <v>14</v>
      </c>
      <c r="E798" s="9" t="s">
        <v>14</v>
      </c>
      <c r="F798" s="10">
        <v>3.2303240740740743E-2</v>
      </c>
      <c r="G798" s="8" t="s">
        <v>941</v>
      </c>
      <c r="H798" s="117"/>
      <c r="I798" s="117"/>
      <c r="J798" s="11"/>
      <c r="K798" s="11"/>
      <c r="L798" s="11"/>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row>
    <row r="799" spans="1:52">
      <c r="A799" s="5" t="s">
        <v>915</v>
      </c>
      <c r="B799" s="7">
        <v>3944000</v>
      </c>
      <c r="C799" s="8" t="s">
        <v>942</v>
      </c>
      <c r="D799" s="9" t="s">
        <v>14</v>
      </c>
      <c r="E799" s="9" t="s">
        <v>14</v>
      </c>
      <c r="F799" s="10">
        <v>4.1342592592592591E-2</v>
      </c>
      <c r="G799" s="8" t="s">
        <v>943</v>
      </c>
      <c r="H799" s="117"/>
      <c r="I799" s="117"/>
      <c r="J799" s="117"/>
      <c r="K799" s="117"/>
      <c r="L799" s="117"/>
      <c r="M799" s="117"/>
      <c r="N799" s="117"/>
      <c r="O799" s="117"/>
      <c r="P799" s="117"/>
      <c r="Q799" s="117"/>
      <c r="R799" s="117"/>
      <c r="S799" s="117"/>
      <c r="T799" s="117"/>
      <c r="U799" s="117"/>
      <c r="V799" s="117"/>
      <c r="W799" s="117"/>
      <c r="X799" s="117"/>
      <c r="Y799" s="117"/>
      <c r="Z799" s="117"/>
      <c r="AA799" s="117"/>
      <c r="AB799" s="117"/>
      <c r="AC799" s="117"/>
      <c r="AD799" s="117"/>
      <c r="AE799" s="117"/>
      <c r="AF799" s="117"/>
      <c r="AG799" s="117"/>
      <c r="AH799" s="117"/>
      <c r="AI799" s="117"/>
      <c r="AJ799" s="117"/>
      <c r="AK799" s="117"/>
      <c r="AL799" s="117"/>
      <c r="AM799" s="117"/>
      <c r="AN799" s="117"/>
      <c r="AO799" s="117"/>
      <c r="AP799" s="117"/>
      <c r="AQ799" s="117"/>
      <c r="AR799" s="117"/>
      <c r="AS799" s="117"/>
      <c r="AT799" s="117"/>
      <c r="AU799" s="117"/>
      <c r="AV799" s="117"/>
      <c r="AW799" s="117"/>
      <c r="AX799" s="117"/>
      <c r="AY799" s="117"/>
      <c r="AZ799" s="117"/>
    </row>
    <row r="800" spans="1:52">
      <c r="A800" s="5" t="s">
        <v>915</v>
      </c>
      <c r="B800" s="7">
        <v>3892085</v>
      </c>
      <c r="C800" s="8" t="s">
        <v>944</v>
      </c>
      <c r="D800" s="9" t="s">
        <v>14</v>
      </c>
      <c r="E800" s="9" t="s">
        <v>14</v>
      </c>
      <c r="F800" s="10">
        <v>3.8425925925925926E-2</v>
      </c>
      <c r="G800" s="8" t="s">
        <v>945</v>
      </c>
      <c r="H800" s="117"/>
      <c r="I800" s="117"/>
      <c r="J800" s="119"/>
      <c r="K800" s="119"/>
      <c r="L800" s="119"/>
      <c r="M800" s="119"/>
      <c r="N800" s="119"/>
      <c r="O800" s="119"/>
      <c r="P800" s="119"/>
      <c r="Q800" s="119"/>
      <c r="R800" s="119"/>
      <c r="S800" s="119"/>
      <c r="T800" s="119"/>
      <c r="U800" s="119"/>
      <c r="V800" s="119"/>
      <c r="W800" s="119"/>
      <c r="X800" s="119"/>
      <c r="Y800" s="119"/>
      <c r="Z800" s="119"/>
      <c r="AA800" s="119"/>
      <c r="AB800" s="119"/>
      <c r="AC800" s="119"/>
      <c r="AD800" s="119"/>
      <c r="AE800" s="119"/>
      <c r="AF800" s="119"/>
      <c r="AG800" s="119"/>
      <c r="AH800" s="119"/>
      <c r="AI800" s="119"/>
      <c r="AJ800" s="119"/>
      <c r="AK800" s="119"/>
      <c r="AL800" s="119"/>
      <c r="AM800" s="119"/>
      <c r="AN800" s="119"/>
      <c r="AO800" s="119"/>
      <c r="AP800" s="119"/>
      <c r="AQ800" s="119"/>
      <c r="AR800" s="119"/>
      <c r="AS800" s="119"/>
      <c r="AT800" s="119"/>
      <c r="AU800" s="119"/>
      <c r="AV800" s="119"/>
      <c r="AW800" s="119"/>
      <c r="AX800" s="119"/>
      <c r="AY800" s="119"/>
      <c r="AZ800" s="119"/>
    </row>
    <row r="801" spans="1:52">
      <c r="A801" s="5" t="s">
        <v>915</v>
      </c>
      <c r="B801" s="7">
        <v>4572142</v>
      </c>
      <c r="C801" s="8" t="s">
        <v>946</v>
      </c>
      <c r="D801" s="9" t="s">
        <v>14</v>
      </c>
      <c r="E801" s="9" t="s">
        <v>14</v>
      </c>
      <c r="F801" s="10">
        <v>2.8842592592592593E-2</v>
      </c>
      <c r="G801" s="12"/>
      <c r="H801" s="117"/>
      <c r="I801" s="117"/>
      <c r="J801" s="119"/>
      <c r="K801" s="119"/>
      <c r="L801" s="119"/>
      <c r="M801" s="119"/>
      <c r="N801" s="119"/>
      <c r="O801" s="119"/>
      <c r="P801" s="119"/>
      <c r="Q801" s="119"/>
      <c r="R801" s="119"/>
      <c r="S801" s="119"/>
      <c r="T801" s="119"/>
      <c r="U801" s="119"/>
      <c r="V801" s="119"/>
      <c r="W801" s="119"/>
      <c r="X801" s="119"/>
      <c r="Y801" s="119"/>
      <c r="Z801" s="119"/>
      <c r="AA801" s="119"/>
      <c r="AB801" s="119"/>
      <c r="AC801" s="119"/>
      <c r="AD801" s="119"/>
      <c r="AE801" s="119"/>
      <c r="AF801" s="119"/>
      <c r="AG801" s="119"/>
      <c r="AH801" s="119"/>
      <c r="AI801" s="119"/>
      <c r="AJ801" s="119"/>
      <c r="AK801" s="119"/>
      <c r="AL801" s="119"/>
      <c r="AM801" s="119"/>
      <c r="AN801" s="119"/>
      <c r="AO801" s="119"/>
      <c r="AP801" s="119"/>
      <c r="AQ801" s="119"/>
      <c r="AR801" s="119"/>
      <c r="AS801" s="119"/>
      <c r="AT801" s="119"/>
      <c r="AU801" s="119"/>
      <c r="AV801" s="119"/>
      <c r="AW801" s="119"/>
      <c r="AX801" s="119"/>
      <c r="AY801" s="119"/>
      <c r="AZ801" s="119"/>
    </row>
    <row r="802" spans="1:52">
      <c r="A802" s="5" t="s">
        <v>915</v>
      </c>
      <c r="B802" s="7">
        <v>3896182</v>
      </c>
      <c r="C802" s="8" t="s">
        <v>947</v>
      </c>
      <c r="D802" s="9" t="s">
        <v>14</v>
      </c>
      <c r="E802" s="9" t="s">
        <v>14</v>
      </c>
      <c r="F802" s="10">
        <v>2.6099537037037036E-2</v>
      </c>
      <c r="G802" s="12"/>
      <c r="H802" s="117"/>
      <c r="I802" s="117"/>
      <c r="J802" s="119"/>
      <c r="K802" s="119"/>
      <c r="L802" s="119"/>
      <c r="M802" s="119"/>
      <c r="N802" s="119"/>
      <c r="O802" s="119"/>
      <c r="P802" s="119"/>
      <c r="Q802" s="119"/>
      <c r="R802" s="119"/>
      <c r="S802" s="119"/>
      <c r="T802" s="119"/>
      <c r="U802" s="119"/>
      <c r="V802" s="119"/>
      <c r="W802" s="119"/>
      <c r="X802" s="119"/>
      <c r="Y802" s="119"/>
      <c r="Z802" s="119"/>
      <c r="AA802" s="119"/>
      <c r="AB802" s="119"/>
      <c r="AC802" s="119"/>
      <c r="AD802" s="119"/>
      <c r="AE802" s="119"/>
      <c r="AF802" s="119"/>
      <c r="AG802" s="119"/>
      <c r="AH802" s="119"/>
      <c r="AI802" s="119"/>
      <c r="AJ802" s="119"/>
      <c r="AK802" s="119"/>
      <c r="AL802" s="119"/>
      <c r="AM802" s="119"/>
      <c r="AN802" s="119"/>
      <c r="AO802" s="119"/>
      <c r="AP802" s="119"/>
      <c r="AQ802" s="119"/>
      <c r="AR802" s="119"/>
      <c r="AS802" s="119"/>
      <c r="AT802" s="119"/>
      <c r="AU802" s="119"/>
      <c r="AV802" s="119"/>
      <c r="AW802" s="119"/>
      <c r="AX802" s="119"/>
      <c r="AY802" s="119"/>
      <c r="AZ802" s="119"/>
    </row>
    <row r="803" spans="1:52">
      <c r="A803" s="5" t="s">
        <v>915</v>
      </c>
      <c r="B803" s="7">
        <v>3834186</v>
      </c>
      <c r="C803" s="8" t="s">
        <v>948</v>
      </c>
      <c r="D803" s="9" t="s">
        <v>14</v>
      </c>
      <c r="E803" s="9" t="s">
        <v>14</v>
      </c>
      <c r="F803" s="10">
        <v>4.5868055555555558E-2</v>
      </c>
      <c r="G803" s="12"/>
      <c r="H803" s="117"/>
      <c r="I803" s="117"/>
      <c r="J803" s="119"/>
      <c r="K803" s="119"/>
      <c r="L803" s="119"/>
      <c r="M803" s="119"/>
      <c r="N803" s="119"/>
      <c r="O803" s="119"/>
      <c r="P803" s="119"/>
      <c r="Q803" s="119"/>
      <c r="R803" s="119"/>
      <c r="S803" s="119"/>
      <c r="T803" s="119"/>
      <c r="U803" s="119"/>
      <c r="V803" s="119"/>
      <c r="W803" s="119"/>
      <c r="X803" s="119"/>
      <c r="Y803" s="119"/>
      <c r="Z803" s="119"/>
      <c r="AA803" s="119"/>
      <c r="AB803" s="119"/>
      <c r="AC803" s="119"/>
      <c r="AD803" s="119"/>
      <c r="AE803" s="119"/>
      <c r="AF803" s="119"/>
      <c r="AG803" s="119"/>
      <c r="AH803" s="119"/>
      <c r="AI803" s="119"/>
      <c r="AJ803" s="119"/>
      <c r="AK803" s="119"/>
      <c r="AL803" s="119"/>
      <c r="AM803" s="119"/>
      <c r="AN803" s="119"/>
      <c r="AO803" s="119"/>
      <c r="AP803" s="119"/>
      <c r="AQ803" s="119"/>
      <c r="AR803" s="119"/>
      <c r="AS803" s="119"/>
      <c r="AT803" s="119"/>
      <c r="AU803" s="119"/>
      <c r="AV803" s="119"/>
      <c r="AW803" s="119"/>
      <c r="AX803" s="119"/>
      <c r="AY803" s="119"/>
      <c r="AZ803" s="119"/>
    </row>
    <row r="804" spans="1:52">
      <c r="A804" s="5" t="s">
        <v>915</v>
      </c>
      <c r="B804" s="7">
        <v>4464776</v>
      </c>
      <c r="C804" s="8" t="s">
        <v>949</v>
      </c>
      <c r="D804" s="9" t="s">
        <v>14</v>
      </c>
      <c r="E804" s="9" t="s">
        <v>14</v>
      </c>
      <c r="F804" s="10">
        <v>2.5439814814814814E-2</v>
      </c>
      <c r="G804" s="12"/>
      <c r="H804" s="117"/>
      <c r="I804" s="117"/>
      <c r="J804" s="119"/>
      <c r="K804" s="119"/>
      <c r="L804" s="119"/>
      <c r="M804" s="119"/>
      <c r="N804" s="119"/>
      <c r="O804" s="119"/>
      <c r="P804" s="119"/>
      <c r="Q804" s="119"/>
      <c r="R804" s="119"/>
      <c r="S804" s="119"/>
      <c r="T804" s="119"/>
      <c r="U804" s="119"/>
      <c r="V804" s="119"/>
      <c r="W804" s="119"/>
      <c r="X804" s="119"/>
      <c r="Y804" s="119"/>
      <c r="Z804" s="119"/>
      <c r="AA804" s="119"/>
      <c r="AB804" s="119"/>
      <c r="AC804" s="119"/>
      <c r="AD804" s="119"/>
      <c r="AE804" s="119"/>
      <c r="AF804" s="119"/>
      <c r="AG804" s="119"/>
      <c r="AH804" s="119"/>
      <c r="AI804" s="119"/>
      <c r="AJ804" s="119"/>
      <c r="AK804" s="119"/>
      <c r="AL804" s="119"/>
      <c r="AM804" s="119"/>
      <c r="AN804" s="119"/>
      <c r="AO804" s="119"/>
      <c r="AP804" s="119"/>
      <c r="AQ804" s="119"/>
      <c r="AR804" s="119"/>
      <c r="AS804" s="119"/>
      <c r="AT804" s="119"/>
      <c r="AU804" s="119"/>
      <c r="AV804" s="119"/>
      <c r="AW804" s="119"/>
      <c r="AX804" s="119"/>
      <c r="AY804" s="119"/>
      <c r="AZ804" s="119"/>
    </row>
    <row r="805" spans="1:52">
      <c r="A805" s="5" t="s">
        <v>915</v>
      </c>
      <c r="B805" s="7">
        <v>3262040</v>
      </c>
      <c r="C805" s="8" t="s">
        <v>950</v>
      </c>
      <c r="D805" s="9" t="s">
        <v>14</v>
      </c>
      <c r="E805" s="9" t="s">
        <v>14</v>
      </c>
      <c r="F805" s="10">
        <v>3.7523148148148146E-2</v>
      </c>
      <c r="G805" s="12"/>
      <c r="H805" s="117"/>
      <c r="I805" s="117"/>
      <c r="J805" s="118"/>
      <c r="K805" s="118"/>
      <c r="L805" s="118"/>
      <c r="M805" s="118"/>
      <c r="N805" s="118"/>
      <c r="O805" s="118"/>
      <c r="P805" s="118"/>
      <c r="Q805" s="118"/>
      <c r="R805" s="118"/>
      <c r="S805" s="118"/>
      <c r="T805" s="118"/>
      <c r="U805" s="118"/>
      <c r="V805" s="118"/>
      <c r="W805" s="118"/>
      <c r="X805" s="118"/>
      <c r="Y805" s="118"/>
      <c r="Z805" s="118"/>
      <c r="AA805" s="118"/>
      <c r="AB805" s="118"/>
      <c r="AC805" s="118"/>
      <c r="AD805" s="118"/>
      <c r="AE805" s="118"/>
      <c r="AF805" s="118"/>
      <c r="AG805" s="118"/>
      <c r="AH805" s="118"/>
      <c r="AI805" s="118"/>
      <c r="AJ805" s="118"/>
      <c r="AK805" s="118"/>
      <c r="AL805" s="118"/>
      <c r="AM805" s="118"/>
      <c r="AN805" s="118"/>
      <c r="AO805" s="118"/>
      <c r="AP805" s="118"/>
      <c r="AQ805" s="118"/>
      <c r="AR805" s="118"/>
      <c r="AS805" s="118"/>
      <c r="AT805" s="118"/>
      <c r="AU805" s="118"/>
      <c r="AV805" s="118"/>
      <c r="AW805" s="118"/>
      <c r="AX805" s="118"/>
      <c r="AY805" s="118"/>
      <c r="AZ805" s="118"/>
    </row>
    <row r="806" spans="1:52">
      <c r="A806" s="5" t="s">
        <v>915</v>
      </c>
      <c r="B806" s="7">
        <v>4460092</v>
      </c>
      <c r="C806" s="8" t="s">
        <v>951</v>
      </c>
      <c r="D806" s="9" t="s">
        <v>14</v>
      </c>
      <c r="E806" s="9" t="s">
        <v>14</v>
      </c>
      <c r="F806" s="10">
        <v>3.7384259259259259E-3</v>
      </c>
      <c r="G806" s="12"/>
      <c r="H806" s="117"/>
      <c r="I806" s="117"/>
      <c r="J806" s="118"/>
      <c r="K806" s="118"/>
      <c r="L806" s="118"/>
      <c r="M806" s="118"/>
      <c r="N806" s="118"/>
      <c r="O806" s="118"/>
      <c r="P806" s="118"/>
      <c r="Q806" s="118"/>
      <c r="R806" s="118"/>
      <c r="S806" s="118"/>
      <c r="T806" s="118"/>
      <c r="U806" s="118"/>
      <c r="V806" s="118"/>
      <c r="W806" s="118"/>
      <c r="X806" s="118"/>
      <c r="Y806" s="118"/>
      <c r="Z806" s="118"/>
      <c r="AA806" s="118"/>
      <c r="AB806" s="118"/>
      <c r="AC806" s="118"/>
      <c r="AD806" s="118"/>
      <c r="AE806" s="118"/>
      <c r="AF806" s="118"/>
      <c r="AG806" s="118"/>
      <c r="AH806" s="118"/>
      <c r="AI806" s="118"/>
      <c r="AJ806" s="118"/>
      <c r="AK806" s="118"/>
      <c r="AL806" s="118"/>
      <c r="AM806" s="118"/>
      <c r="AN806" s="118"/>
      <c r="AO806" s="118"/>
      <c r="AP806" s="118"/>
      <c r="AQ806" s="118"/>
      <c r="AR806" s="118"/>
      <c r="AS806" s="118"/>
      <c r="AT806" s="118"/>
      <c r="AU806" s="118"/>
      <c r="AV806" s="118"/>
      <c r="AW806" s="118"/>
      <c r="AX806" s="118"/>
      <c r="AY806" s="118"/>
      <c r="AZ806" s="118"/>
    </row>
    <row r="807" spans="1:52">
      <c r="A807" s="5" t="s">
        <v>915</v>
      </c>
      <c r="B807" s="7">
        <v>3895092</v>
      </c>
      <c r="C807" s="8" t="s">
        <v>952</v>
      </c>
      <c r="D807" s="9" t="s">
        <v>14</v>
      </c>
      <c r="E807" s="9" t="s">
        <v>14</v>
      </c>
      <c r="F807" s="10">
        <v>7.1296296296296299E-3</v>
      </c>
      <c r="G807" s="12"/>
      <c r="H807" s="117"/>
      <c r="I807" s="117"/>
      <c r="J807" s="118"/>
      <c r="K807" s="118"/>
      <c r="L807" s="118"/>
      <c r="M807" s="118"/>
      <c r="N807" s="118"/>
      <c r="O807" s="118"/>
      <c r="P807" s="118"/>
      <c r="Q807" s="118"/>
      <c r="R807" s="118"/>
      <c r="S807" s="118"/>
      <c r="T807" s="118"/>
      <c r="U807" s="118"/>
      <c r="V807" s="118"/>
      <c r="W807" s="118"/>
      <c r="X807" s="118"/>
      <c r="Y807" s="118"/>
      <c r="Z807" s="118"/>
      <c r="AA807" s="118"/>
      <c r="AB807" s="118"/>
      <c r="AC807" s="118"/>
      <c r="AD807" s="118"/>
      <c r="AE807" s="118"/>
      <c r="AF807" s="118"/>
      <c r="AG807" s="118"/>
      <c r="AH807" s="118"/>
      <c r="AI807" s="118"/>
      <c r="AJ807" s="118"/>
      <c r="AK807" s="118"/>
      <c r="AL807" s="118"/>
      <c r="AM807" s="118"/>
      <c r="AN807" s="118"/>
      <c r="AO807" s="118"/>
      <c r="AP807" s="118"/>
      <c r="AQ807" s="118"/>
      <c r="AR807" s="118"/>
      <c r="AS807" s="118"/>
      <c r="AT807" s="118"/>
      <c r="AU807" s="118"/>
      <c r="AV807" s="118"/>
      <c r="AW807" s="118"/>
      <c r="AX807" s="118"/>
      <c r="AY807" s="118"/>
      <c r="AZ807" s="118"/>
    </row>
    <row r="808" spans="1:52">
      <c r="A808" s="5" t="s">
        <v>915</v>
      </c>
      <c r="B808" s="7">
        <v>3884132</v>
      </c>
      <c r="C808" s="8" t="s">
        <v>953</v>
      </c>
      <c r="D808" s="9" t="s">
        <v>14</v>
      </c>
      <c r="E808" s="9" t="s">
        <v>14</v>
      </c>
      <c r="F808" s="10">
        <v>7.1875000000000003E-3</v>
      </c>
      <c r="G808" s="12"/>
      <c r="H808" s="117"/>
      <c r="I808" s="117"/>
      <c r="J808" s="118"/>
      <c r="K808" s="118"/>
      <c r="L808" s="118"/>
      <c r="M808" s="118"/>
      <c r="N808" s="118"/>
      <c r="O808" s="118"/>
      <c r="P808" s="118"/>
      <c r="Q808" s="118"/>
      <c r="R808" s="118"/>
      <c r="S808" s="118"/>
      <c r="T808" s="118"/>
      <c r="U808" s="118"/>
      <c r="V808" s="118"/>
      <c r="W808" s="118"/>
      <c r="X808" s="118"/>
      <c r="Y808" s="118"/>
      <c r="Z808" s="118"/>
      <c r="AA808" s="118"/>
      <c r="AB808" s="118"/>
      <c r="AC808" s="118"/>
      <c r="AD808" s="118"/>
      <c r="AE808" s="118"/>
      <c r="AF808" s="118"/>
      <c r="AG808" s="118"/>
      <c r="AH808" s="118"/>
      <c r="AI808" s="118"/>
      <c r="AJ808" s="118"/>
      <c r="AK808" s="118"/>
      <c r="AL808" s="118"/>
      <c r="AM808" s="118"/>
      <c r="AN808" s="118"/>
      <c r="AO808" s="118"/>
      <c r="AP808" s="118"/>
      <c r="AQ808" s="118"/>
      <c r="AR808" s="118"/>
      <c r="AS808" s="118"/>
      <c r="AT808" s="118"/>
      <c r="AU808" s="118"/>
      <c r="AV808" s="118"/>
      <c r="AW808" s="118"/>
      <c r="AX808" s="118"/>
      <c r="AY808" s="118"/>
      <c r="AZ808" s="118"/>
    </row>
    <row r="809" spans="1:52">
      <c r="A809" s="5" t="s">
        <v>915</v>
      </c>
      <c r="B809" s="7">
        <v>3812083</v>
      </c>
      <c r="C809" s="8" t="s">
        <v>954</v>
      </c>
      <c r="D809" s="9" t="s">
        <v>14</v>
      </c>
      <c r="E809" s="9" t="s">
        <v>14</v>
      </c>
      <c r="F809" s="10">
        <v>5.3356481481481484E-3</v>
      </c>
      <c r="G809" s="12"/>
      <c r="H809" s="117"/>
      <c r="I809" s="117"/>
      <c r="J809" s="118"/>
      <c r="K809" s="118"/>
      <c r="L809" s="118"/>
      <c r="M809" s="118"/>
      <c r="N809" s="118"/>
      <c r="O809" s="118"/>
      <c r="P809" s="118"/>
      <c r="Q809" s="118"/>
      <c r="R809" s="118"/>
      <c r="S809" s="118"/>
      <c r="T809" s="118"/>
      <c r="U809" s="118"/>
      <c r="V809" s="118"/>
      <c r="W809" s="118"/>
      <c r="X809" s="118"/>
      <c r="Y809" s="118"/>
      <c r="Z809" s="118"/>
      <c r="AA809" s="118"/>
      <c r="AB809" s="118"/>
      <c r="AC809" s="118"/>
      <c r="AD809" s="118"/>
      <c r="AE809" s="118"/>
      <c r="AF809" s="118"/>
      <c r="AG809" s="118"/>
      <c r="AH809" s="118"/>
      <c r="AI809" s="118"/>
      <c r="AJ809" s="118"/>
      <c r="AK809" s="118"/>
      <c r="AL809" s="118"/>
      <c r="AM809" s="118"/>
      <c r="AN809" s="118"/>
      <c r="AO809" s="118"/>
      <c r="AP809" s="118"/>
      <c r="AQ809" s="118"/>
      <c r="AR809" s="118"/>
      <c r="AS809" s="118"/>
      <c r="AT809" s="118"/>
      <c r="AU809" s="118"/>
      <c r="AV809" s="118"/>
      <c r="AW809" s="118"/>
      <c r="AX809" s="118"/>
      <c r="AY809" s="118"/>
      <c r="AZ809" s="118"/>
    </row>
    <row r="810" spans="1:52">
      <c r="A810" s="5" t="s">
        <v>915</v>
      </c>
      <c r="B810" s="7">
        <v>3811055</v>
      </c>
      <c r="C810" s="8" t="s">
        <v>955</v>
      </c>
      <c r="D810" s="9" t="s">
        <v>14</v>
      </c>
      <c r="E810" s="9" t="s">
        <v>14</v>
      </c>
      <c r="F810" s="10">
        <v>5.5439814814814813E-3</v>
      </c>
      <c r="G810" s="12"/>
      <c r="H810" s="117"/>
      <c r="I810" s="117"/>
      <c r="J810" s="118"/>
      <c r="K810" s="118"/>
      <c r="L810" s="118"/>
      <c r="M810" s="118"/>
      <c r="N810" s="118"/>
      <c r="O810" s="118"/>
      <c r="P810" s="118"/>
      <c r="Q810" s="118"/>
      <c r="R810" s="118"/>
      <c r="S810" s="118"/>
      <c r="T810" s="118"/>
      <c r="U810" s="118"/>
      <c r="V810" s="118"/>
      <c r="W810" s="118"/>
      <c r="X810" s="118"/>
      <c r="Y810" s="118"/>
      <c r="Z810" s="118"/>
      <c r="AA810" s="118"/>
      <c r="AB810" s="118"/>
      <c r="AC810" s="118"/>
      <c r="AD810" s="118"/>
      <c r="AE810" s="118"/>
      <c r="AF810" s="118"/>
      <c r="AG810" s="118"/>
      <c r="AH810" s="118"/>
      <c r="AI810" s="118"/>
      <c r="AJ810" s="118"/>
      <c r="AK810" s="118"/>
      <c r="AL810" s="118"/>
      <c r="AM810" s="118"/>
      <c r="AN810" s="118"/>
      <c r="AO810" s="118"/>
      <c r="AP810" s="118"/>
      <c r="AQ810" s="118"/>
      <c r="AR810" s="118"/>
      <c r="AS810" s="118"/>
      <c r="AT810" s="118"/>
      <c r="AU810" s="118"/>
      <c r="AV810" s="118"/>
      <c r="AW810" s="118"/>
      <c r="AX810" s="118"/>
      <c r="AY810" s="118"/>
      <c r="AZ810" s="118"/>
    </row>
    <row r="811" spans="1:52">
      <c r="A811" s="5" t="s">
        <v>915</v>
      </c>
      <c r="B811" s="7">
        <v>4408083</v>
      </c>
      <c r="C811" s="8" t="s">
        <v>956</v>
      </c>
      <c r="D811" s="9" t="s">
        <v>14</v>
      </c>
      <c r="E811" s="9" t="s">
        <v>14</v>
      </c>
      <c r="F811" s="10">
        <v>7.9745370370370369E-3</v>
      </c>
      <c r="G811" s="12"/>
      <c r="H811" s="117"/>
      <c r="I811" s="117"/>
      <c r="J811" s="118"/>
      <c r="K811" s="118"/>
      <c r="L811" s="118"/>
      <c r="M811" s="118"/>
      <c r="N811" s="118"/>
      <c r="O811" s="118"/>
      <c r="P811" s="118"/>
      <c r="Q811" s="118"/>
      <c r="R811" s="118"/>
      <c r="S811" s="118"/>
      <c r="T811" s="118"/>
      <c r="U811" s="118"/>
      <c r="V811" s="118"/>
      <c r="W811" s="118"/>
      <c r="X811" s="118"/>
      <c r="Y811" s="118"/>
      <c r="Z811" s="118"/>
      <c r="AA811" s="118"/>
      <c r="AB811" s="118"/>
      <c r="AC811" s="118"/>
      <c r="AD811" s="118"/>
      <c r="AE811" s="118"/>
      <c r="AF811" s="118"/>
      <c r="AG811" s="118"/>
      <c r="AH811" s="118"/>
      <c r="AI811" s="118"/>
      <c r="AJ811" s="118"/>
      <c r="AK811" s="118"/>
      <c r="AL811" s="118"/>
      <c r="AM811" s="118"/>
      <c r="AN811" s="118"/>
      <c r="AO811" s="118"/>
      <c r="AP811" s="118"/>
      <c r="AQ811" s="118"/>
      <c r="AR811" s="118"/>
      <c r="AS811" s="118"/>
      <c r="AT811" s="118"/>
      <c r="AU811" s="118"/>
      <c r="AV811" s="118"/>
      <c r="AW811" s="118"/>
      <c r="AX811" s="118"/>
      <c r="AY811" s="118"/>
      <c r="AZ811" s="118"/>
    </row>
    <row r="812" spans="1:52">
      <c r="A812" s="5" t="s">
        <v>915</v>
      </c>
      <c r="B812" s="7">
        <v>4511667</v>
      </c>
      <c r="C812" s="8" t="s">
        <v>957</v>
      </c>
      <c r="D812" s="9" t="s">
        <v>14</v>
      </c>
      <c r="E812" s="9" t="s">
        <v>14</v>
      </c>
      <c r="F812" s="10">
        <v>4.3622685185185188E-2</v>
      </c>
      <c r="G812" s="12"/>
      <c r="H812" s="117"/>
      <c r="I812" s="117"/>
      <c r="J812" s="118"/>
      <c r="K812" s="118"/>
      <c r="L812" s="118"/>
      <c r="M812" s="118"/>
      <c r="N812" s="118"/>
      <c r="O812" s="118"/>
      <c r="P812" s="118"/>
      <c r="Q812" s="118"/>
      <c r="R812" s="118"/>
      <c r="S812" s="118"/>
      <c r="T812" s="118"/>
      <c r="U812" s="118"/>
      <c r="V812" s="118"/>
      <c r="W812" s="118"/>
      <c r="X812" s="118"/>
      <c r="Y812" s="118"/>
      <c r="Z812" s="118"/>
      <c r="AA812" s="118"/>
      <c r="AB812" s="118"/>
      <c r="AC812" s="118"/>
      <c r="AD812" s="118"/>
      <c r="AE812" s="118"/>
      <c r="AF812" s="118"/>
      <c r="AG812" s="118"/>
      <c r="AH812" s="118"/>
      <c r="AI812" s="118"/>
      <c r="AJ812" s="118"/>
      <c r="AK812" s="118"/>
      <c r="AL812" s="118"/>
      <c r="AM812" s="118"/>
      <c r="AN812" s="118"/>
      <c r="AO812" s="118"/>
      <c r="AP812" s="118"/>
      <c r="AQ812" s="118"/>
      <c r="AR812" s="118"/>
      <c r="AS812" s="118"/>
      <c r="AT812" s="118"/>
      <c r="AU812" s="118"/>
      <c r="AV812" s="118"/>
      <c r="AW812" s="118"/>
      <c r="AX812" s="118"/>
      <c r="AY812" s="118"/>
      <c r="AZ812" s="118"/>
    </row>
    <row r="813" spans="1:52">
      <c r="A813" s="5" t="s">
        <v>915</v>
      </c>
      <c r="B813" s="7">
        <v>4360369</v>
      </c>
      <c r="C813" s="8" t="s">
        <v>958</v>
      </c>
      <c r="D813" s="9" t="s">
        <v>14</v>
      </c>
      <c r="E813" s="9" t="s">
        <v>14</v>
      </c>
      <c r="F813" s="10">
        <v>2.1296296296296296E-2</v>
      </c>
      <c r="G813" s="12"/>
      <c r="H813" s="117"/>
      <c r="I813" s="117"/>
      <c r="J813" s="118"/>
      <c r="K813" s="118"/>
      <c r="L813" s="118"/>
      <c r="M813" s="118"/>
      <c r="N813" s="118"/>
      <c r="O813" s="118"/>
      <c r="P813" s="118"/>
      <c r="Q813" s="118"/>
      <c r="R813" s="118"/>
      <c r="S813" s="118"/>
      <c r="T813" s="118"/>
      <c r="U813" s="118"/>
      <c r="V813" s="118"/>
      <c r="W813" s="118"/>
      <c r="X813" s="118"/>
      <c r="Y813" s="118"/>
      <c r="Z813" s="118"/>
      <c r="AA813" s="118"/>
      <c r="AB813" s="118"/>
      <c r="AC813" s="118"/>
      <c r="AD813" s="118"/>
      <c r="AE813" s="118"/>
      <c r="AF813" s="118"/>
      <c r="AG813" s="118"/>
      <c r="AH813" s="118"/>
      <c r="AI813" s="118"/>
      <c r="AJ813" s="118"/>
      <c r="AK813" s="118"/>
      <c r="AL813" s="118"/>
      <c r="AM813" s="118"/>
      <c r="AN813" s="118"/>
      <c r="AO813" s="118"/>
      <c r="AP813" s="118"/>
      <c r="AQ813" s="118"/>
      <c r="AR813" s="118"/>
      <c r="AS813" s="118"/>
      <c r="AT813" s="118"/>
      <c r="AU813" s="118"/>
      <c r="AV813" s="118"/>
      <c r="AW813" s="118"/>
      <c r="AX813" s="118"/>
      <c r="AY813" s="118"/>
      <c r="AZ813" s="118"/>
    </row>
    <row r="814" spans="1:52">
      <c r="A814" s="5" t="s">
        <v>915</v>
      </c>
      <c r="B814" s="7">
        <v>4402593</v>
      </c>
      <c r="C814" s="8" t="s">
        <v>174</v>
      </c>
      <c r="D814" s="9" t="s">
        <v>14</v>
      </c>
      <c r="E814" s="9" t="s">
        <v>14</v>
      </c>
      <c r="F814" s="10">
        <v>2.508101851851852E-2</v>
      </c>
      <c r="G814" s="12"/>
      <c r="H814" s="117"/>
      <c r="I814" s="117"/>
      <c r="J814" s="118"/>
      <c r="K814" s="118"/>
      <c r="L814" s="118"/>
      <c r="M814" s="118"/>
      <c r="N814" s="118"/>
      <c r="O814" s="118"/>
      <c r="P814" s="118"/>
      <c r="Q814" s="118"/>
      <c r="R814" s="118"/>
      <c r="S814" s="118"/>
      <c r="T814" s="118"/>
      <c r="U814" s="118"/>
      <c r="V814" s="118"/>
      <c r="W814" s="118"/>
      <c r="X814" s="118"/>
      <c r="Y814" s="118"/>
      <c r="Z814" s="118"/>
      <c r="AA814" s="118"/>
      <c r="AB814" s="118"/>
      <c r="AC814" s="118"/>
      <c r="AD814" s="118"/>
      <c r="AE814" s="118"/>
      <c r="AF814" s="118"/>
      <c r="AG814" s="118"/>
      <c r="AH814" s="118"/>
      <c r="AI814" s="118"/>
      <c r="AJ814" s="118"/>
      <c r="AK814" s="118"/>
      <c r="AL814" s="118"/>
      <c r="AM814" s="118"/>
      <c r="AN814" s="118"/>
      <c r="AO814" s="118"/>
      <c r="AP814" s="118"/>
      <c r="AQ814" s="118"/>
      <c r="AR814" s="118"/>
      <c r="AS814" s="118"/>
      <c r="AT814" s="118"/>
      <c r="AU814" s="118"/>
      <c r="AV814" s="118"/>
      <c r="AW814" s="118"/>
      <c r="AX814" s="118"/>
      <c r="AY814" s="118"/>
      <c r="AZ814" s="118"/>
    </row>
    <row r="815" spans="1:52">
      <c r="A815" s="5" t="s">
        <v>915</v>
      </c>
      <c r="B815" s="7">
        <v>4377514</v>
      </c>
      <c r="C815" s="8" t="s">
        <v>32</v>
      </c>
      <c r="D815" s="9" t="s">
        <v>14</v>
      </c>
      <c r="E815" s="9" t="s">
        <v>14</v>
      </c>
      <c r="F815" s="10">
        <v>2.2083333333333333E-2</v>
      </c>
      <c r="G815" s="12"/>
      <c r="H815" s="117"/>
      <c r="I815" s="117"/>
      <c r="J815" s="118"/>
      <c r="K815" s="118"/>
      <c r="L815" s="118"/>
      <c r="M815" s="118"/>
      <c r="N815" s="118"/>
      <c r="O815" s="118"/>
      <c r="P815" s="118"/>
      <c r="Q815" s="118"/>
      <c r="R815" s="118"/>
      <c r="S815" s="118"/>
      <c r="T815" s="118"/>
      <c r="U815" s="118"/>
      <c r="V815" s="118"/>
      <c r="W815" s="118"/>
      <c r="X815" s="118"/>
      <c r="Y815" s="118"/>
      <c r="Z815" s="118"/>
      <c r="AA815" s="118"/>
      <c r="AB815" s="118"/>
      <c r="AC815" s="118"/>
      <c r="AD815" s="118"/>
      <c r="AE815" s="118"/>
      <c r="AF815" s="118"/>
      <c r="AG815" s="118"/>
      <c r="AH815" s="118"/>
      <c r="AI815" s="118"/>
      <c r="AJ815" s="118"/>
      <c r="AK815" s="118"/>
      <c r="AL815" s="118"/>
      <c r="AM815" s="118"/>
      <c r="AN815" s="118"/>
      <c r="AO815" s="118"/>
      <c r="AP815" s="118"/>
      <c r="AQ815" s="118"/>
      <c r="AR815" s="118"/>
      <c r="AS815" s="118"/>
      <c r="AT815" s="118"/>
      <c r="AU815" s="118"/>
      <c r="AV815" s="118"/>
      <c r="AW815" s="118"/>
      <c r="AX815" s="118"/>
      <c r="AY815" s="118"/>
      <c r="AZ815" s="118"/>
    </row>
    <row r="816" spans="1:52">
      <c r="A816" s="5" t="s">
        <v>915</v>
      </c>
      <c r="B816" s="7">
        <v>3830131</v>
      </c>
      <c r="C816" s="8" t="s">
        <v>959</v>
      </c>
      <c r="D816" s="9" t="s">
        <v>14</v>
      </c>
      <c r="E816" s="9" t="s">
        <v>14</v>
      </c>
      <c r="F816" s="10">
        <v>0.34943287037037035</v>
      </c>
      <c r="G816" s="12"/>
      <c r="H816" s="117"/>
      <c r="I816" s="117"/>
      <c r="J816" s="119"/>
      <c r="K816" s="119"/>
      <c r="L816" s="119"/>
      <c r="M816" s="119"/>
      <c r="N816" s="119"/>
      <c r="O816" s="119"/>
      <c r="P816" s="119"/>
      <c r="Q816" s="119"/>
      <c r="R816" s="119"/>
      <c r="S816" s="119"/>
      <c r="T816" s="119"/>
      <c r="U816" s="119"/>
      <c r="V816" s="119"/>
      <c r="W816" s="119"/>
      <c r="X816" s="119"/>
      <c r="Y816" s="119"/>
      <c r="Z816" s="119"/>
      <c r="AA816" s="119"/>
      <c r="AB816" s="119"/>
      <c r="AC816" s="119"/>
      <c r="AD816" s="119"/>
      <c r="AE816" s="119"/>
      <c r="AF816" s="119"/>
      <c r="AG816" s="119"/>
      <c r="AH816" s="119"/>
      <c r="AI816" s="119"/>
      <c r="AJ816" s="119"/>
      <c r="AK816" s="119"/>
      <c r="AL816" s="119"/>
      <c r="AM816" s="119"/>
      <c r="AN816" s="119"/>
      <c r="AO816" s="119"/>
      <c r="AP816" s="119"/>
      <c r="AQ816" s="119"/>
      <c r="AR816" s="119"/>
      <c r="AS816" s="119"/>
      <c r="AT816" s="119"/>
      <c r="AU816" s="119"/>
      <c r="AV816" s="119"/>
      <c r="AW816" s="119"/>
      <c r="AX816" s="119"/>
      <c r="AY816" s="119"/>
      <c r="AZ816" s="119"/>
    </row>
    <row r="817" spans="1:52">
      <c r="A817" s="5" t="s">
        <v>915</v>
      </c>
      <c r="B817" s="7">
        <v>3867010</v>
      </c>
      <c r="C817" s="8" t="s">
        <v>960</v>
      </c>
      <c r="D817" s="9" t="s">
        <v>14</v>
      </c>
      <c r="E817" s="9" t="s">
        <v>14</v>
      </c>
      <c r="F817" s="10">
        <v>2.1550925925925925E-2</v>
      </c>
      <c r="G817" s="12"/>
      <c r="H817" s="117"/>
      <c r="I817" s="117"/>
      <c r="J817" s="119"/>
      <c r="K817" s="119"/>
      <c r="L817" s="119"/>
      <c r="M817" s="119"/>
      <c r="N817" s="119"/>
      <c r="O817" s="119"/>
      <c r="P817" s="119"/>
      <c r="Q817" s="119"/>
      <c r="R817" s="119"/>
      <c r="S817" s="119"/>
      <c r="T817" s="119"/>
      <c r="U817" s="119"/>
      <c r="V817" s="119"/>
      <c r="W817" s="119"/>
      <c r="X817" s="119"/>
      <c r="Y817" s="119"/>
      <c r="Z817" s="119"/>
      <c r="AA817" s="119"/>
      <c r="AB817" s="119"/>
      <c r="AC817" s="119"/>
      <c r="AD817" s="119"/>
      <c r="AE817" s="119"/>
      <c r="AF817" s="119"/>
      <c r="AG817" s="119"/>
      <c r="AH817" s="119"/>
      <c r="AI817" s="119"/>
      <c r="AJ817" s="119"/>
      <c r="AK817" s="119"/>
      <c r="AL817" s="119"/>
      <c r="AM817" s="119"/>
      <c r="AN817" s="119"/>
      <c r="AO817" s="119"/>
      <c r="AP817" s="119"/>
      <c r="AQ817" s="119"/>
      <c r="AR817" s="119"/>
      <c r="AS817" s="119"/>
      <c r="AT817" s="119"/>
      <c r="AU817" s="119"/>
      <c r="AV817" s="119"/>
      <c r="AW817" s="119"/>
      <c r="AX817" s="119"/>
      <c r="AY817" s="119"/>
      <c r="AZ817" s="119"/>
    </row>
    <row r="818" spans="1:52">
      <c r="A818" s="5" t="s">
        <v>915</v>
      </c>
      <c r="B818" s="7">
        <v>3810153</v>
      </c>
      <c r="C818" s="8" t="s">
        <v>961</v>
      </c>
      <c r="D818" s="9" t="s">
        <v>14</v>
      </c>
      <c r="E818" s="9" t="s">
        <v>14</v>
      </c>
      <c r="F818" s="10">
        <v>1.9907407407407408E-2</v>
      </c>
      <c r="G818" s="12"/>
      <c r="H818" s="117"/>
      <c r="I818" s="117"/>
      <c r="J818" s="119"/>
      <c r="K818" s="119"/>
      <c r="L818" s="119"/>
      <c r="M818" s="119"/>
      <c r="N818" s="119"/>
      <c r="O818" s="119"/>
      <c r="P818" s="119"/>
      <c r="Q818" s="119"/>
      <c r="R818" s="119"/>
      <c r="S818" s="119"/>
      <c r="T818" s="119"/>
      <c r="U818" s="119"/>
      <c r="V818" s="119"/>
      <c r="W818" s="119"/>
      <c r="X818" s="119"/>
      <c r="Y818" s="119"/>
      <c r="Z818" s="119"/>
      <c r="AA818" s="119"/>
      <c r="AB818" s="119"/>
      <c r="AC818" s="119"/>
      <c r="AD818" s="119"/>
      <c r="AE818" s="119"/>
      <c r="AF818" s="119"/>
      <c r="AG818" s="119"/>
      <c r="AH818" s="119"/>
      <c r="AI818" s="119"/>
      <c r="AJ818" s="119"/>
      <c r="AK818" s="119"/>
      <c r="AL818" s="119"/>
      <c r="AM818" s="119"/>
      <c r="AN818" s="119"/>
      <c r="AO818" s="119"/>
      <c r="AP818" s="119"/>
      <c r="AQ818" s="119"/>
      <c r="AR818" s="119"/>
      <c r="AS818" s="119"/>
      <c r="AT818" s="119"/>
      <c r="AU818" s="119"/>
      <c r="AV818" s="119"/>
      <c r="AW818" s="119"/>
      <c r="AX818" s="119"/>
      <c r="AY818" s="119"/>
      <c r="AZ818" s="119"/>
    </row>
    <row r="819" spans="1:52">
      <c r="A819" s="5" t="s">
        <v>915</v>
      </c>
      <c r="B819" s="9">
        <v>3933986</v>
      </c>
      <c r="C819" s="8" t="s">
        <v>962</v>
      </c>
      <c r="D819" s="9" t="s">
        <v>14</v>
      </c>
      <c r="E819" s="9" t="s">
        <v>14</v>
      </c>
      <c r="F819" s="10">
        <v>2.5636574074074076E-2</v>
      </c>
      <c r="G819" s="12"/>
      <c r="H819" s="117"/>
      <c r="I819" s="117"/>
      <c r="J819" s="119"/>
      <c r="K819" s="119"/>
      <c r="L819" s="119"/>
      <c r="M819" s="119"/>
      <c r="N819" s="119"/>
      <c r="O819" s="119"/>
      <c r="P819" s="119"/>
      <c r="Q819" s="119"/>
      <c r="R819" s="119"/>
      <c r="S819" s="119"/>
      <c r="T819" s="119"/>
      <c r="U819" s="119"/>
      <c r="V819" s="119"/>
      <c r="W819" s="119"/>
      <c r="X819" s="119"/>
      <c r="Y819" s="119"/>
      <c r="Z819" s="119"/>
      <c r="AA819" s="119"/>
      <c r="AB819" s="119"/>
      <c r="AC819" s="119"/>
      <c r="AD819" s="119"/>
      <c r="AE819" s="119"/>
      <c r="AF819" s="119"/>
      <c r="AG819" s="119"/>
      <c r="AH819" s="119"/>
      <c r="AI819" s="119"/>
      <c r="AJ819" s="119"/>
      <c r="AK819" s="119"/>
      <c r="AL819" s="119"/>
      <c r="AM819" s="119"/>
      <c r="AN819" s="119"/>
      <c r="AO819" s="119"/>
      <c r="AP819" s="119"/>
      <c r="AQ819" s="119"/>
      <c r="AR819" s="119"/>
      <c r="AS819" s="119"/>
      <c r="AT819" s="119"/>
      <c r="AU819" s="119"/>
      <c r="AV819" s="119"/>
      <c r="AW819" s="119"/>
      <c r="AX819" s="119"/>
      <c r="AY819" s="119"/>
      <c r="AZ819" s="119"/>
    </row>
    <row r="820" spans="1:52">
      <c r="A820" s="5" t="s">
        <v>915</v>
      </c>
      <c r="B820" s="7">
        <v>3814059</v>
      </c>
      <c r="C820" s="8" t="s">
        <v>963</v>
      </c>
      <c r="D820" s="9" t="s">
        <v>14</v>
      </c>
      <c r="E820" s="9" t="s">
        <v>14</v>
      </c>
      <c r="F820" s="10">
        <v>2.2164351851851852E-2</v>
      </c>
      <c r="G820" s="12"/>
      <c r="H820" s="117"/>
      <c r="I820" s="117"/>
      <c r="J820" s="118"/>
      <c r="K820" s="118"/>
      <c r="L820" s="118"/>
      <c r="M820" s="118"/>
      <c r="N820" s="118"/>
      <c r="O820" s="118"/>
      <c r="P820" s="118"/>
      <c r="Q820" s="118"/>
      <c r="R820" s="118"/>
      <c r="S820" s="118"/>
      <c r="T820" s="118"/>
      <c r="U820" s="118"/>
      <c r="V820" s="118"/>
      <c r="W820" s="118"/>
      <c r="X820" s="118"/>
      <c r="Y820" s="118"/>
      <c r="Z820" s="118"/>
      <c r="AA820" s="118"/>
      <c r="AB820" s="118"/>
      <c r="AC820" s="118"/>
      <c r="AD820" s="118"/>
      <c r="AE820" s="118"/>
      <c r="AF820" s="118"/>
      <c r="AG820" s="118"/>
      <c r="AH820" s="118"/>
      <c r="AI820" s="118"/>
      <c r="AJ820" s="118"/>
      <c r="AK820" s="118"/>
      <c r="AL820" s="118"/>
      <c r="AM820" s="118"/>
      <c r="AN820" s="118"/>
      <c r="AO820" s="118"/>
      <c r="AP820" s="118"/>
      <c r="AQ820" s="118"/>
      <c r="AR820" s="118"/>
      <c r="AS820" s="118"/>
      <c r="AT820" s="118"/>
      <c r="AU820" s="118"/>
      <c r="AV820" s="118"/>
      <c r="AW820" s="118"/>
      <c r="AX820" s="118"/>
      <c r="AY820" s="118"/>
      <c r="AZ820" s="118"/>
    </row>
    <row r="821" spans="1:52">
      <c r="A821" s="5" t="s">
        <v>915</v>
      </c>
      <c r="B821" s="7">
        <v>3937297</v>
      </c>
      <c r="C821" s="8" t="s">
        <v>964</v>
      </c>
      <c r="D821" s="9" t="s">
        <v>37</v>
      </c>
      <c r="E821" s="9" t="s">
        <v>14</v>
      </c>
      <c r="F821" s="10">
        <v>5.0451388888888886E-2</v>
      </c>
      <c r="G821" s="12"/>
      <c r="H821" s="117"/>
      <c r="I821" s="117"/>
      <c r="J821" s="118"/>
      <c r="K821" s="118"/>
      <c r="L821" s="118"/>
      <c r="M821" s="118"/>
      <c r="N821" s="118"/>
      <c r="O821" s="118"/>
      <c r="P821" s="118"/>
      <c r="Q821" s="118"/>
      <c r="R821" s="118"/>
      <c r="S821" s="118"/>
      <c r="T821" s="118"/>
      <c r="U821" s="118"/>
      <c r="V821" s="118"/>
      <c r="W821" s="118"/>
      <c r="X821" s="118"/>
      <c r="Y821" s="118"/>
      <c r="Z821" s="118"/>
      <c r="AA821" s="118"/>
      <c r="AB821" s="118"/>
      <c r="AC821" s="118"/>
      <c r="AD821" s="118"/>
      <c r="AE821" s="118"/>
      <c r="AF821" s="118"/>
      <c r="AG821" s="118"/>
      <c r="AH821" s="118"/>
      <c r="AI821" s="118"/>
      <c r="AJ821" s="118"/>
      <c r="AK821" s="118"/>
      <c r="AL821" s="118"/>
      <c r="AM821" s="118"/>
      <c r="AN821" s="118"/>
      <c r="AO821" s="118"/>
      <c r="AP821" s="118"/>
      <c r="AQ821" s="118"/>
      <c r="AR821" s="118"/>
      <c r="AS821" s="118"/>
      <c r="AT821" s="118"/>
      <c r="AU821" s="118"/>
      <c r="AV821" s="118"/>
      <c r="AW821" s="118"/>
      <c r="AX821" s="118"/>
      <c r="AY821" s="118"/>
      <c r="AZ821" s="118"/>
    </row>
    <row r="822" spans="1:52">
      <c r="A822" s="5" t="s">
        <v>915</v>
      </c>
      <c r="B822" s="7">
        <v>4363252</v>
      </c>
      <c r="C822" s="8" t="s">
        <v>965</v>
      </c>
      <c r="D822" s="9" t="s">
        <v>37</v>
      </c>
      <c r="E822" s="9" t="s">
        <v>14</v>
      </c>
      <c r="F822" s="10">
        <v>4.9884259259259257E-3</v>
      </c>
      <c r="G822" s="12"/>
      <c r="H822" s="117"/>
      <c r="I822" s="117"/>
      <c r="J822" s="118"/>
      <c r="K822" s="118"/>
      <c r="L822" s="118"/>
      <c r="M822" s="118"/>
      <c r="N822" s="118"/>
      <c r="O822" s="118"/>
      <c r="P822" s="118"/>
      <c r="Q822" s="118"/>
      <c r="R822" s="118"/>
      <c r="S822" s="118"/>
      <c r="T822" s="118"/>
      <c r="U822" s="118"/>
      <c r="V822" s="118"/>
      <c r="W822" s="118"/>
      <c r="X822" s="118"/>
      <c r="Y822" s="118"/>
      <c r="Z822" s="118"/>
      <c r="AA822" s="118"/>
      <c r="AB822" s="118"/>
      <c r="AC822" s="118"/>
      <c r="AD822" s="118"/>
      <c r="AE822" s="118"/>
      <c r="AF822" s="118"/>
      <c r="AG822" s="118"/>
      <c r="AH822" s="118"/>
      <c r="AI822" s="118"/>
      <c r="AJ822" s="118"/>
      <c r="AK822" s="118"/>
      <c r="AL822" s="118"/>
      <c r="AM822" s="118"/>
      <c r="AN822" s="118"/>
      <c r="AO822" s="118"/>
      <c r="AP822" s="118"/>
      <c r="AQ822" s="118"/>
      <c r="AR822" s="118"/>
      <c r="AS822" s="118"/>
      <c r="AT822" s="118"/>
      <c r="AU822" s="118"/>
      <c r="AV822" s="118"/>
      <c r="AW822" s="118"/>
      <c r="AX822" s="118"/>
      <c r="AY822" s="118"/>
      <c r="AZ822" s="118"/>
    </row>
    <row r="823" spans="1:52">
      <c r="A823" s="5" t="s">
        <v>915</v>
      </c>
      <c r="B823" s="7">
        <v>2702919</v>
      </c>
      <c r="C823" s="8" t="s">
        <v>40</v>
      </c>
      <c r="D823" s="9" t="s">
        <v>37</v>
      </c>
      <c r="E823" s="9" t="s">
        <v>14</v>
      </c>
      <c r="F823" s="10">
        <v>4.1805555555555554E-2</v>
      </c>
      <c r="G823" s="12"/>
      <c r="H823" s="117"/>
      <c r="I823" s="117"/>
      <c r="J823" s="118"/>
      <c r="K823" s="118"/>
      <c r="L823" s="118"/>
      <c r="M823" s="118"/>
      <c r="N823" s="118"/>
      <c r="O823" s="118"/>
      <c r="P823" s="118"/>
      <c r="Q823" s="118"/>
      <c r="R823" s="118"/>
      <c r="S823" s="118"/>
      <c r="T823" s="118"/>
      <c r="U823" s="118"/>
      <c r="V823" s="118"/>
      <c r="W823" s="118"/>
      <c r="X823" s="118"/>
      <c r="Y823" s="118"/>
      <c r="Z823" s="118"/>
      <c r="AA823" s="118"/>
      <c r="AB823" s="118"/>
      <c r="AC823" s="118"/>
      <c r="AD823" s="118"/>
      <c r="AE823" s="118"/>
      <c r="AF823" s="118"/>
      <c r="AG823" s="118"/>
      <c r="AH823" s="118"/>
      <c r="AI823" s="118"/>
      <c r="AJ823" s="118"/>
      <c r="AK823" s="118"/>
      <c r="AL823" s="118"/>
      <c r="AM823" s="118"/>
      <c r="AN823" s="118"/>
      <c r="AO823" s="118"/>
      <c r="AP823" s="118"/>
      <c r="AQ823" s="118"/>
      <c r="AR823" s="118"/>
      <c r="AS823" s="118"/>
      <c r="AT823" s="118"/>
      <c r="AU823" s="118"/>
      <c r="AV823" s="118"/>
      <c r="AW823" s="118"/>
      <c r="AX823" s="118"/>
      <c r="AY823" s="118"/>
      <c r="AZ823" s="118"/>
    </row>
    <row r="824" spans="1:52">
      <c r="A824" s="5" t="s">
        <v>915</v>
      </c>
      <c r="B824" s="7">
        <v>2706310</v>
      </c>
      <c r="C824" s="8" t="s">
        <v>966</v>
      </c>
      <c r="D824" s="9" t="s">
        <v>37</v>
      </c>
      <c r="E824" s="9" t="s">
        <v>14</v>
      </c>
      <c r="F824" s="10">
        <v>8.0324074074074082E-3</v>
      </c>
      <c r="G824" s="12"/>
      <c r="H824" s="117"/>
      <c r="I824" s="117"/>
      <c r="J824" s="118"/>
      <c r="K824" s="118"/>
      <c r="L824" s="118"/>
      <c r="M824" s="118"/>
      <c r="N824" s="118"/>
      <c r="O824" s="118"/>
      <c r="P824" s="118"/>
      <c r="Q824" s="118"/>
      <c r="R824" s="118"/>
      <c r="S824" s="118"/>
      <c r="T824" s="118"/>
      <c r="U824" s="118"/>
      <c r="V824" s="118"/>
      <c r="W824" s="118"/>
      <c r="X824" s="118"/>
      <c r="Y824" s="118"/>
      <c r="Z824" s="118"/>
      <c r="AA824" s="118"/>
      <c r="AB824" s="118"/>
      <c r="AC824" s="118"/>
      <c r="AD824" s="118"/>
      <c r="AE824" s="118"/>
      <c r="AF824" s="118"/>
      <c r="AG824" s="118"/>
      <c r="AH824" s="118"/>
      <c r="AI824" s="118"/>
      <c r="AJ824" s="118"/>
      <c r="AK824" s="118"/>
      <c r="AL824" s="118"/>
      <c r="AM824" s="118"/>
      <c r="AN824" s="118"/>
      <c r="AO824" s="118"/>
      <c r="AP824" s="118"/>
      <c r="AQ824" s="118"/>
      <c r="AR824" s="118"/>
      <c r="AS824" s="118"/>
      <c r="AT824" s="118"/>
      <c r="AU824" s="118"/>
      <c r="AV824" s="118"/>
      <c r="AW824" s="118"/>
      <c r="AX824" s="118"/>
      <c r="AY824" s="118"/>
      <c r="AZ824" s="118"/>
    </row>
    <row r="825" spans="1:52">
      <c r="A825" s="5" t="s">
        <v>915</v>
      </c>
      <c r="B825" s="7">
        <v>3019048</v>
      </c>
      <c r="C825" s="8" t="s">
        <v>967</v>
      </c>
      <c r="D825" s="9" t="s">
        <v>37</v>
      </c>
      <c r="E825" s="9" t="s">
        <v>14</v>
      </c>
      <c r="F825" s="10">
        <v>3.1712962962962964E-2</v>
      </c>
      <c r="G825" s="12"/>
      <c r="H825" s="117"/>
      <c r="I825" s="117"/>
      <c r="J825" s="118"/>
      <c r="K825" s="118"/>
      <c r="L825" s="118"/>
      <c r="M825" s="118"/>
      <c r="N825" s="118"/>
      <c r="O825" s="118"/>
      <c r="P825" s="118"/>
      <c r="Q825" s="118"/>
      <c r="R825" s="118"/>
      <c r="S825" s="118"/>
      <c r="T825" s="118"/>
      <c r="U825" s="118"/>
      <c r="V825" s="118"/>
      <c r="W825" s="118"/>
      <c r="X825" s="118"/>
      <c r="Y825" s="118"/>
      <c r="Z825" s="118"/>
      <c r="AA825" s="118"/>
      <c r="AB825" s="118"/>
      <c r="AC825" s="118"/>
      <c r="AD825" s="118"/>
      <c r="AE825" s="118"/>
      <c r="AF825" s="118"/>
      <c r="AG825" s="118"/>
      <c r="AH825" s="118"/>
      <c r="AI825" s="118"/>
      <c r="AJ825" s="118"/>
      <c r="AK825" s="118"/>
      <c r="AL825" s="118"/>
      <c r="AM825" s="118"/>
      <c r="AN825" s="118"/>
      <c r="AO825" s="118"/>
      <c r="AP825" s="118"/>
      <c r="AQ825" s="118"/>
      <c r="AR825" s="118"/>
      <c r="AS825" s="118"/>
      <c r="AT825" s="118"/>
      <c r="AU825" s="118"/>
      <c r="AV825" s="118"/>
      <c r="AW825" s="118"/>
      <c r="AX825" s="118"/>
      <c r="AY825" s="118"/>
      <c r="AZ825" s="118"/>
    </row>
    <row r="826" spans="1:52">
      <c r="A826" s="5" t="s">
        <v>915</v>
      </c>
      <c r="B826" s="7">
        <v>4435094</v>
      </c>
      <c r="C826" s="8" t="s">
        <v>46</v>
      </c>
      <c r="D826" s="9" t="s">
        <v>37</v>
      </c>
      <c r="E826" s="9" t="s">
        <v>14</v>
      </c>
      <c r="F826" s="10">
        <v>3.138888888888889E-2</v>
      </c>
      <c r="G826" s="12"/>
      <c r="H826" s="117"/>
      <c r="I826" s="117"/>
      <c r="J826" s="117"/>
      <c r="K826" s="117"/>
      <c r="L826" s="117"/>
      <c r="M826" s="117"/>
      <c r="N826" s="117"/>
      <c r="O826" s="117"/>
      <c r="P826" s="117"/>
      <c r="Q826" s="117"/>
      <c r="R826" s="117"/>
      <c r="S826" s="117"/>
      <c r="T826" s="117"/>
      <c r="U826" s="117"/>
      <c r="V826" s="117"/>
      <c r="W826" s="117"/>
      <c r="X826" s="117"/>
      <c r="Y826" s="117"/>
      <c r="Z826" s="117"/>
      <c r="AA826" s="117"/>
      <c r="AB826" s="117"/>
      <c r="AC826" s="117"/>
      <c r="AD826" s="117"/>
      <c r="AE826" s="117"/>
      <c r="AF826" s="117"/>
      <c r="AG826" s="117"/>
      <c r="AH826" s="117"/>
      <c r="AI826" s="117"/>
      <c r="AJ826" s="117"/>
      <c r="AK826" s="117"/>
      <c r="AL826" s="117"/>
      <c r="AM826" s="117"/>
      <c r="AN826" s="117"/>
      <c r="AO826" s="117"/>
      <c r="AP826" s="117"/>
      <c r="AQ826" s="117"/>
      <c r="AR826" s="117"/>
      <c r="AS826" s="117"/>
      <c r="AT826" s="117"/>
      <c r="AU826" s="117"/>
      <c r="AV826" s="117"/>
      <c r="AW826" s="117"/>
      <c r="AX826" s="117"/>
      <c r="AY826" s="117"/>
      <c r="AZ826" s="117"/>
    </row>
    <row r="827" spans="1:52">
      <c r="A827" s="5" t="s">
        <v>915</v>
      </c>
      <c r="B827" s="7">
        <v>3943053</v>
      </c>
      <c r="C827" s="8" t="s">
        <v>968</v>
      </c>
      <c r="D827" s="9" t="s">
        <v>49</v>
      </c>
      <c r="E827" s="9" t="s">
        <v>14</v>
      </c>
      <c r="F827" s="10">
        <v>2.6053240740740741E-2</v>
      </c>
      <c r="G827" s="12"/>
      <c r="H827" s="117"/>
      <c r="I827" s="117"/>
      <c r="J827" s="11"/>
      <c r="K827" s="11"/>
      <c r="L827" s="11"/>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c r="AK827" s="11"/>
      <c r="AL827" s="11"/>
      <c r="AM827" s="11"/>
      <c r="AN827" s="11"/>
      <c r="AO827" s="11"/>
      <c r="AP827" s="11"/>
      <c r="AQ827" s="11"/>
      <c r="AR827" s="11"/>
      <c r="AS827" s="11"/>
      <c r="AT827" s="11"/>
      <c r="AU827" s="11"/>
      <c r="AV827" s="11"/>
      <c r="AW827" s="11"/>
      <c r="AX827" s="11"/>
      <c r="AY827" s="11"/>
      <c r="AZ827" s="11"/>
    </row>
    <row r="828" spans="1:52">
      <c r="A828" s="5" t="s">
        <v>915</v>
      </c>
      <c r="B828" s="7">
        <v>3886061</v>
      </c>
      <c r="C828" s="8" t="s">
        <v>969</v>
      </c>
      <c r="D828" s="9" t="s">
        <v>49</v>
      </c>
      <c r="E828" s="9" t="s">
        <v>14</v>
      </c>
      <c r="F828" s="10">
        <v>5.0810185185185186E-3</v>
      </c>
      <c r="G828" s="12"/>
      <c r="H828" s="117"/>
      <c r="I828" s="117"/>
      <c r="J828" s="11"/>
      <c r="K828" s="11"/>
      <c r="L828" s="11"/>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c r="AK828" s="11"/>
      <c r="AL828" s="11"/>
      <c r="AM828" s="11"/>
      <c r="AN828" s="11"/>
      <c r="AO828" s="11"/>
      <c r="AP828" s="11"/>
      <c r="AQ828" s="11"/>
      <c r="AR828" s="11"/>
      <c r="AS828" s="11"/>
      <c r="AT828" s="11"/>
      <c r="AU828" s="11"/>
      <c r="AV828" s="11"/>
      <c r="AW828" s="11"/>
      <c r="AX828" s="11"/>
      <c r="AY828" s="11"/>
      <c r="AZ828" s="11"/>
    </row>
    <row r="829" spans="1:52">
      <c r="A829" s="5" t="s">
        <v>915</v>
      </c>
      <c r="B829" s="7">
        <v>4363853</v>
      </c>
      <c r="C829" s="8" t="s">
        <v>970</v>
      </c>
      <c r="D829" s="9" t="s">
        <v>14</v>
      </c>
      <c r="E829" s="9" t="s">
        <v>52</v>
      </c>
      <c r="F829" s="10">
        <v>1.2615740740740742E-2</v>
      </c>
      <c r="G829" s="12"/>
      <c r="H829" s="117"/>
      <c r="I829" s="117"/>
      <c r="J829" s="11"/>
      <c r="K829" s="11"/>
      <c r="L829" s="11"/>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c r="AK829" s="11"/>
      <c r="AL829" s="11"/>
      <c r="AM829" s="11"/>
      <c r="AN829" s="11"/>
      <c r="AO829" s="11"/>
      <c r="AP829" s="11"/>
      <c r="AQ829" s="11"/>
      <c r="AR829" s="11"/>
      <c r="AS829" s="11"/>
      <c r="AT829" s="11"/>
      <c r="AU829" s="11"/>
      <c r="AV829" s="11"/>
      <c r="AW829" s="11"/>
      <c r="AX829" s="11"/>
      <c r="AY829" s="11"/>
      <c r="AZ829" s="11"/>
    </row>
    <row r="830" spans="1:52">
      <c r="A830" s="5" t="s">
        <v>915</v>
      </c>
      <c r="B830" s="7">
        <v>4365639</v>
      </c>
      <c r="C830" s="8" t="s">
        <v>971</v>
      </c>
      <c r="D830" s="9" t="s">
        <v>14</v>
      </c>
      <c r="E830" s="9" t="s">
        <v>52</v>
      </c>
      <c r="F830" s="10">
        <v>1.2708333333333334E-2</v>
      </c>
      <c r="G830" s="12"/>
      <c r="H830" s="117"/>
      <c r="I830" s="117"/>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row>
    <row r="831" spans="1:52">
      <c r="A831" s="5" t="s">
        <v>915</v>
      </c>
      <c r="B831" s="7">
        <v>2493301</v>
      </c>
      <c r="C831" s="8" t="s">
        <v>972</v>
      </c>
      <c r="D831" s="9" t="s">
        <v>14</v>
      </c>
      <c r="E831" s="9" t="s">
        <v>52</v>
      </c>
      <c r="F831" s="10">
        <v>3.1018518518518518E-2</v>
      </c>
      <c r="G831" s="12"/>
      <c r="H831" s="117"/>
      <c r="I831" s="117"/>
      <c r="J831" s="11"/>
      <c r="K831" s="11"/>
      <c r="L831" s="11"/>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c r="AK831" s="11"/>
      <c r="AL831" s="11"/>
      <c r="AM831" s="11"/>
      <c r="AN831" s="11"/>
      <c r="AO831" s="11"/>
      <c r="AP831" s="11"/>
      <c r="AQ831" s="11"/>
      <c r="AR831" s="11"/>
      <c r="AS831" s="11"/>
      <c r="AT831" s="11"/>
      <c r="AU831" s="11"/>
      <c r="AV831" s="11"/>
      <c r="AW831" s="11"/>
      <c r="AX831" s="11"/>
      <c r="AY831" s="11"/>
      <c r="AZ831" s="11"/>
    </row>
    <row r="832" spans="1:52">
      <c r="A832" s="5" t="s">
        <v>915</v>
      </c>
      <c r="B832" s="7">
        <v>3007731</v>
      </c>
      <c r="C832" s="8" t="s">
        <v>973</v>
      </c>
      <c r="D832" s="9" t="s">
        <v>14</v>
      </c>
      <c r="E832" s="9" t="s">
        <v>52</v>
      </c>
      <c r="F832" s="10">
        <v>2.4745370370370369E-2</v>
      </c>
      <c r="G832" s="12"/>
      <c r="H832" s="117"/>
      <c r="I832" s="117"/>
      <c r="J832" s="11"/>
      <c r="K832" s="11"/>
      <c r="L832" s="11"/>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c r="AK832" s="11"/>
      <c r="AL832" s="11"/>
      <c r="AM832" s="11"/>
      <c r="AN832" s="11"/>
      <c r="AO832" s="11"/>
      <c r="AP832" s="11"/>
      <c r="AQ832" s="11"/>
      <c r="AR832" s="11"/>
      <c r="AS832" s="11"/>
      <c r="AT832" s="11"/>
      <c r="AU832" s="11"/>
      <c r="AV832" s="11"/>
      <c r="AW832" s="11"/>
      <c r="AX832" s="11"/>
      <c r="AY832" s="11"/>
      <c r="AZ832" s="11"/>
    </row>
    <row r="833" spans="1:52">
      <c r="A833" s="5" t="s">
        <v>915</v>
      </c>
      <c r="B833" s="7">
        <v>4457427</v>
      </c>
      <c r="C833" s="8" t="s">
        <v>55</v>
      </c>
      <c r="D833" s="9" t="s">
        <v>14</v>
      </c>
      <c r="E833" s="9" t="s">
        <v>52</v>
      </c>
      <c r="F833" s="10">
        <v>3.9664351851851853E-2</v>
      </c>
      <c r="G833" s="12"/>
      <c r="H833" s="117"/>
      <c r="I833" s="117"/>
      <c r="J833" s="11"/>
      <c r="K833" s="11"/>
      <c r="L833" s="11"/>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c r="AK833" s="11"/>
      <c r="AL833" s="11"/>
      <c r="AM833" s="11"/>
      <c r="AN833" s="11"/>
      <c r="AO833" s="11"/>
      <c r="AP833" s="11"/>
      <c r="AQ833" s="11"/>
      <c r="AR833" s="11"/>
      <c r="AS833" s="11"/>
      <c r="AT833" s="11"/>
      <c r="AU833" s="11"/>
      <c r="AV833" s="11"/>
      <c r="AW833" s="11"/>
      <c r="AX833" s="11"/>
      <c r="AY833" s="11"/>
      <c r="AZ833" s="11"/>
    </row>
    <row r="834" spans="1:52">
      <c r="A834" s="5" t="s">
        <v>915</v>
      </c>
      <c r="B834" s="7">
        <v>2428197</v>
      </c>
      <c r="C834" s="8" t="s">
        <v>974</v>
      </c>
      <c r="D834" s="9" t="s">
        <v>14</v>
      </c>
      <c r="E834" s="9" t="s">
        <v>52</v>
      </c>
      <c r="F834" s="10">
        <v>5.6249999999999998E-3</v>
      </c>
      <c r="G834" s="12"/>
      <c r="H834" s="117"/>
      <c r="I834" s="117"/>
      <c r="J834" s="11"/>
      <c r="K834" s="11"/>
      <c r="L834" s="11"/>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c r="AK834" s="11"/>
      <c r="AL834" s="11"/>
      <c r="AM834" s="11"/>
      <c r="AN834" s="11"/>
      <c r="AO834" s="11"/>
      <c r="AP834" s="11"/>
      <c r="AQ834" s="11"/>
      <c r="AR834" s="11"/>
      <c r="AS834" s="11"/>
      <c r="AT834" s="11"/>
      <c r="AU834" s="11"/>
      <c r="AV834" s="11"/>
      <c r="AW834" s="11"/>
      <c r="AX834" s="11"/>
      <c r="AY834" s="11"/>
      <c r="AZ834" s="11"/>
    </row>
    <row r="835" spans="1:52">
      <c r="A835" s="5" t="s">
        <v>915</v>
      </c>
      <c r="B835" s="7">
        <v>2424324</v>
      </c>
      <c r="C835" s="8" t="s">
        <v>975</v>
      </c>
      <c r="D835" s="9" t="s">
        <v>14</v>
      </c>
      <c r="E835" s="9" t="s">
        <v>52</v>
      </c>
      <c r="F835" s="10">
        <v>5.1736111111111115E-3</v>
      </c>
      <c r="G835" s="12"/>
      <c r="H835" s="117"/>
      <c r="I835" s="117"/>
      <c r="J835" s="11"/>
      <c r="K835" s="11"/>
      <c r="L835" s="11"/>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c r="AK835" s="11"/>
      <c r="AL835" s="11"/>
      <c r="AM835" s="11"/>
      <c r="AN835" s="11"/>
      <c r="AO835" s="11"/>
      <c r="AP835" s="11"/>
      <c r="AQ835" s="11"/>
      <c r="AR835" s="11"/>
      <c r="AS835" s="11"/>
      <c r="AT835" s="11"/>
      <c r="AU835" s="11"/>
      <c r="AV835" s="11"/>
      <c r="AW835" s="11"/>
      <c r="AX835" s="11"/>
      <c r="AY835" s="11"/>
      <c r="AZ835" s="11"/>
    </row>
    <row r="836" spans="1:52">
      <c r="A836" s="5" t="s">
        <v>915</v>
      </c>
      <c r="B836" s="7">
        <v>2427505</v>
      </c>
      <c r="C836" s="8" t="s">
        <v>976</v>
      </c>
      <c r="D836" s="9" t="s">
        <v>14</v>
      </c>
      <c r="E836" s="9" t="s">
        <v>52</v>
      </c>
      <c r="F836" s="10">
        <v>1.480324074074074E-2</v>
      </c>
      <c r="G836" s="12"/>
      <c r="H836" s="117"/>
      <c r="I836" s="117"/>
      <c r="J836" s="11"/>
      <c r="K836" s="11"/>
      <c r="L836" s="11"/>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c r="AK836" s="11"/>
      <c r="AL836" s="11"/>
      <c r="AM836" s="11"/>
      <c r="AN836" s="11"/>
      <c r="AO836" s="11"/>
      <c r="AP836" s="11"/>
      <c r="AQ836" s="11"/>
      <c r="AR836" s="11"/>
      <c r="AS836" s="11"/>
      <c r="AT836" s="11"/>
      <c r="AU836" s="11"/>
      <c r="AV836" s="11"/>
      <c r="AW836" s="11"/>
      <c r="AX836" s="11"/>
      <c r="AY836" s="11"/>
      <c r="AZ836" s="11"/>
    </row>
    <row r="837" spans="1:52">
      <c r="A837" s="5" t="s">
        <v>915</v>
      </c>
      <c r="B837" s="7">
        <v>5907060</v>
      </c>
      <c r="C837" s="8" t="s">
        <v>977</v>
      </c>
      <c r="D837" s="9" t="s">
        <v>14</v>
      </c>
      <c r="E837" s="9" t="s">
        <v>52</v>
      </c>
      <c r="F837" s="10">
        <v>6.828703703703704E-3</v>
      </c>
      <c r="G837" s="12"/>
      <c r="H837" s="117"/>
      <c r="I837" s="117"/>
      <c r="J837" s="11"/>
      <c r="K837" s="11"/>
      <c r="L837" s="11"/>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c r="AK837" s="11"/>
      <c r="AL837" s="11"/>
      <c r="AM837" s="11"/>
      <c r="AN837" s="11"/>
      <c r="AO837" s="11"/>
      <c r="AP837" s="11"/>
      <c r="AQ837" s="11"/>
      <c r="AR837" s="11"/>
      <c r="AS837" s="11"/>
      <c r="AT837" s="11"/>
      <c r="AU837" s="11"/>
      <c r="AV837" s="11"/>
      <c r="AW837" s="11"/>
      <c r="AX837" s="11"/>
      <c r="AY837" s="11"/>
      <c r="AZ837" s="11"/>
    </row>
    <row r="838" spans="1:52">
      <c r="A838" s="5" t="s">
        <v>915</v>
      </c>
      <c r="B838" s="7">
        <v>4364463</v>
      </c>
      <c r="C838" s="8" t="s">
        <v>978</v>
      </c>
      <c r="D838" s="9" t="s">
        <v>14</v>
      </c>
      <c r="E838" s="9" t="s">
        <v>52</v>
      </c>
      <c r="F838" s="10">
        <v>2.7777777777777776E-2</v>
      </c>
      <c r="G838" s="12"/>
      <c r="H838" s="117"/>
      <c r="I838" s="117"/>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row>
    <row r="839" spans="1:52">
      <c r="A839" s="5" t="s">
        <v>915</v>
      </c>
      <c r="B839" s="7">
        <v>2873323</v>
      </c>
      <c r="C839" s="8" t="s">
        <v>979</v>
      </c>
      <c r="D839" s="9" t="s">
        <v>37</v>
      </c>
      <c r="E839" s="9" t="s">
        <v>52</v>
      </c>
      <c r="F839" s="10">
        <v>1.4456018518518519E-2</v>
      </c>
      <c r="G839" s="12"/>
      <c r="H839" s="117"/>
      <c r="I839" s="117"/>
      <c r="J839" s="11"/>
      <c r="K839" s="11"/>
      <c r="L839" s="11"/>
      <c r="M839" s="11"/>
      <c r="N839" s="11"/>
      <c r="O839" s="11"/>
      <c r="P839" s="11"/>
      <c r="Q839" s="11"/>
      <c r="R839" s="11"/>
      <c r="S839" s="11"/>
      <c r="T839" s="11"/>
      <c r="U839" s="11"/>
      <c r="V839" s="11"/>
      <c r="W839" s="11"/>
      <c r="X839" s="11"/>
      <c r="Y839" s="11"/>
      <c r="Z839" s="11"/>
      <c r="AA839" s="11"/>
      <c r="AB839" s="11"/>
      <c r="AC839" s="11"/>
      <c r="AD839" s="11"/>
      <c r="AE839" s="11"/>
      <c r="AF839" s="11"/>
      <c r="AG839" s="11"/>
      <c r="AH839" s="11"/>
      <c r="AI839" s="11"/>
      <c r="AJ839" s="11"/>
      <c r="AK839" s="11"/>
      <c r="AL839" s="11"/>
      <c r="AM839" s="11"/>
      <c r="AN839" s="11"/>
      <c r="AO839" s="11"/>
      <c r="AP839" s="11"/>
      <c r="AQ839" s="11"/>
      <c r="AR839" s="11"/>
      <c r="AS839" s="11"/>
      <c r="AT839" s="11"/>
      <c r="AU839" s="11"/>
      <c r="AV839" s="11"/>
      <c r="AW839" s="11"/>
      <c r="AX839" s="11"/>
      <c r="AY839" s="11"/>
      <c r="AZ839" s="11"/>
    </row>
    <row r="840" spans="1:52">
      <c r="A840" s="5" t="s">
        <v>915</v>
      </c>
      <c r="B840" s="7">
        <v>639056</v>
      </c>
      <c r="C840" s="8" t="s">
        <v>980</v>
      </c>
      <c r="D840" s="9" t="s">
        <v>14</v>
      </c>
      <c r="E840" s="9" t="s">
        <v>66</v>
      </c>
      <c r="F840" s="10">
        <v>3.7523148148148146E-2</v>
      </c>
      <c r="G840" s="12"/>
      <c r="H840" s="117"/>
      <c r="I840" s="117"/>
      <c r="J840" s="11"/>
      <c r="K840" s="11"/>
      <c r="L840" s="11"/>
      <c r="M840" s="11"/>
      <c r="N840" s="11"/>
      <c r="O840" s="11"/>
      <c r="P840" s="11"/>
      <c r="Q840" s="11"/>
      <c r="R840" s="11"/>
      <c r="S840" s="11"/>
      <c r="T840" s="11"/>
      <c r="U840" s="11"/>
      <c r="V840" s="11"/>
      <c r="W840" s="11"/>
      <c r="X840" s="11"/>
      <c r="Y840" s="11"/>
      <c r="Z840" s="11"/>
      <c r="AA840" s="11"/>
      <c r="AB840" s="11"/>
      <c r="AC840" s="11"/>
      <c r="AD840" s="11"/>
      <c r="AE840" s="11"/>
      <c r="AF840" s="11"/>
      <c r="AG840" s="11"/>
      <c r="AH840" s="11"/>
      <c r="AI840" s="11"/>
      <c r="AJ840" s="11"/>
      <c r="AK840" s="11"/>
      <c r="AL840" s="11"/>
      <c r="AM840" s="11"/>
      <c r="AN840" s="11"/>
      <c r="AO840" s="11"/>
      <c r="AP840" s="11"/>
      <c r="AQ840" s="11"/>
      <c r="AR840" s="11"/>
      <c r="AS840" s="11"/>
      <c r="AT840" s="11"/>
      <c r="AU840" s="11"/>
      <c r="AV840" s="11"/>
      <c r="AW840" s="11"/>
      <c r="AX840" s="11"/>
      <c r="AY840" s="11"/>
      <c r="AZ840" s="11"/>
    </row>
    <row r="841" spans="1:52">
      <c r="A841" s="5" t="s">
        <v>915</v>
      </c>
      <c r="B841" s="7">
        <v>2875305</v>
      </c>
      <c r="C841" s="8" t="s">
        <v>981</v>
      </c>
      <c r="D841" s="9" t="s">
        <v>37</v>
      </c>
      <c r="E841" s="9" t="s">
        <v>66</v>
      </c>
      <c r="F841" s="10">
        <v>4.9155092592592591E-2</v>
      </c>
      <c r="G841" s="12"/>
      <c r="H841" s="117"/>
      <c r="I841" s="1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c r="AQ841" s="17"/>
      <c r="AR841" s="17"/>
      <c r="AS841" s="17"/>
      <c r="AT841" s="17"/>
      <c r="AU841" s="17"/>
      <c r="AV841" s="17"/>
      <c r="AW841" s="17"/>
      <c r="AX841" s="17"/>
      <c r="AY841" s="17"/>
      <c r="AZ841" s="17"/>
    </row>
    <row r="842" spans="1:52">
      <c r="A842" s="5" t="s">
        <v>915</v>
      </c>
      <c r="B842" s="7">
        <v>4457179</v>
      </c>
      <c r="C842" s="8" t="s">
        <v>982</v>
      </c>
      <c r="D842" s="9" t="s">
        <v>37</v>
      </c>
      <c r="E842" s="9" t="s">
        <v>66</v>
      </c>
      <c r="F842" s="10">
        <v>6.851851851851852E-3</v>
      </c>
      <c r="G842" s="12"/>
      <c r="H842" s="117"/>
      <c r="I842" s="1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c r="AQ842" s="17"/>
      <c r="AR842" s="17"/>
      <c r="AS842" s="17"/>
      <c r="AT842" s="17"/>
      <c r="AU842" s="17"/>
      <c r="AV842" s="17"/>
      <c r="AW842" s="17"/>
      <c r="AX842" s="17"/>
      <c r="AY842" s="17"/>
      <c r="AZ842" s="17"/>
    </row>
    <row r="843" spans="1:52">
      <c r="A843" s="5" t="s">
        <v>915</v>
      </c>
      <c r="B843" s="7">
        <v>3806103</v>
      </c>
      <c r="C843" s="8" t="s">
        <v>983</v>
      </c>
      <c r="D843" s="9" t="s">
        <v>49</v>
      </c>
      <c r="E843" s="9" t="s">
        <v>66</v>
      </c>
      <c r="F843" s="10">
        <v>4.8912037037037039E-2</v>
      </c>
      <c r="G843" s="12"/>
      <c r="H843" s="117"/>
      <c r="I843" s="1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c r="AQ843" s="17"/>
      <c r="AR843" s="17"/>
      <c r="AS843" s="17"/>
      <c r="AT843" s="17"/>
      <c r="AU843" s="17"/>
      <c r="AV843" s="17"/>
      <c r="AW843" s="17"/>
      <c r="AX843" s="17"/>
      <c r="AY843" s="17"/>
      <c r="AZ843" s="17"/>
    </row>
    <row r="844" spans="1:52">
      <c r="A844" s="5" t="s">
        <v>915</v>
      </c>
      <c r="B844" s="9">
        <v>3937339</v>
      </c>
      <c r="C844" s="8" t="s">
        <v>984</v>
      </c>
      <c r="D844" s="9" t="s">
        <v>14</v>
      </c>
      <c r="E844" s="9" t="s">
        <v>69</v>
      </c>
      <c r="F844" s="10">
        <v>1.6111111111111111E-2</v>
      </c>
      <c r="G844" s="12"/>
      <c r="H844" s="117"/>
      <c r="I844" s="1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c r="AQ844" s="17"/>
      <c r="AR844" s="17"/>
      <c r="AS844" s="17"/>
      <c r="AT844" s="17"/>
      <c r="AU844" s="17"/>
      <c r="AV844" s="17"/>
      <c r="AW844" s="17"/>
      <c r="AX844" s="17"/>
      <c r="AY844" s="17"/>
      <c r="AZ844" s="17"/>
    </row>
    <row r="845" spans="1:52">
      <c r="A845" s="5" t="s">
        <v>915</v>
      </c>
      <c r="B845" s="7">
        <v>630593</v>
      </c>
      <c r="C845" s="8" t="s">
        <v>985</v>
      </c>
      <c r="D845" s="9" t="s">
        <v>14</v>
      </c>
      <c r="E845" s="9" t="s">
        <v>69</v>
      </c>
      <c r="F845" s="10">
        <v>3.4502314814814812E-2</v>
      </c>
      <c r="G845" s="12"/>
      <c r="H845" s="117"/>
      <c r="I845" s="1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c r="AQ845" s="17"/>
      <c r="AR845" s="17"/>
      <c r="AS845" s="17"/>
      <c r="AT845" s="17"/>
      <c r="AU845" s="17"/>
      <c r="AV845" s="17"/>
      <c r="AW845" s="17"/>
      <c r="AX845" s="17"/>
      <c r="AY845" s="17"/>
      <c r="AZ845" s="17"/>
    </row>
    <row r="846" spans="1:52">
      <c r="A846" s="5" t="s">
        <v>915</v>
      </c>
      <c r="B846" s="7">
        <v>3942091</v>
      </c>
      <c r="C846" s="8" t="s">
        <v>986</v>
      </c>
      <c r="D846" s="9" t="s">
        <v>14</v>
      </c>
      <c r="E846" s="9" t="s">
        <v>69</v>
      </c>
      <c r="F846" s="10">
        <v>3.184027777777778E-2</v>
      </c>
      <c r="G846" s="12"/>
      <c r="H846" s="117"/>
      <c r="I846" s="117"/>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row>
    <row r="847" spans="1:52">
      <c r="A847" s="5" t="s">
        <v>915</v>
      </c>
      <c r="B847" s="7">
        <v>3810176</v>
      </c>
      <c r="C847" s="8" t="s">
        <v>987</v>
      </c>
      <c r="D847" s="9" t="s">
        <v>49</v>
      </c>
      <c r="E847" s="9" t="s">
        <v>69</v>
      </c>
      <c r="F847" s="10">
        <v>2.9837962962962962E-2</v>
      </c>
      <c r="G847" s="12"/>
      <c r="H847" s="117"/>
      <c r="I847" s="117"/>
      <c r="J847" s="11"/>
      <c r="K847" s="11"/>
      <c r="L847" s="11"/>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c r="AK847" s="11"/>
      <c r="AL847" s="11"/>
      <c r="AM847" s="11"/>
      <c r="AN847" s="11"/>
      <c r="AO847" s="11"/>
      <c r="AP847" s="11"/>
      <c r="AQ847" s="11"/>
      <c r="AR847" s="11"/>
      <c r="AS847" s="11"/>
      <c r="AT847" s="11"/>
      <c r="AU847" s="11"/>
      <c r="AV847" s="11"/>
      <c r="AW847" s="11"/>
      <c r="AX847" s="11"/>
      <c r="AY847" s="11"/>
      <c r="AZ847" s="11"/>
    </row>
    <row r="848" spans="1:52">
      <c r="A848" s="5" t="s">
        <v>915</v>
      </c>
      <c r="B848" s="7">
        <v>5962009</v>
      </c>
      <c r="C848" s="8" t="s">
        <v>988</v>
      </c>
      <c r="D848" s="9" t="s">
        <v>49</v>
      </c>
      <c r="E848" s="9" t="s">
        <v>69</v>
      </c>
      <c r="F848" s="10">
        <v>5.5069444444444442E-2</v>
      </c>
      <c r="G848" s="12"/>
      <c r="H848" s="117"/>
      <c r="I848" s="117"/>
      <c r="J848" s="11"/>
      <c r="K848" s="11"/>
      <c r="L848" s="11"/>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c r="AK848" s="11"/>
      <c r="AL848" s="11"/>
      <c r="AM848" s="11"/>
      <c r="AN848" s="11"/>
      <c r="AO848" s="11"/>
      <c r="AP848" s="11"/>
      <c r="AQ848" s="11"/>
      <c r="AR848" s="11"/>
      <c r="AS848" s="11"/>
      <c r="AT848" s="11"/>
      <c r="AU848" s="11"/>
      <c r="AV848" s="11"/>
      <c r="AW848" s="11"/>
      <c r="AX848" s="11"/>
      <c r="AY848" s="11"/>
      <c r="AZ848" s="11"/>
    </row>
    <row r="849" spans="1:52">
      <c r="A849" s="5" t="s">
        <v>915</v>
      </c>
      <c r="B849" s="7">
        <v>3813065</v>
      </c>
      <c r="C849" s="8" t="s">
        <v>989</v>
      </c>
      <c r="D849" s="9" t="s">
        <v>49</v>
      </c>
      <c r="E849" s="9" t="s">
        <v>69</v>
      </c>
      <c r="F849" s="10">
        <v>3.982638888888889E-2</v>
      </c>
      <c r="G849" s="12"/>
      <c r="H849" s="117"/>
      <c r="I849" s="117"/>
      <c r="J849" s="11"/>
      <c r="K849" s="11"/>
      <c r="L849" s="11"/>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c r="AK849" s="11"/>
      <c r="AL849" s="11"/>
      <c r="AM849" s="11"/>
      <c r="AN849" s="11"/>
      <c r="AO849" s="11"/>
      <c r="AP849" s="11"/>
      <c r="AQ849" s="11"/>
      <c r="AR849" s="11"/>
      <c r="AS849" s="11"/>
      <c r="AT849" s="11"/>
      <c r="AU849" s="11"/>
      <c r="AV849" s="11"/>
      <c r="AW849" s="11"/>
      <c r="AX849" s="11"/>
      <c r="AY849" s="11"/>
      <c r="AZ849" s="11"/>
    </row>
    <row r="850" spans="1:52">
      <c r="A850" s="5" t="s">
        <v>915</v>
      </c>
      <c r="B850" s="9">
        <v>5959160</v>
      </c>
      <c r="C850" s="8" t="s">
        <v>990</v>
      </c>
      <c r="D850" s="9" t="s">
        <v>75</v>
      </c>
      <c r="E850" s="9" t="s">
        <v>69</v>
      </c>
      <c r="F850" s="10">
        <v>5.1203703703703703E-2</v>
      </c>
      <c r="G850" s="12"/>
      <c r="H850" s="117"/>
      <c r="I850" s="117"/>
      <c r="J850" s="11"/>
      <c r="K850" s="11"/>
      <c r="L850" s="11"/>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c r="AK850" s="11"/>
      <c r="AL850" s="11"/>
      <c r="AM850" s="11"/>
      <c r="AN850" s="11"/>
      <c r="AO850" s="11"/>
      <c r="AP850" s="11"/>
      <c r="AQ850" s="11"/>
      <c r="AR850" s="11"/>
      <c r="AS850" s="11"/>
      <c r="AT850" s="11"/>
      <c r="AU850" s="11"/>
      <c r="AV850" s="11"/>
      <c r="AW850" s="11"/>
      <c r="AX850" s="11"/>
      <c r="AY850" s="11"/>
      <c r="AZ850" s="11"/>
    </row>
    <row r="851" spans="1:52">
      <c r="A851" s="5" t="s">
        <v>915</v>
      </c>
      <c r="B851" s="7">
        <v>5985105</v>
      </c>
      <c r="C851" s="8" t="s">
        <v>991</v>
      </c>
      <c r="D851" s="9" t="s">
        <v>14</v>
      </c>
      <c r="E851" s="9" t="s">
        <v>78</v>
      </c>
      <c r="F851" s="10">
        <v>4.8229166666666663E-2</v>
      </c>
      <c r="G851" s="12"/>
      <c r="H851" s="117"/>
      <c r="I851" s="117"/>
      <c r="J851" s="11"/>
      <c r="K851" s="11"/>
      <c r="L851" s="11"/>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c r="AK851" s="11"/>
      <c r="AL851" s="11"/>
      <c r="AM851" s="11"/>
      <c r="AN851" s="11"/>
      <c r="AO851" s="11"/>
      <c r="AP851" s="11"/>
      <c r="AQ851" s="11"/>
      <c r="AR851" s="11"/>
      <c r="AS851" s="11"/>
      <c r="AT851" s="11"/>
      <c r="AU851" s="11"/>
      <c r="AV851" s="11"/>
      <c r="AW851" s="11"/>
      <c r="AX851" s="11"/>
      <c r="AY851" s="11"/>
      <c r="AZ851" s="11"/>
    </row>
    <row r="852" spans="1:52">
      <c r="A852" s="5" t="s">
        <v>992</v>
      </c>
      <c r="B852" s="6" t="s">
        <v>8</v>
      </c>
      <c r="C852" s="121" t="s">
        <v>9</v>
      </c>
      <c r="D852" s="6" t="s">
        <v>3</v>
      </c>
      <c r="E852" s="6" t="s">
        <v>10</v>
      </c>
      <c r="F852" s="6" t="s">
        <v>11</v>
      </c>
      <c r="G852" s="6" t="s">
        <v>12</v>
      </c>
      <c r="H852" s="117"/>
      <c r="I852" s="117"/>
      <c r="J852" s="118"/>
      <c r="K852" s="118"/>
      <c r="L852" s="118"/>
      <c r="M852" s="118"/>
      <c r="N852" s="118"/>
      <c r="O852" s="118"/>
      <c r="P852" s="118"/>
      <c r="Q852" s="118"/>
      <c r="R852" s="118"/>
      <c r="S852" s="118"/>
      <c r="T852" s="118"/>
      <c r="U852" s="118"/>
      <c r="V852" s="118"/>
      <c r="W852" s="118"/>
      <c r="X852" s="118"/>
      <c r="Y852" s="118"/>
      <c r="Z852" s="118"/>
      <c r="AA852" s="118"/>
      <c r="AB852" s="118"/>
      <c r="AC852" s="118"/>
      <c r="AD852" s="118"/>
      <c r="AE852" s="118"/>
      <c r="AF852" s="118"/>
      <c r="AG852" s="118"/>
      <c r="AH852" s="118"/>
      <c r="AI852" s="118"/>
      <c r="AJ852" s="118"/>
      <c r="AK852" s="118"/>
      <c r="AL852" s="118"/>
      <c r="AM852" s="118"/>
      <c r="AN852" s="118"/>
      <c r="AO852" s="118"/>
      <c r="AP852" s="118"/>
      <c r="AQ852" s="118"/>
      <c r="AR852" s="118"/>
      <c r="AS852" s="118"/>
      <c r="AT852" s="118"/>
      <c r="AU852" s="118"/>
      <c r="AV852" s="118"/>
      <c r="AW852" s="118"/>
      <c r="AX852" s="118"/>
      <c r="AY852" s="118"/>
      <c r="AZ852" s="118"/>
    </row>
    <row r="853" spans="1:52">
      <c r="A853" s="5" t="s">
        <v>992</v>
      </c>
      <c r="B853" s="7">
        <v>3884078</v>
      </c>
      <c r="C853" s="8" t="s">
        <v>993</v>
      </c>
      <c r="D853" s="9" t="s">
        <v>14</v>
      </c>
      <c r="E853" s="9" t="s">
        <v>14</v>
      </c>
      <c r="F853" s="10">
        <v>6.9907407407407409E-3</v>
      </c>
      <c r="G853" s="8" t="s">
        <v>994</v>
      </c>
      <c r="H853" s="117"/>
      <c r="I853" s="117"/>
      <c r="J853" s="118"/>
      <c r="K853" s="118"/>
      <c r="L853" s="118"/>
      <c r="M853" s="118"/>
      <c r="N853" s="118"/>
      <c r="O853" s="118"/>
      <c r="P853" s="118"/>
      <c r="Q853" s="118"/>
      <c r="R853" s="118"/>
      <c r="S853" s="118"/>
      <c r="T853" s="118"/>
      <c r="U853" s="118"/>
      <c r="V853" s="118"/>
      <c r="W853" s="118"/>
      <c r="X853" s="118"/>
      <c r="Y853" s="118"/>
      <c r="Z853" s="118"/>
      <c r="AA853" s="118"/>
      <c r="AB853" s="118"/>
      <c r="AC853" s="118"/>
      <c r="AD853" s="118"/>
      <c r="AE853" s="118"/>
      <c r="AF853" s="118"/>
      <c r="AG853" s="118"/>
      <c r="AH853" s="118"/>
      <c r="AI853" s="118"/>
      <c r="AJ853" s="118"/>
      <c r="AK853" s="118"/>
      <c r="AL853" s="118"/>
      <c r="AM853" s="118"/>
      <c r="AN853" s="118"/>
      <c r="AO853" s="118"/>
      <c r="AP853" s="118"/>
      <c r="AQ853" s="118"/>
      <c r="AR853" s="118"/>
      <c r="AS853" s="118"/>
      <c r="AT853" s="118"/>
      <c r="AU853" s="118"/>
      <c r="AV853" s="118"/>
      <c r="AW853" s="118"/>
      <c r="AX853" s="118"/>
      <c r="AY853" s="118"/>
      <c r="AZ853" s="118"/>
    </row>
    <row r="854" spans="1:52">
      <c r="A854" s="5" t="s">
        <v>992</v>
      </c>
      <c r="B854" s="7">
        <v>2126080</v>
      </c>
      <c r="C854" s="8" t="s">
        <v>995</v>
      </c>
      <c r="D854" s="9" t="s">
        <v>14</v>
      </c>
      <c r="E854" s="9" t="s">
        <v>14</v>
      </c>
      <c r="F854" s="10">
        <v>1.6157407407407409E-2</v>
      </c>
      <c r="G854" s="8" t="s">
        <v>996</v>
      </c>
      <c r="H854" s="117"/>
      <c r="I854" s="117"/>
      <c r="J854" s="118"/>
      <c r="K854" s="118"/>
      <c r="L854" s="118"/>
      <c r="M854" s="118"/>
      <c r="N854" s="118"/>
      <c r="O854" s="118"/>
      <c r="P854" s="118"/>
      <c r="Q854" s="118"/>
      <c r="R854" s="118"/>
      <c r="S854" s="118"/>
      <c r="T854" s="118"/>
      <c r="U854" s="118"/>
      <c r="V854" s="118"/>
      <c r="W854" s="118"/>
      <c r="X854" s="118"/>
      <c r="Y854" s="118"/>
      <c r="Z854" s="118"/>
      <c r="AA854" s="118"/>
      <c r="AB854" s="118"/>
      <c r="AC854" s="118"/>
      <c r="AD854" s="118"/>
      <c r="AE854" s="118"/>
      <c r="AF854" s="118"/>
      <c r="AG854" s="118"/>
      <c r="AH854" s="118"/>
      <c r="AI854" s="118"/>
      <c r="AJ854" s="118"/>
      <c r="AK854" s="118"/>
      <c r="AL854" s="118"/>
      <c r="AM854" s="118"/>
      <c r="AN854" s="118"/>
      <c r="AO854" s="118"/>
      <c r="AP854" s="118"/>
      <c r="AQ854" s="118"/>
      <c r="AR854" s="118"/>
      <c r="AS854" s="118"/>
      <c r="AT854" s="118"/>
      <c r="AU854" s="118"/>
      <c r="AV854" s="118"/>
      <c r="AW854" s="118"/>
      <c r="AX854" s="118"/>
      <c r="AY854" s="118"/>
      <c r="AZ854" s="118"/>
    </row>
    <row r="855" spans="1:52">
      <c r="A855" s="5" t="s">
        <v>992</v>
      </c>
      <c r="B855" s="7">
        <v>3895076</v>
      </c>
      <c r="C855" s="8" t="s">
        <v>997</v>
      </c>
      <c r="D855" s="9" t="s">
        <v>14</v>
      </c>
      <c r="E855" s="9" t="s">
        <v>14</v>
      </c>
      <c r="F855" s="10">
        <v>7.1412037037037034E-3</v>
      </c>
      <c r="G855" s="8" t="s">
        <v>917</v>
      </c>
      <c r="H855" s="117"/>
      <c r="I855" s="117"/>
      <c r="J855" s="118"/>
      <c r="K855" s="118"/>
      <c r="L855" s="118"/>
      <c r="M855" s="118"/>
      <c r="N855" s="118"/>
      <c r="O855" s="118"/>
      <c r="P855" s="118"/>
      <c r="Q855" s="118"/>
      <c r="R855" s="118"/>
      <c r="S855" s="118"/>
      <c r="T855" s="118"/>
      <c r="U855" s="118"/>
      <c r="V855" s="118"/>
      <c r="W855" s="118"/>
      <c r="X855" s="118"/>
      <c r="Y855" s="118"/>
      <c r="Z855" s="118"/>
      <c r="AA855" s="118"/>
      <c r="AB855" s="118"/>
      <c r="AC855" s="118"/>
      <c r="AD855" s="118"/>
      <c r="AE855" s="118"/>
      <c r="AF855" s="118"/>
      <c r="AG855" s="118"/>
      <c r="AH855" s="118"/>
      <c r="AI855" s="118"/>
      <c r="AJ855" s="118"/>
      <c r="AK855" s="118"/>
      <c r="AL855" s="118"/>
      <c r="AM855" s="118"/>
      <c r="AN855" s="118"/>
      <c r="AO855" s="118"/>
      <c r="AP855" s="118"/>
      <c r="AQ855" s="118"/>
      <c r="AR855" s="118"/>
      <c r="AS855" s="118"/>
      <c r="AT855" s="118"/>
      <c r="AU855" s="118"/>
      <c r="AV855" s="118"/>
      <c r="AW855" s="118"/>
      <c r="AX855" s="118"/>
      <c r="AY855" s="118"/>
      <c r="AZ855" s="118"/>
    </row>
    <row r="856" spans="1:52">
      <c r="A856" s="5" t="s">
        <v>992</v>
      </c>
      <c r="B856" s="7">
        <v>5915240</v>
      </c>
      <c r="C856" s="8" t="s">
        <v>233</v>
      </c>
      <c r="D856" s="9" t="s">
        <v>14</v>
      </c>
      <c r="E856" s="9" t="s">
        <v>14</v>
      </c>
      <c r="F856" s="10">
        <v>2.0729166666666667E-2</v>
      </c>
      <c r="G856" s="8" t="s">
        <v>919</v>
      </c>
      <c r="H856" s="117"/>
      <c r="I856" s="117"/>
      <c r="J856" s="118"/>
      <c r="K856" s="118"/>
      <c r="L856" s="118"/>
      <c r="M856" s="118"/>
      <c r="N856" s="118"/>
      <c r="O856" s="118"/>
      <c r="P856" s="118"/>
      <c r="Q856" s="118"/>
      <c r="R856" s="118"/>
      <c r="S856" s="118"/>
      <c r="T856" s="118"/>
      <c r="U856" s="118"/>
      <c r="V856" s="118"/>
      <c r="W856" s="118"/>
      <c r="X856" s="118"/>
      <c r="Y856" s="118"/>
      <c r="Z856" s="118"/>
      <c r="AA856" s="118"/>
      <c r="AB856" s="118"/>
      <c r="AC856" s="118"/>
      <c r="AD856" s="118"/>
      <c r="AE856" s="118"/>
      <c r="AF856" s="118"/>
      <c r="AG856" s="118"/>
      <c r="AH856" s="118"/>
      <c r="AI856" s="118"/>
      <c r="AJ856" s="118"/>
      <c r="AK856" s="118"/>
      <c r="AL856" s="118"/>
      <c r="AM856" s="118"/>
      <c r="AN856" s="118"/>
      <c r="AO856" s="118"/>
      <c r="AP856" s="118"/>
      <c r="AQ856" s="118"/>
      <c r="AR856" s="118"/>
      <c r="AS856" s="118"/>
      <c r="AT856" s="118"/>
      <c r="AU856" s="118"/>
      <c r="AV856" s="118"/>
      <c r="AW856" s="118"/>
      <c r="AX856" s="118"/>
      <c r="AY856" s="118"/>
      <c r="AZ856" s="118"/>
    </row>
    <row r="857" spans="1:52">
      <c r="A857" s="5" t="s">
        <v>992</v>
      </c>
      <c r="B857" s="7">
        <v>4382254</v>
      </c>
      <c r="C857" s="8" t="s">
        <v>235</v>
      </c>
      <c r="D857" s="9" t="s">
        <v>14</v>
      </c>
      <c r="E857" s="9" t="s">
        <v>14</v>
      </c>
      <c r="F857" s="10">
        <v>1.7858796296296296E-2</v>
      </c>
      <c r="G857" s="8" t="s">
        <v>998</v>
      </c>
      <c r="H857" s="117"/>
      <c r="I857" s="117"/>
      <c r="J857" s="118"/>
      <c r="K857" s="118"/>
      <c r="L857" s="118"/>
      <c r="M857" s="118"/>
      <c r="N857" s="118"/>
      <c r="O857" s="118"/>
      <c r="P857" s="118"/>
      <c r="Q857" s="118"/>
      <c r="R857" s="118"/>
      <c r="S857" s="118"/>
      <c r="T857" s="118"/>
      <c r="U857" s="118"/>
      <c r="V857" s="118"/>
      <c r="W857" s="118"/>
      <c r="X857" s="118"/>
      <c r="Y857" s="118"/>
      <c r="Z857" s="118"/>
      <c r="AA857" s="118"/>
      <c r="AB857" s="118"/>
      <c r="AC857" s="118"/>
      <c r="AD857" s="118"/>
      <c r="AE857" s="118"/>
      <c r="AF857" s="118"/>
      <c r="AG857" s="118"/>
      <c r="AH857" s="118"/>
      <c r="AI857" s="118"/>
      <c r="AJ857" s="118"/>
      <c r="AK857" s="118"/>
      <c r="AL857" s="118"/>
      <c r="AM857" s="118"/>
      <c r="AN857" s="118"/>
      <c r="AO857" s="118"/>
      <c r="AP857" s="118"/>
      <c r="AQ857" s="118"/>
      <c r="AR857" s="118"/>
      <c r="AS857" s="118"/>
      <c r="AT857" s="118"/>
      <c r="AU857" s="118"/>
      <c r="AV857" s="118"/>
      <c r="AW857" s="118"/>
      <c r="AX857" s="118"/>
      <c r="AY857" s="118"/>
      <c r="AZ857" s="118"/>
    </row>
    <row r="858" spans="1:52">
      <c r="A858" s="5" t="s">
        <v>992</v>
      </c>
      <c r="B858" s="7">
        <v>3807105</v>
      </c>
      <c r="C858" s="8" t="s">
        <v>999</v>
      </c>
      <c r="D858" s="9" t="s">
        <v>14</v>
      </c>
      <c r="E858" s="9" t="s">
        <v>14</v>
      </c>
      <c r="F858" s="10">
        <v>8.5300925925925926E-3</v>
      </c>
      <c r="G858" s="8" t="s">
        <v>493</v>
      </c>
      <c r="H858" s="117"/>
      <c r="I858" s="117"/>
      <c r="J858" s="118"/>
      <c r="K858" s="118"/>
      <c r="L858" s="118"/>
      <c r="M858" s="118"/>
      <c r="N858" s="118"/>
      <c r="O858" s="118"/>
      <c r="P858" s="118"/>
      <c r="Q858" s="118"/>
      <c r="R858" s="118"/>
      <c r="S858" s="118"/>
      <c r="T858" s="118"/>
      <c r="U858" s="118"/>
      <c r="V858" s="118"/>
      <c r="W858" s="118"/>
      <c r="X858" s="118"/>
      <c r="Y858" s="118"/>
      <c r="Z858" s="118"/>
      <c r="AA858" s="118"/>
      <c r="AB858" s="118"/>
      <c r="AC858" s="118"/>
      <c r="AD858" s="118"/>
      <c r="AE858" s="118"/>
      <c r="AF858" s="118"/>
      <c r="AG858" s="118"/>
      <c r="AH858" s="118"/>
      <c r="AI858" s="118"/>
      <c r="AJ858" s="118"/>
      <c r="AK858" s="118"/>
      <c r="AL858" s="118"/>
      <c r="AM858" s="118"/>
      <c r="AN858" s="118"/>
      <c r="AO858" s="118"/>
      <c r="AP858" s="118"/>
      <c r="AQ858" s="118"/>
      <c r="AR858" s="118"/>
      <c r="AS858" s="118"/>
      <c r="AT858" s="118"/>
      <c r="AU858" s="118"/>
      <c r="AV858" s="118"/>
      <c r="AW858" s="118"/>
      <c r="AX858" s="118"/>
      <c r="AY858" s="118"/>
      <c r="AZ858" s="118"/>
    </row>
    <row r="859" spans="1:52">
      <c r="A859" s="5" t="s">
        <v>992</v>
      </c>
      <c r="B859" s="7">
        <v>4513170</v>
      </c>
      <c r="C859" s="8" t="s">
        <v>1000</v>
      </c>
      <c r="D859" s="9" t="s">
        <v>14</v>
      </c>
      <c r="E859" s="9" t="s">
        <v>14</v>
      </c>
      <c r="F859" s="10">
        <v>1.0254629629629629E-2</v>
      </c>
      <c r="G859" s="8" t="s">
        <v>1001</v>
      </c>
      <c r="H859" s="117"/>
      <c r="I859" s="117"/>
      <c r="J859" s="11"/>
      <c r="K859" s="11"/>
      <c r="L859" s="11"/>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c r="AK859" s="11"/>
      <c r="AL859" s="11"/>
      <c r="AM859" s="11"/>
      <c r="AN859" s="11"/>
      <c r="AO859" s="11"/>
      <c r="AP859" s="11"/>
      <c r="AQ859" s="11"/>
      <c r="AR859" s="11"/>
      <c r="AS859" s="11"/>
      <c r="AT859" s="11"/>
      <c r="AU859" s="11"/>
      <c r="AV859" s="11"/>
      <c r="AW859" s="11"/>
      <c r="AX859" s="11"/>
      <c r="AY859" s="11"/>
      <c r="AZ859" s="11"/>
    </row>
    <row r="860" spans="1:52">
      <c r="A860" s="5" t="s">
        <v>992</v>
      </c>
      <c r="B860" s="7">
        <v>3890094</v>
      </c>
      <c r="C860" s="8" t="s">
        <v>1002</v>
      </c>
      <c r="D860" s="9" t="s">
        <v>14</v>
      </c>
      <c r="E860" s="9" t="s">
        <v>14</v>
      </c>
      <c r="F860" s="10">
        <v>1.0694444444444444E-2</v>
      </c>
      <c r="G860" s="8" t="s">
        <v>1003</v>
      </c>
      <c r="H860" s="117"/>
      <c r="I860" s="117"/>
      <c r="J860" s="11"/>
      <c r="K860" s="11"/>
      <c r="L860" s="11"/>
      <c r="M860" s="11"/>
      <c r="N860" s="11"/>
      <c r="O860" s="11"/>
      <c r="P860" s="11"/>
      <c r="Q860" s="11"/>
      <c r="R860" s="11"/>
      <c r="S860" s="11"/>
      <c r="T860" s="11"/>
      <c r="U860" s="11"/>
      <c r="V860" s="11"/>
      <c r="W860" s="11"/>
      <c r="X860" s="11"/>
      <c r="Y860" s="11"/>
      <c r="Z860" s="11"/>
      <c r="AA860" s="11"/>
      <c r="AB860" s="11"/>
      <c r="AC860" s="11"/>
      <c r="AD860" s="11"/>
      <c r="AE860" s="11"/>
      <c r="AF860" s="11"/>
      <c r="AG860" s="11"/>
      <c r="AH860" s="11"/>
      <c r="AI860" s="11"/>
      <c r="AJ860" s="11"/>
      <c r="AK860" s="11"/>
      <c r="AL860" s="11"/>
      <c r="AM860" s="11"/>
      <c r="AN860" s="11"/>
      <c r="AO860" s="11"/>
      <c r="AP860" s="11"/>
      <c r="AQ860" s="11"/>
      <c r="AR860" s="11"/>
      <c r="AS860" s="11"/>
      <c r="AT860" s="11"/>
      <c r="AU860" s="11"/>
      <c r="AV860" s="11"/>
      <c r="AW860" s="11"/>
      <c r="AX860" s="11"/>
      <c r="AY860" s="11"/>
      <c r="AZ860" s="11"/>
    </row>
    <row r="861" spans="1:52">
      <c r="A861" s="5" t="s">
        <v>992</v>
      </c>
      <c r="B861" s="7">
        <v>4503407</v>
      </c>
      <c r="C861" s="8" t="s">
        <v>1004</v>
      </c>
      <c r="D861" s="9" t="s">
        <v>14</v>
      </c>
      <c r="E861" s="9" t="s">
        <v>14</v>
      </c>
      <c r="F861" s="10">
        <v>1.4351851851851852E-2</v>
      </c>
      <c r="G861" s="8" t="s">
        <v>1005</v>
      </c>
      <c r="H861" s="117"/>
      <c r="I861" s="117"/>
      <c r="J861" s="11"/>
      <c r="K861" s="11"/>
      <c r="L861" s="11"/>
      <c r="M861" s="11"/>
      <c r="N861" s="11"/>
      <c r="O861" s="11"/>
      <c r="P861" s="11"/>
      <c r="Q861" s="11"/>
      <c r="R861" s="11"/>
      <c r="S861" s="11"/>
      <c r="T861" s="11"/>
      <c r="U861" s="11"/>
      <c r="V861" s="11"/>
      <c r="W861" s="11"/>
      <c r="X861" s="11"/>
      <c r="Y861" s="11"/>
      <c r="Z861" s="11"/>
      <c r="AA861" s="11"/>
      <c r="AB861" s="11"/>
      <c r="AC861" s="11"/>
      <c r="AD861" s="11"/>
      <c r="AE861" s="11"/>
      <c r="AF861" s="11"/>
      <c r="AG861" s="11"/>
      <c r="AH861" s="11"/>
      <c r="AI861" s="11"/>
      <c r="AJ861" s="11"/>
      <c r="AK861" s="11"/>
      <c r="AL861" s="11"/>
      <c r="AM861" s="11"/>
      <c r="AN861" s="11"/>
      <c r="AO861" s="11"/>
      <c r="AP861" s="11"/>
      <c r="AQ861" s="11"/>
      <c r="AR861" s="11"/>
      <c r="AS861" s="11"/>
      <c r="AT861" s="11"/>
      <c r="AU861" s="11"/>
      <c r="AV861" s="11"/>
      <c r="AW861" s="11"/>
      <c r="AX861" s="11"/>
      <c r="AY861" s="11"/>
      <c r="AZ861" s="11"/>
    </row>
    <row r="862" spans="1:52">
      <c r="A862" s="5" t="s">
        <v>992</v>
      </c>
      <c r="B862" s="7">
        <v>5903423</v>
      </c>
      <c r="C862" s="8" t="s">
        <v>1006</v>
      </c>
      <c r="D862" s="9" t="s">
        <v>14</v>
      </c>
      <c r="E862" s="9" t="s">
        <v>14</v>
      </c>
      <c r="F862" s="10">
        <v>1.2673611111111111E-2</v>
      </c>
      <c r="G862" s="8" t="s">
        <v>742</v>
      </c>
      <c r="H862" s="117"/>
      <c r="I862" s="117"/>
      <c r="J862" s="11"/>
      <c r="K862" s="11"/>
      <c r="L862" s="11"/>
      <c r="M862" s="11"/>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row>
    <row r="863" spans="1:52">
      <c r="A863" s="5" t="s">
        <v>992</v>
      </c>
      <c r="B863" s="7">
        <v>4480215</v>
      </c>
      <c r="C863" s="8" t="s">
        <v>1007</v>
      </c>
      <c r="D863" s="9" t="s">
        <v>37</v>
      </c>
      <c r="E863" s="9" t="s">
        <v>14</v>
      </c>
      <c r="F863" s="10">
        <v>3.4479166666666665E-2</v>
      </c>
      <c r="G863" s="8" t="s">
        <v>1008</v>
      </c>
      <c r="H863" s="117"/>
      <c r="I863" s="117"/>
      <c r="J863" s="11"/>
      <c r="K863" s="11"/>
      <c r="L863" s="11"/>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c r="AK863" s="11"/>
      <c r="AL863" s="11"/>
      <c r="AM863" s="11"/>
      <c r="AN863" s="11"/>
      <c r="AO863" s="11"/>
      <c r="AP863" s="11"/>
      <c r="AQ863" s="11"/>
      <c r="AR863" s="11"/>
      <c r="AS863" s="11"/>
      <c r="AT863" s="11"/>
      <c r="AU863" s="11"/>
      <c r="AV863" s="11"/>
      <c r="AW863" s="11"/>
      <c r="AX863" s="11"/>
      <c r="AY863" s="11"/>
      <c r="AZ863" s="11"/>
    </row>
    <row r="864" spans="1:52">
      <c r="A864" s="5" t="s">
        <v>992</v>
      </c>
      <c r="B864" s="7">
        <v>4432416</v>
      </c>
      <c r="C864" s="8" t="s">
        <v>1009</v>
      </c>
      <c r="D864" s="9" t="s">
        <v>37</v>
      </c>
      <c r="E864" s="9" t="s">
        <v>14</v>
      </c>
      <c r="F864" s="10">
        <v>1.0787037037037038E-2</v>
      </c>
      <c r="G864" s="8" t="s">
        <v>1010</v>
      </c>
      <c r="H864" s="117"/>
      <c r="I864" s="117"/>
      <c r="J864" s="11"/>
      <c r="K864" s="11"/>
      <c r="L864" s="11"/>
      <c r="M864" s="11"/>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c r="AK864" s="11"/>
      <c r="AL864" s="11"/>
      <c r="AM864" s="11"/>
      <c r="AN864" s="11"/>
      <c r="AO864" s="11"/>
      <c r="AP864" s="11"/>
      <c r="AQ864" s="11"/>
      <c r="AR864" s="11"/>
      <c r="AS864" s="11"/>
      <c r="AT864" s="11"/>
      <c r="AU864" s="11"/>
      <c r="AV864" s="11"/>
      <c r="AW864" s="11"/>
      <c r="AX864" s="11"/>
      <c r="AY864" s="11"/>
      <c r="AZ864" s="11"/>
    </row>
    <row r="865" spans="1:52">
      <c r="A865" s="5" t="s">
        <v>992</v>
      </c>
      <c r="B865" s="7">
        <v>4482228</v>
      </c>
      <c r="C865" s="8" t="s">
        <v>1011</v>
      </c>
      <c r="D865" s="9" t="s">
        <v>37</v>
      </c>
      <c r="E865" s="9" t="s">
        <v>14</v>
      </c>
      <c r="F865" s="10">
        <v>3.577546296296296E-2</v>
      </c>
      <c r="G865" s="8" t="s">
        <v>1012</v>
      </c>
      <c r="H865" s="117"/>
      <c r="I865" s="117"/>
      <c r="J865" s="11"/>
      <c r="K865" s="11"/>
      <c r="L865" s="11"/>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c r="AK865" s="11"/>
      <c r="AL865" s="11"/>
      <c r="AM865" s="11"/>
      <c r="AN865" s="11"/>
      <c r="AO865" s="11"/>
      <c r="AP865" s="11"/>
      <c r="AQ865" s="11"/>
      <c r="AR865" s="11"/>
      <c r="AS865" s="11"/>
      <c r="AT865" s="11"/>
      <c r="AU865" s="11"/>
      <c r="AV865" s="11"/>
      <c r="AW865" s="11"/>
      <c r="AX865" s="11"/>
      <c r="AY865" s="11"/>
      <c r="AZ865" s="11"/>
    </row>
    <row r="866" spans="1:52">
      <c r="A866" s="5" t="s">
        <v>992</v>
      </c>
      <c r="B866" s="7">
        <v>2449204</v>
      </c>
      <c r="C866" s="8" t="s">
        <v>1013</v>
      </c>
      <c r="D866" s="9" t="s">
        <v>49</v>
      </c>
      <c r="E866" s="9" t="s">
        <v>14</v>
      </c>
      <c r="F866" s="10">
        <v>4.4895833333333336E-2</v>
      </c>
      <c r="G866" s="8" t="s">
        <v>1014</v>
      </c>
      <c r="H866" s="117"/>
      <c r="I866" s="117"/>
      <c r="J866" s="11"/>
      <c r="K866" s="11"/>
      <c r="L866" s="11"/>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c r="AK866" s="11"/>
      <c r="AL866" s="11"/>
      <c r="AM866" s="11"/>
      <c r="AN866" s="11"/>
      <c r="AO866" s="11"/>
      <c r="AP866" s="11"/>
      <c r="AQ866" s="11"/>
      <c r="AR866" s="11"/>
      <c r="AS866" s="11"/>
      <c r="AT866" s="11"/>
      <c r="AU866" s="11"/>
      <c r="AV866" s="11"/>
      <c r="AW866" s="11"/>
      <c r="AX866" s="11"/>
      <c r="AY866" s="11"/>
      <c r="AZ866" s="11"/>
    </row>
    <row r="867" spans="1:52">
      <c r="A867" s="5" t="s">
        <v>992</v>
      </c>
      <c r="B867" s="7">
        <v>4468555</v>
      </c>
      <c r="C867" s="8" t="s">
        <v>1015</v>
      </c>
      <c r="D867" s="9" t="s">
        <v>49</v>
      </c>
      <c r="E867" s="9" t="s">
        <v>14</v>
      </c>
      <c r="F867" s="10">
        <v>3.3541666666666664E-2</v>
      </c>
      <c r="G867" s="8" t="s">
        <v>1016</v>
      </c>
      <c r="H867" s="117"/>
      <c r="I867" s="117"/>
      <c r="J867" s="11"/>
      <c r="K867" s="11"/>
      <c r="L867" s="11"/>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c r="AK867" s="11"/>
      <c r="AL867" s="11"/>
      <c r="AM867" s="11"/>
      <c r="AN867" s="11"/>
      <c r="AO867" s="11"/>
      <c r="AP867" s="11"/>
      <c r="AQ867" s="11"/>
      <c r="AR867" s="11"/>
      <c r="AS867" s="11"/>
      <c r="AT867" s="11"/>
      <c r="AU867" s="11"/>
      <c r="AV867" s="11"/>
      <c r="AW867" s="11"/>
      <c r="AX867" s="11"/>
      <c r="AY867" s="11"/>
      <c r="AZ867" s="11"/>
    </row>
    <row r="868" spans="1:52">
      <c r="A868" s="5" t="s">
        <v>992</v>
      </c>
      <c r="B868" s="7">
        <v>3890097</v>
      </c>
      <c r="C868" s="8" t="s">
        <v>1017</v>
      </c>
      <c r="D868" s="9" t="s">
        <v>49</v>
      </c>
      <c r="E868" s="9" t="s">
        <v>14</v>
      </c>
      <c r="F868" s="10">
        <v>5.9606481481481483E-2</v>
      </c>
      <c r="G868" s="8" t="s">
        <v>107</v>
      </c>
      <c r="H868" s="117"/>
      <c r="I868" s="117"/>
      <c r="J868" s="11"/>
      <c r="K868" s="11"/>
      <c r="L868" s="11"/>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c r="AK868" s="11"/>
      <c r="AL868" s="11"/>
      <c r="AM868" s="11"/>
      <c r="AN868" s="11"/>
      <c r="AO868" s="11"/>
      <c r="AP868" s="11"/>
      <c r="AQ868" s="11"/>
      <c r="AR868" s="11"/>
      <c r="AS868" s="11"/>
      <c r="AT868" s="11"/>
      <c r="AU868" s="11"/>
      <c r="AV868" s="11"/>
      <c r="AW868" s="11"/>
      <c r="AX868" s="11"/>
      <c r="AY868" s="11"/>
      <c r="AZ868" s="11"/>
    </row>
    <row r="869" spans="1:52">
      <c r="A869" s="5" t="s">
        <v>992</v>
      </c>
      <c r="B869" s="7">
        <v>3898078</v>
      </c>
      <c r="C869" s="8" t="s">
        <v>1018</v>
      </c>
      <c r="D869" s="9" t="s">
        <v>49</v>
      </c>
      <c r="E869" s="9" t="s">
        <v>14</v>
      </c>
      <c r="F869" s="10">
        <v>4.1886574074074076E-2</v>
      </c>
      <c r="G869" s="8" t="s">
        <v>1019</v>
      </c>
      <c r="H869" s="117"/>
      <c r="I869" s="117"/>
      <c r="J869" s="11"/>
      <c r="K869" s="11"/>
      <c r="L869" s="11"/>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c r="AK869" s="11"/>
      <c r="AL869" s="11"/>
      <c r="AM869" s="11"/>
      <c r="AN869" s="11"/>
      <c r="AO869" s="11"/>
      <c r="AP869" s="11"/>
      <c r="AQ869" s="11"/>
      <c r="AR869" s="11"/>
      <c r="AS869" s="11"/>
      <c r="AT869" s="11"/>
      <c r="AU869" s="11"/>
      <c r="AV869" s="11"/>
      <c r="AW869" s="11"/>
      <c r="AX869" s="11"/>
      <c r="AY869" s="11"/>
      <c r="AZ869" s="11"/>
    </row>
    <row r="870" spans="1:52">
      <c r="A870" s="5" t="s">
        <v>992</v>
      </c>
      <c r="B870" s="9">
        <v>5960121</v>
      </c>
      <c r="C870" s="8" t="s">
        <v>1020</v>
      </c>
      <c r="D870" s="9" t="s">
        <v>49</v>
      </c>
      <c r="E870" s="9" t="s">
        <v>14</v>
      </c>
      <c r="F870" s="10">
        <v>3.2534722222222222E-2</v>
      </c>
      <c r="G870" s="8" t="s">
        <v>1021</v>
      </c>
      <c r="H870" s="117"/>
      <c r="I870" s="117"/>
      <c r="J870" s="11"/>
      <c r="K870" s="11"/>
      <c r="L870" s="11"/>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row>
    <row r="871" spans="1:52">
      <c r="A871" s="5" t="s">
        <v>992</v>
      </c>
      <c r="B871" s="7">
        <v>4368040</v>
      </c>
      <c r="C871" s="8" t="s">
        <v>1022</v>
      </c>
      <c r="D871" s="9" t="s">
        <v>49</v>
      </c>
      <c r="E871" s="9" t="s">
        <v>14</v>
      </c>
      <c r="F871" s="10">
        <v>2.9259259259259259E-2</v>
      </c>
      <c r="G871" s="8" t="s">
        <v>1023</v>
      </c>
      <c r="H871" s="117"/>
      <c r="I871" s="117"/>
      <c r="J871" s="11"/>
      <c r="K871" s="11"/>
      <c r="L871" s="11"/>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c r="AK871" s="11"/>
      <c r="AL871" s="11"/>
      <c r="AM871" s="11"/>
      <c r="AN871" s="11"/>
      <c r="AO871" s="11"/>
      <c r="AP871" s="11"/>
      <c r="AQ871" s="11"/>
      <c r="AR871" s="11"/>
      <c r="AS871" s="11"/>
      <c r="AT871" s="11"/>
      <c r="AU871" s="11"/>
      <c r="AV871" s="11"/>
      <c r="AW871" s="11"/>
      <c r="AX871" s="11"/>
      <c r="AY871" s="11"/>
      <c r="AZ871" s="11"/>
    </row>
    <row r="872" spans="1:52">
      <c r="A872" s="5" t="s">
        <v>992</v>
      </c>
      <c r="B872" s="7">
        <v>3938335</v>
      </c>
      <c r="C872" s="8" t="s">
        <v>1024</v>
      </c>
      <c r="D872" s="9" t="s">
        <v>49</v>
      </c>
      <c r="E872" s="9" t="s">
        <v>14</v>
      </c>
      <c r="F872" s="10">
        <v>2.7800925925925927E-2</v>
      </c>
      <c r="G872" s="8" t="s">
        <v>1025</v>
      </c>
      <c r="H872" s="117"/>
      <c r="I872" s="117"/>
      <c r="J872" s="11"/>
      <c r="K872" s="11"/>
      <c r="L872" s="11"/>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c r="AK872" s="11"/>
      <c r="AL872" s="11"/>
      <c r="AM872" s="11"/>
      <c r="AN872" s="11"/>
      <c r="AO872" s="11"/>
      <c r="AP872" s="11"/>
      <c r="AQ872" s="11"/>
      <c r="AR872" s="11"/>
      <c r="AS872" s="11"/>
      <c r="AT872" s="11"/>
      <c r="AU872" s="11"/>
      <c r="AV872" s="11"/>
      <c r="AW872" s="11"/>
      <c r="AX872" s="11"/>
      <c r="AY872" s="11"/>
      <c r="AZ872" s="11"/>
    </row>
    <row r="873" spans="1:52">
      <c r="A873" s="5" t="s">
        <v>992</v>
      </c>
      <c r="B873" s="7">
        <v>3893078</v>
      </c>
      <c r="C873" s="8" t="s">
        <v>50</v>
      </c>
      <c r="D873" s="9" t="s">
        <v>49</v>
      </c>
      <c r="E873" s="9" t="s">
        <v>14</v>
      </c>
      <c r="F873" s="10">
        <v>4.3657407407407409E-2</v>
      </c>
      <c r="G873" s="8" t="s">
        <v>1026</v>
      </c>
      <c r="H873" s="117"/>
      <c r="I873" s="117"/>
      <c r="J873" s="11"/>
      <c r="K873" s="11"/>
      <c r="L873" s="11"/>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c r="AK873" s="11"/>
      <c r="AL873" s="11"/>
      <c r="AM873" s="11"/>
      <c r="AN873" s="11"/>
      <c r="AO873" s="11"/>
      <c r="AP873" s="11"/>
      <c r="AQ873" s="11"/>
      <c r="AR873" s="11"/>
      <c r="AS873" s="11"/>
      <c r="AT873" s="11"/>
      <c r="AU873" s="11"/>
      <c r="AV873" s="11"/>
      <c r="AW873" s="11"/>
      <c r="AX873" s="11"/>
      <c r="AY873" s="11"/>
      <c r="AZ873" s="11"/>
    </row>
    <row r="874" spans="1:52">
      <c r="A874" s="5" t="s">
        <v>992</v>
      </c>
      <c r="B874" s="7">
        <v>2488474</v>
      </c>
      <c r="C874" s="8" t="s">
        <v>1027</v>
      </c>
      <c r="D874" s="9" t="s">
        <v>49</v>
      </c>
      <c r="E874" s="9" t="s">
        <v>14</v>
      </c>
      <c r="F874" s="10">
        <v>5.0381944444444444E-2</v>
      </c>
      <c r="G874" s="8" t="s">
        <v>749</v>
      </c>
      <c r="H874" s="117"/>
      <c r="I874" s="117"/>
      <c r="J874" s="117"/>
      <c r="K874" s="117"/>
      <c r="L874" s="117"/>
      <c r="M874" s="117"/>
      <c r="N874" s="117"/>
      <c r="O874" s="117"/>
      <c r="P874" s="117"/>
      <c r="Q874" s="117"/>
      <c r="R874" s="117"/>
      <c r="S874" s="117"/>
      <c r="T874" s="117"/>
      <c r="U874" s="117"/>
      <c r="V874" s="117"/>
      <c r="W874" s="117"/>
      <c r="X874" s="117"/>
      <c r="Y874" s="117"/>
      <c r="Z874" s="117"/>
      <c r="AA874" s="117"/>
      <c r="AB874" s="117"/>
      <c r="AC874" s="117"/>
      <c r="AD874" s="117"/>
      <c r="AE874" s="117"/>
      <c r="AF874" s="117"/>
      <c r="AG874" s="117"/>
      <c r="AH874" s="117"/>
      <c r="AI874" s="117"/>
      <c r="AJ874" s="117"/>
      <c r="AK874" s="117"/>
      <c r="AL874" s="117"/>
      <c r="AM874" s="117"/>
      <c r="AN874" s="117"/>
      <c r="AO874" s="117"/>
      <c r="AP874" s="117"/>
      <c r="AQ874" s="117"/>
      <c r="AR874" s="117"/>
      <c r="AS874" s="117"/>
      <c r="AT874" s="117"/>
      <c r="AU874" s="117"/>
      <c r="AV874" s="117"/>
      <c r="AW874" s="117"/>
      <c r="AX874" s="117"/>
      <c r="AY874" s="117"/>
      <c r="AZ874" s="117"/>
    </row>
    <row r="875" spans="1:52">
      <c r="A875" s="5" t="s">
        <v>992</v>
      </c>
      <c r="B875" s="7">
        <v>3943053</v>
      </c>
      <c r="C875" s="8" t="s">
        <v>968</v>
      </c>
      <c r="D875" s="9" t="s">
        <v>49</v>
      </c>
      <c r="E875" s="9" t="s">
        <v>14</v>
      </c>
      <c r="F875" s="10">
        <v>2.6053240740740741E-2</v>
      </c>
      <c r="G875" s="8" t="s">
        <v>923</v>
      </c>
      <c r="H875" s="117"/>
      <c r="I875" s="117"/>
      <c r="J875" s="11"/>
      <c r="K875" s="11"/>
      <c r="L875" s="11"/>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c r="AK875" s="11"/>
      <c r="AL875" s="11"/>
      <c r="AM875" s="11"/>
      <c r="AN875" s="11"/>
      <c r="AO875" s="11"/>
      <c r="AP875" s="11"/>
      <c r="AQ875" s="11"/>
      <c r="AR875" s="11"/>
      <c r="AS875" s="11"/>
      <c r="AT875" s="11"/>
      <c r="AU875" s="11"/>
      <c r="AV875" s="11"/>
      <c r="AW875" s="11"/>
      <c r="AX875" s="11"/>
      <c r="AY875" s="11"/>
      <c r="AZ875" s="11"/>
    </row>
    <row r="876" spans="1:52">
      <c r="A876" s="5" t="s">
        <v>992</v>
      </c>
      <c r="B876" s="7">
        <v>3900121</v>
      </c>
      <c r="C876" s="8" t="s">
        <v>277</v>
      </c>
      <c r="D876" s="9" t="s">
        <v>49</v>
      </c>
      <c r="E876" s="9" t="s">
        <v>14</v>
      </c>
      <c r="F876" s="10">
        <v>5.4398148148148149E-3</v>
      </c>
      <c r="G876" s="8" t="s">
        <v>1028</v>
      </c>
      <c r="H876" s="117"/>
      <c r="I876" s="117"/>
      <c r="J876" s="11"/>
      <c r="K876" s="11"/>
      <c r="L876" s="11"/>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c r="AK876" s="11"/>
      <c r="AL876" s="11"/>
      <c r="AM876" s="11"/>
      <c r="AN876" s="11"/>
      <c r="AO876" s="11"/>
      <c r="AP876" s="11"/>
      <c r="AQ876" s="11"/>
      <c r="AR876" s="11"/>
      <c r="AS876" s="11"/>
      <c r="AT876" s="11"/>
      <c r="AU876" s="11"/>
      <c r="AV876" s="11"/>
      <c r="AW876" s="11"/>
      <c r="AX876" s="11"/>
      <c r="AY876" s="11"/>
      <c r="AZ876" s="11"/>
    </row>
    <row r="877" spans="1:52">
      <c r="A877" s="5" t="s">
        <v>992</v>
      </c>
      <c r="B877" s="7">
        <v>3900102</v>
      </c>
      <c r="C877" s="8" t="s">
        <v>130</v>
      </c>
      <c r="D877" s="9" t="s">
        <v>49</v>
      </c>
      <c r="E877" s="9" t="s">
        <v>14</v>
      </c>
      <c r="F877" s="10">
        <v>7.3726851851851852E-3</v>
      </c>
      <c r="G877" s="8" t="s">
        <v>1029</v>
      </c>
      <c r="H877" s="117"/>
      <c r="I877" s="117"/>
      <c r="J877" s="11"/>
      <c r="K877" s="11"/>
      <c r="L877" s="11"/>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c r="AK877" s="11"/>
      <c r="AL877" s="11"/>
      <c r="AM877" s="11"/>
      <c r="AN877" s="11"/>
      <c r="AO877" s="11"/>
      <c r="AP877" s="11"/>
      <c r="AQ877" s="11"/>
      <c r="AR877" s="11"/>
      <c r="AS877" s="11"/>
      <c r="AT877" s="11"/>
      <c r="AU877" s="11"/>
      <c r="AV877" s="11"/>
      <c r="AW877" s="11"/>
      <c r="AX877" s="11"/>
      <c r="AY877" s="11"/>
      <c r="AZ877" s="11"/>
    </row>
    <row r="878" spans="1:52">
      <c r="A878" s="5" t="s">
        <v>992</v>
      </c>
      <c r="B878" s="7">
        <v>5956195</v>
      </c>
      <c r="C878" s="8" t="s">
        <v>278</v>
      </c>
      <c r="D878" s="9" t="s">
        <v>49</v>
      </c>
      <c r="E878" s="9" t="s">
        <v>14</v>
      </c>
      <c r="F878" s="10">
        <v>1.3865740740740741E-2</v>
      </c>
      <c r="G878" s="8" t="s">
        <v>165</v>
      </c>
      <c r="H878" s="117"/>
      <c r="I878" s="117"/>
      <c r="J878" s="11"/>
      <c r="K878" s="11"/>
      <c r="L878" s="11"/>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row>
    <row r="879" spans="1:52">
      <c r="A879" s="5" t="s">
        <v>992</v>
      </c>
      <c r="B879" s="7">
        <v>3268127</v>
      </c>
      <c r="C879" s="8" t="s">
        <v>1030</v>
      </c>
      <c r="D879" s="9" t="s">
        <v>49</v>
      </c>
      <c r="E879" s="9" t="s">
        <v>14</v>
      </c>
      <c r="F879" s="10">
        <v>4.5393518518518521E-2</v>
      </c>
      <c r="G879" s="8" t="s">
        <v>857</v>
      </c>
      <c r="H879" s="117"/>
      <c r="I879" s="117"/>
      <c r="J879" s="11"/>
      <c r="K879" s="11"/>
      <c r="L879" s="11"/>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c r="AK879" s="11"/>
      <c r="AL879" s="11"/>
      <c r="AM879" s="11"/>
      <c r="AN879" s="11"/>
      <c r="AO879" s="11"/>
      <c r="AP879" s="11"/>
      <c r="AQ879" s="11"/>
      <c r="AR879" s="11"/>
      <c r="AS879" s="11"/>
      <c r="AT879" s="11"/>
      <c r="AU879" s="11"/>
      <c r="AV879" s="11"/>
      <c r="AW879" s="11"/>
      <c r="AX879" s="11"/>
      <c r="AY879" s="11"/>
      <c r="AZ879" s="11"/>
    </row>
    <row r="880" spans="1:52">
      <c r="A880" s="5" t="s">
        <v>992</v>
      </c>
      <c r="B880" s="7">
        <v>3940372</v>
      </c>
      <c r="C880" s="8" t="s">
        <v>1031</v>
      </c>
      <c r="D880" s="9" t="s">
        <v>49</v>
      </c>
      <c r="E880" s="9" t="s">
        <v>14</v>
      </c>
      <c r="F880" s="10">
        <v>1.4189814814814815E-2</v>
      </c>
      <c r="G880" s="8" t="s">
        <v>201</v>
      </c>
      <c r="H880" s="117"/>
      <c r="I880" s="117"/>
      <c r="J880" s="11"/>
      <c r="K880" s="11"/>
      <c r="L880" s="11"/>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c r="AK880" s="11"/>
      <c r="AL880" s="11"/>
      <c r="AM880" s="11"/>
      <c r="AN880" s="11"/>
      <c r="AO880" s="11"/>
      <c r="AP880" s="11"/>
      <c r="AQ880" s="11"/>
      <c r="AR880" s="11"/>
      <c r="AS880" s="11"/>
      <c r="AT880" s="11"/>
      <c r="AU880" s="11"/>
      <c r="AV880" s="11"/>
      <c r="AW880" s="11"/>
      <c r="AX880" s="11"/>
      <c r="AY880" s="11"/>
      <c r="AZ880" s="11"/>
    </row>
    <row r="881" spans="1:52">
      <c r="A881" s="5" t="s">
        <v>992</v>
      </c>
      <c r="B881" s="7">
        <v>3965270</v>
      </c>
      <c r="C881" s="8" t="s">
        <v>1032</v>
      </c>
      <c r="D881" s="9" t="s">
        <v>49</v>
      </c>
      <c r="E881" s="9" t="s">
        <v>14</v>
      </c>
      <c r="F881" s="10">
        <v>2.5196759259259259E-2</v>
      </c>
      <c r="G881" s="8" t="s">
        <v>203</v>
      </c>
      <c r="H881" s="117"/>
      <c r="I881" s="117"/>
      <c r="J881" s="11"/>
      <c r="K881" s="11"/>
      <c r="L881" s="11"/>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c r="AK881" s="11"/>
      <c r="AL881" s="11"/>
      <c r="AM881" s="11"/>
      <c r="AN881" s="11"/>
      <c r="AO881" s="11"/>
      <c r="AP881" s="11"/>
      <c r="AQ881" s="11"/>
      <c r="AR881" s="11"/>
      <c r="AS881" s="11"/>
      <c r="AT881" s="11"/>
      <c r="AU881" s="11"/>
      <c r="AV881" s="11"/>
      <c r="AW881" s="11"/>
      <c r="AX881" s="11"/>
      <c r="AY881" s="11"/>
      <c r="AZ881" s="11"/>
    </row>
    <row r="882" spans="1:52">
      <c r="A882" s="5" t="s">
        <v>992</v>
      </c>
      <c r="B882" s="7">
        <v>5915238</v>
      </c>
      <c r="C882" s="8" t="s">
        <v>1033</v>
      </c>
      <c r="D882" s="9" t="s">
        <v>49</v>
      </c>
      <c r="E882" s="9" t="s">
        <v>14</v>
      </c>
      <c r="F882" s="10">
        <v>1.4409722222222223E-2</v>
      </c>
      <c r="G882" s="8" t="s">
        <v>205</v>
      </c>
      <c r="H882" s="117"/>
      <c r="I882" s="117"/>
      <c r="J882" s="11"/>
      <c r="K882" s="11"/>
      <c r="L882" s="11"/>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c r="AK882" s="11"/>
      <c r="AL882" s="11"/>
      <c r="AM882" s="11"/>
      <c r="AN882" s="11"/>
      <c r="AO882" s="11"/>
      <c r="AP882" s="11"/>
      <c r="AQ882" s="11"/>
      <c r="AR882" s="11"/>
      <c r="AS882" s="11"/>
      <c r="AT882" s="11"/>
      <c r="AU882" s="11"/>
      <c r="AV882" s="11"/>
      <c r="AW882" s="11"/>
      <c r="AX882" s="11"/>
      <c r="AY882" s="11"/>
      <c r="AZ882" s="11"/>
    </row>
    <row r="883" spans="1:52">
      <c r="A883" s="5" t="s">
        <v>992</v>
      </c>
      <c r="B883" s="7">
        <v>3886061</v>
      </c>
      <c r="C883" s="8" t="s">
        <v>969</v>
      </c>
      <c r="D883" s="9" t="s">
        <v>49</v>
      </c>
      <c r="E883" s="9" t="s">
        <v>14</v>
      </c>
      <c r="F883" s="10">
        <v>5.0810185185185186E-3</v>
      </c>
      <c r="G883" s="8" t="s">
        <v>19</v>
      </c>
      <c r="H883" s="117"/>
      <c r="I883" s="117"/>
      <c r="J883" s="11"/>
      <c r="K883" s="11"/>
      <c r="L883" s="11"/>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c r="AK883" s="11"/>
      <c r="AL883" s="11"/>
      <c r="AM883" s="11"/>
      <c r="AN883" s="11"/>
      <c r="AO883" s="11"/>
      <c r="AP883" s="11"/>
      <c r="AQ883" s="11"/>
      <c r="AR883" s="11"/>
      <c r="AS883" s="11"/>
      <c r="AT883" s="11"/>
      <c r="AU883" s="11"/>
      <c r="AV883" s="11"/>
      <c r="AW883" s="11"/>
      <c r="AX883" s="11"/>
      <c r="AY883" s="11"/>
      <c r="AZ883" s="11"/>
    </row>
    <row r="884" spans="1:52">
      <c r="A884" s="5" t="s">
        <v>992</v>
      </c>
      <c r="B884" s="7">
        <v>3937343</v>
      </c>
      <c r="C884" s="8" t="s">
        <v>133</v>
      </c>
      <c r="D884" s="9" t="s">
        <v>49</v>
      </c>
      <c r="E884" s="9" t="s">
        <v>14</v>
      </c>
      <c r="F884" s="10">
        <v>2.9212962962962961E-2</v>
      </c>
      <c r="G884" s="8" t="s">
        <v>21</v>
      </c>
      <c r="H884" s="117"/>
      <c r="I884" s="117"/>
      <c r="J884" s="11"/>
      <c r="K884" s="11"/>
      <c r="L884" s="11"/>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c r="AK884" s="11"/>
      <c r="AL884" s="11"/>
      <c r="AM884" s="11"/>
      <c r="AN884" s="11"/>
      <c r="AO884" s="11"/>
      <c r="AP884" s="11"/>
      <c r="AQ884" s="11"/>
      <c r="AR884" s="11"/>
      <c r="AS884" s="11"/>
      <c r="AT884" s="11"/>
      <c r="AU884" s="11"/>
      <c r="AV884" s="11"/>
      <c r="AW884" s="11"/>
      <c r="AX884" s="11"/>
      <c r="AY884" s="11"/>
      <c r="AZ884" s="11"/>
    </row>
    <row r="885" spans="1:52">
      <c r="A885" s="5" t="s">
        <v>992</v>
      </c>
      <c r="B885" s="7">
        <v>2126079</v>
      </c>
      <c r="C885" s="8" t="s">
        <v>1034</v>
      </c>
      <c r="D885" s="9" t="s">
        <v>75</v>
      </c>
      <c r="E885" s="9" t="s">
        <v>14</v>
      </c>
      <c r="F885" s="10">
        <v>1.511574074074074E-2</v>
      </c>
      <c r="G885" s="8" t="s">
        <v>1035</v>
      </c>
      <c r="H885" s="117"/>
      <c r="I885" s="117"/>
      <c r="J885" s="11"/>
      <c r="K885" s="11"/>
      <c r="L885" s="11"/>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c r="AK885" s="11"/>
      <c r="AL885" s="11"/>
      <c r="AM885" s="11"/>
      <c r="AN885" s="11"/>
      <c r="AO885" s="11"/>
      <c r="AP885" s="11"/>
      <c r="AQ885" s="11"/>
      <c r="AR885" s="11"/>
      <c r="AS885" s="11"/>
      <c r="AT885" s="11"/>
      <c r="AU885" s="11"/>
      <c r="AV885" s="11"/>
      <c r="AW885" s="11"/>
      <c r="AX885" s="11"/>
      <c r="AY885" s="11"/>
      <c r="AZ885" s="11"/>
    </row>
    <row r="886" spans="1:52">
      <c r="A886" s="5" t="s">
        <v>992</v>
      </c>
      <c r="B886" s="7">
        <v>3895081</v>
      </c>
      <c r="C886" s="8" t="s">
        <v>1036</v>
      </c>
      <c r="D886" s="9" t="s">
        <v>75</v>
      </c>
      <c r="E886" s="9" t="s">
        <v>14</v>
      </c>
      <c r="F886" s="10">
        <v>3.4305555555555554E-2</v>
      </c>
      <c r="G886" s="8" t="s">
        <v>1037</v>
      </c>
      <c r="H886" s="117"/>
      <c r="I886" s="117"/>
      <c r="J886" s="11"/>
      <c r="K886" s="11"/>
      <c r="L886" s="11"/>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row>
    <row r="887" spans="1:52">
      <c r="A887" s="5" t="s">
        <v>992</v>
      </c>
      <c r="B887" s="7">
        <v>2508421</v>
      </c>
      <c r="C887" s="8" t="s">
        <v>1038</v>
      </c>
      <c r="D887" s="9" t="s">
        <v>75</v>
      </c>
      <c r="E887" s="9" t="s">
        <v>14</v>
      </c>
      <c r="F887" s="10">
        <v>2.8055555555555556E-2</v>
      </c>
      <c r="G887" s="8" t="s">
        <v>1039</v>
      </c>
      <c r="H887" s="117"/>
      <c r="I887" s="117"/>
      <c r="J887" s="11"/>
      <c r="K887" s="11"/>
      <c r="L887" s="11"/>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c r="AK887" s="11"/>
      <c r="AL887" s="11"/>
      <c r="AM887" s="11"/>
      <c r="AN887" s="11"/>
      <c r="AO887" s="11"/>
      <c r="AP887" s="11"/>
      <c r="AQ887" s="11"/>
      <c r="AR887" s="11"/>
      <c r="AS887" s="11"/>
      <c r="AT887" s="11"/>
      <c r="AU887" s="11"/>
      <c r="AV887" s="11"/>
      <c r="AW887" s="11"/>
      <c r="AX887" s="11"/>
      <c r="AY887" s="11"/>
      <c r="AZ887" s="11"/>
    </row>
    <row r="888" spans="1:52">
      <c r="A888" s="5" t="s">
        <v>992</v>
      </c>
      <c r="B888" s="7">
        <v>3903147</v>
      </c>
      <c r="C888" s="8" t="s">
        <v>1040</v>
      </c>
      <c r="D888" s="9" t="s">
        <v>160</v>
      </c>
      <c r="E888" s="9" t="s">
        <v>14</v>
      </c>
      <c r="F888" s="10">
        <v>3.7476851851851851E-2</v>
      </c>
      <c r="G888" s="8" t="s">
        <v>1041</v>
      </c>
      <c r="H888" s="117"/>
      <c r="I888" s="117"/>
      <c r="J888" s="11"/>
      <c r="K888" s="11"/>
      <c r="L888" s="11"/>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c r="AK888" s="11"/>
      <c r="AL888" s="11"/>
      <c r="AM888" s="11"/>
      <c r="AN888" s="11"/>
      <c r="AO888" s="11"/>
      <c r="AP888" s="11"/>
      <c r="AQ888" s="11"/>
      <c r="AR888" s="11"/>
      <c r="AS888" s="11"/>
      <c r="AT888" s="11"/>
      <c r="AU888" s="11"/>
      <c r="AV888" s="11"/>
      <c r="AW888" s="11"/>
      <c r="AX888" s="11"/>
      <c r="AY888" s="11"/>
      <c r="AZ888" s="11"/>
    </row>
    <row r="889" spans="1:52">
      <c r="A889" s="5" t="s">
        <v>992</v>
      </c>
      <c r="B889" s="7">
        <v>4362369</v>
      </c>
      <c r="C889" s="8" t="s">
        <v>1042</v>
      </c>
      <c r="D889" s="9" t="s">
        <v>14</v>
      </c>
      <c r="E889" s="9" t="s">
        <v>52</v>
      </c>
      <c r="F889" s="10">
        <v>7.6793981481481477E-2</v>
      </c>
      <c r="G889" s="8" t="s">
        <v>1043</v>
      </c>
      <c r="H889" s="117"/>
      <c r="I889" s="117"/>
      <c r="J889" s="11"/>
      <c r="K889" s="11"/>
      <c r="L889" s="11"/>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c r="AK889" s="11"/>
      <c r="AL889" s="11"/>
      <c r="AM889" s="11"/>
      <c r="AN889" s="11"/>
      <c r="AO889" s="11"/>
      <c r="AP889" s="11"/>
      <c r="AQ889" s="11"/>
      <c r="AR889" s="11"/>
      <c r="AS889" s="11"/>
      <c r="AT889" s="11"/>
      <c r="AU889" s="11"/>
      <c r="AV889" s="11"/>
      <c r="AW889" s="11"/>
      <c r="AX889" s="11"/>
      <c r="AY889" s="11"/>
      <c r="AZ889" s="11"/>
    </row>
    <row r="890" spans="1:52">
      <c r="A890" s="5" t="s">
        <v>992</v>
      </c>
      <c r="B890" s="7">
        <v>4364463</v>
      </c>
      <c r="C890" s="8" t="s">
        <v>978</v>
      </c>
      <c r="D890" s="9" t="s">
        <v>14</v>
      </c>
      <c r="E890" s="9" t="s">
        <v>52</v>
      </c>
      <c r="F890" s="10">
        <v>2.7777777777777776E-2</v>
      </c>
      <c r="G890" s="8" t="s">
        <v>499</v>
      </c>
      <c r="H890" s="117"/>
      <c r="I890" s="117"/>
      <c r="J890" s="11"/>
      <c r="K890" s="11"/>
      <c r="L890" s="11"/>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c r="AK890" s="11"/>
      <c r="AL890" s="11"/>
      <c r="AM890" s="11"/>
      <c r="AN890" s="11"/>
      <c r="AO890" s="11"/>
      <c r="AP890" s="11"/>
      <c r="AQ890" s="11"/>
      <c r="AR890" s="11"/>
      <c r="AS890" s="11"/>
      <c r="AT890" s="11"/>
      <c r="AU890" s="11"/>
      <c r="AV890" s="11"/>
      <c r="AW890" s="11"/>
      <c r="AX890" s="11"/>
      <c r="AY890" s="11"/>
      <c r="AZ890" s="11"/>
    </row>
    <row r="891" spans="1:52">
      <c r="A891" s="5" t="s">
        <v>992</v>
      </c>
      <c r="B891" s="7">
        <v>4413433</v>
      </c>
      <c r="C891" s="8" t="s">
        <v>134</v>
      </c>
      <c r="D891" s="9" t="s">
        <v>14</v>
      </c>
      <c r="E891" s="9" t="s">
        <v>52</v>
      </c>
      <c r="F891" s="10">
        <v>4.0034722222222222E-2</v>
      </c>
      <c r="G891" s="8" t="s">
        <v>1044</v>
      </c>
      <c r="H891" s="117"/>
      <c r="I891" s="117"/>
      <c r="J891" s="11"/>
      <c r="K891" s="11"/>
      <c r="L891" s="11"/>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c r="AK891" s="11"/>
      <c r="AL891" s="11"/>
      <c r="AM891" s="11"/>
      <c r="AN891" s="11"/>
      <c r="AO891" s="11"/>
      <c r="AP891" s="11"/>
      <c r="AQ891" s="11"/>
      <c r="AR891" s="11"/>
      <c r="AS891" s="11"/>
      <c r="AT891" s="11"/>
      <c r="AU891" s="11"/>
      <c r="AV891" s="11"/>
      <c r="AW891" s="11"/>
      <c r="AX891" s="11"/>
      <c r="AY891" s="11"/>
      <c r="AZ891" s="11"/>
    </row>
    <row r="892" spans="1:52">
      <c r="A892" s="5" t="s">
        <v>992</v>
      </c>
      <c r="B892" s="7">
        <v>4362621</v>
      </c>
      <c r="C892" s="8" t="s">
        <v>1045</v>
      </c>
      <c r="D892" s="9" t="s">
        <v>14</v>
      </c>
      <c r="E892" s="9" t="s">
        <v>52</v>
      </c>
      <c r="F892" s="10">
        <v>1.576388888888889E-2</v>
      </c>
      <c r="G892" s="8" t="s">
        <v>925</v>
      </c>
      <c r="H892" s="117"/>
      <c r="I892" s="117"/>
      <c r="J892" s="11"/>
      <c r="K892" s="11"/>
      <c r="L892" s="11"/>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c r="AK892" s="11"/>
      <c r="AL892" s="11"/>
      <c r="AM892" s="11"/>
      <c r="AN892" s="11"/>
      <c r="AO892" s="11"/>
      <c r="AP892" s="11"/>
      <c r="AQ892" s="11"/>
      <c r="AR892" s="11"/>
      <c r="AS892" s="11"/>
      <c r="AT892" s="11"/>
      <c r="AU892" s="11"/>
      <c r="AV892" s="11"/>
      <c r="AW892" s="11"/>
      <c r="AX892" s="11"/>
      <c r="AY892" s="11"/>
      <c r="AZ892" s="11"/>
    </row>
    <row r="893" spans="1:52">
      <c r="A893" s="5" t="s">
        <v>992</v>
      </c>
      <c r="B893" s="7">
        <v>4362454</v>
      </c>
      <c r="C893" s="8" t="s">
        <v>1046</v>
      </c>
      <c r="D893" s="9" t="s">
        <v>14</v>
      </c>
      <c r="E893" s="9" t="s">
        <v>52</v>
      </c>
      <c r="F893" s="10">
        <v>1.3298611111111112E-2</v>
      </c>
      <c r="G893" s="8" t="s">
        <v>926</v>
      </c>
      <c r="H893" s="117"/>
      <c r="I893" s="117"/>
      <c r="J893" s="11"/>
      <c r="K893" s="11"/>
      <c r="L893" s="11"/>
      <c r="M893" s="11"/>
      <c r="N893" s="11"/>
      <c r="O893" s="11"/>
      <c r="P893" s="11"/>
      <c r="Q893" s="11"/>
      <c r="R893" s="11"/>
      <c r="S893" s="11"/>
      <c r="T893" s="11"/>
      <c r="U893" s="11"/>
      <c r="V893" s="11"/>
      <c r="W893" s="11"/>
      <c r="X893" s="11"/>
      <c r="Y893" s="11"/>
      <c r="Z893" s="11"/>
      <c r="AA893" s="11"/>
      <c r="AB893" s="11"/>
      <c r="AC893" s="11"/>
      <c r="AD893" s="11"/>
      <c r="AE893" s="11"/>
      <c r="AF893" s="11"/>
      <c r="AG893" s="11"/>
      <c r="AH893" s="11"/>
      <c r="AI893" s="11"/>
      <c r="AJ893" s="11"/>
      <c r="AK893" s="11"/>
      <c r="AL893" s="11"/>
      <c r="AM893" s="11"/>
      <c r="AN893" s="11"/>
      <c r="AO893" s="11"/>
      <c r="AP893" s="11"/>
      <c r="AQ893" s="11"/>
      <c r="AR893" s="11"/>
      <c r="AS893" s="11"/>
      <c r="AT893" s="11"/>
      <c r="AU893" s="11"/>
      <c r="AV893" s="11"/>
      <c r="AW893" s="11"/>
      <c r="AX893" s="11"/>
      <c r="AY893" s="11"/>
      <c r="AZ893" s="11"/>
    </row>
    <row r="894" spans="1:52">
      <c r="A894" s="5" t="s">
        <v>992</v>
      </c>
      <c r="B894" s="7">
        <v>2498315</v>
      </c>
      <c r="C894" s="8" t="s">
        <v>1047</v>
      </c>
      <c r="D894" s="9" t="s">
        <v>49</v>
      </c>
      <c r="E894" s="9" t="s">
        <v>52</v>
      </c>
      <c r="F894" s="10">
        <v>4.2222222222222223E-2</v>
      </c>
      <c r="G894" s="8" t="s">
        <v>928</v>
      </c>
      <c r="H894" s="117"/>
      <c r="I894" s="117"/>
      <c r="J894" s="118"/>
      <c r="K894" s="118"/>
      <c r="L894" s="118"/>
      <c r="M894" s="118"/>
      <c r="N894" s="118"/>
      <c r="O894" s="118"/>
      <c r="P894" s="118"/>
      <c r="Q894" s="118"/>
      <c r="R894" s="118"/>
      <c r="S894" s="118"/>
      <c r="T894" s="118"/>
      <c r="U894" s="118"/>
      <c r="V894" s="118"/>
      <c r="W894" s="118"/>
      <c r="X894" s="118"/>
      <c r="Y894" s="118"/>
      <c r="Z894" s="118"/>
      <c r="AA894" s="118"/>
      <c r="AB894" s="118"/>
      <c r="AC894" s="118"/>
      <c r="AD894" s="118"/>
      <c r="AE894" s="118"/>
      <c r="AF894" s="118"/>
      <c r="AG894" s="118"/>
      <c r="AH894" s="118"/>
      <c r="AI894" s="118"/>
      <c r="AJ894" s="118"/>
      <c r="AK894" s="118"/>
      <c r="AL894" s="118"/>
      <c r="AM894" s="118"/>
      <c r="AN894" s="118"/>
      <c r="AO894" s="118"/>
      <c r="AP894" s="118"/>
      <c r="AQ894" s="118"/>
      <c r="AR894" s="118"/>
      <c r="AS894" s="118"/>
      <c r="AT894" s="118"/>
      <c r="AU894" s="118"/>
      <c r="AV894" s="118"/>
      <c r="AW894" s="118"/>
      <c r="AX894" s="118"/>
      <c r="AY894" s="118"/>
      <c r="AZ894" s="118"/>
    </row>
    <row r="895" spans="1:52">
      <c r="A895" s="5" t="s">
        <v>992</v>
      </c>
      <c r="B895" s="7">
        <v>2447219</v>
      </c>
      <c r="C895" s="8" t="s">
        <v>1048</v>
      </c>
      <c r="D895" s="9" t="s">
        <v>49</v>
      </c>
      <c r="E895" s="9" t="s">
        <v>52</v>
      </c>
      <c r="F895" s="10">
        <v>1.125E-2</v>
      </c>
      <c r="G895" s="8" t="s">
        <v>1049</v>
      </c>
      <c r="H895" s="117"/>
      <c r="I895" s="117"/>
      <c r="J895" s="118"/>
      <c r="K895" s="118"/>
      <c r="L895" s="118"/>
      <c r="M895" s="118"/>
      <c r="N895" s="118"/>
      <c r="O895" s="118"/>
      <c r="P895" s="118"/>
      <c r="Q895" s="118"/>
      <c r="R895" s="118"/>
      <c r="S895" s="118"/>
      <c r="T895" s="118"/>
      <c r="U895" s="118"/>
      <c r="V895" s="118"/>
      <c r="W895" s="118"/>
      <c r="X895" s="118"/>
      <c r="Y895" s="118"/>
      <c r="Z895" s="118"/>
      <c r="AA895" s="118"/>
      <c r="AB895" s="118"/>
      <c r="AC895" s="118"/>
      <c r="AD895" s="118"/>
      <c r="AE895" s="118"/>
      <c r="AF895" s="118"/>
      <c r="AG895" s="118"/>
      <c r="AH895" s="118"/>
      <c r="AI895" s="118"/>
      <c r="AJ895" s="118"/>
      <c r="AK895" s="118"/>
      <c r="AL895" s="118"/>
      <c r="AM895" s="118"/>
      <c r="AN895" s="118"/>
      <c r="AO895" s="118"/>
      <c r="AP895" s="118"/>
      <c r="AQ895" s="118"/>
      <c r="AR895" s="118"/>
      <c r="AS895" s="118"/>
      <c r="AT895" s="118"/>
      <c r="AU895" s="118"/>
      <c r="AV895" s="118"/>
      <c r="AW895" s="118"/>
      <c r="AX895" s="118"/>
      <c r="AY895" s="118"/>
      <c r="AZ895" s="118"/>
    </row>
    <row r="896" spans="1:52">
      <c r="A896" s="5" t="s">
        <v>992</v>
      </c>
      <c r="B896" s="7">
        <v>3009779</v>
      </c>
      <c r="C896" s="8" t="s">
        <v>1050</v>
      </c>
      <c r="D896" s="9" t="s">
        <v>49</v>
      </c>
      <c r="E896" s="9" t="s">
        <v>52</v>
      </c>
      <c r="F896" s="10">
        <v>1.8912037037037036E-2</v>
      </c>
      <c r="G896" s="8" t="s">
        <v>1051</v>
      </c>
      <c r="H896" s="117"/>
      <c r="I896" s="117"/>
      <c r="J896" s="118"/>
      <c r="K896" s="118"/>
      <c r="L896" s="118"/>
      <c r="M896" s="118"/>
      <c r="N896" s="118"/>
      <c r="O896" s="118"/>
      <c r="P896" s="118"/>
      <c r="Q896" s="118"/>
      <c r="R896" s="118"/>
      <c r="S896" s="118"/>
      <c r="T896" s="118"/>
      <c r="U896" s="118"/>
      <c r="V896" s="118"/>
      <c r="W896" s="118"/>
      <c r="X896" s="118"/>
      <c r="Y896" s="118"/>
      <c r="Z896" s="118"/>
      <c r="AA896" s="118"/>
      <c r="AB896" s="118"/>
      <c r="AC896" s="118"/>
      <c r="AD896" s="118"/>
      <c r="AE896" s="118"/>
      <c r="AF896" s="118"/>
      <c r="AG896" s="118"/>
      <c r="AH896" s="118"/>
      <c r="AI896" s="118"/>
      <c r="AJ896" s="118"/>
      <c r="AK896" s="118"/>
      <c r="AL896" s="118"/>
      <c r="AM896" s="118"/>
      <c r="AN896" s="118"/>
      <c r="AO896" s="118"/>
      <c r="AP896" s="118"/>
      <c r="AQ896" s="118"/>
      <c r="AR896" s="118"/>
      <c r="AS896" s="118"/>
      <c r="AT896" s="118"/>
      <c r="AU896" s="118"/>
      <c r="AV896" s="118"/>
      <c r="AW896" s="118"/>
      <c r="AX896" s="118"/>
      <c r="AY896" s="118"/>
      <c r="AZ896" s="118"/>
    </row>
    <row r="897" spans="1:52">
      <c r="A897" s="5" t="s">
        <v>992</v>
      </c>
      <c r="B897" s="7">
        <v>3910311</v>
      </c>
      <c r="C897" s="8" t="s">
        <v>643</v>
      </c>
      <c r="D897" s="9" t="s">
        <v>49</v>
      </c>
      <c r="E897" s="9" t="s">
        <v>52</v>
      </c>
      <c r="F897" s="10">
        <v>3.3969907407407407E-2</v>
      </c>
      <c r="G897" s="8" t="s">
        <v>1052</v>
      </c>
      <c r="H897" s="117"/>
      <c r="I897" s="117"/>
      <c r="J897" s="118"/>
      <c r="K897" s="118"/>
      <c r="L897" s="118"/>
      <c r="M897" s="118"/>
      <c r="N897" s="118"/>
      <c r="O897" s="118"/>
      <c r="P897" s="118"/>
      <c r="Q897" s="118"/>
      <c r="R897" s="118"/>
      <c r="S897" s="118"/>
      <c r="T897" s="118"/>
      <c r="U897" s="118"/>
      <c r="V897" s="118"/>
      <c r="W897" s="118"/>
      <c r="X897" s="118"/>
      <c r="Y897" s="118"/>
      <c r="Z897" s="118"/>
      <c r="AA897" s="118"/>
      <c r="AB897" s="118"/>
      <c r="AC897" s="118"/>
      <c r="AD897" s="118"/>
      <c r="AE897" s="118"/>
      <c r="AF897" s="118"/>
      <c r="AG897" s="118"/>
      <c r="AH897" s="118"/>
      <c r="AI897" s="118"/>
      <c r="AJ897" s="118"/>
      <c r="AK897" s="118"/>
      <c r="AL897" s="118"/>
      <c r="AM897" s="118"/>
      <c r="AN897" s="118"/>
      <c r="AO897" s="118"/>
      <c r="AP897" s="118"/>
      <c r="AQ897" s="118"/>
      <c r="AR897" s="118"/>
      <c r="AS897" s="118"/>
      <c r="AT897" s="118"/>
      <c r="AU897" s="118"/>
      <c r="AV897" s="118"/>
      <c r="AW897" s="118"/>
      <c r="AX897" s="118"/>
      <c r="AY897" s="118"/>
      <c r="AZ897" s="118"/>
    </row>
    <row r="898" spans="1:52">
      <c r="A898" s="5" t="s">
        <v>992</v>
      </c>
      <c r="B898" s="9">
        <v>5961251</v>
      </c>
      <c r="C898" s="8" t="s">
        <v>1053</v>
      </c>
      <c r="D898" s="9" t="s">
        <v>14</v>
      </c>
      <c r="E898" s="9" t="s">
        <v>66</v>
      </c>
      <c r="F898" s="10">
        <v>3.7013888888888888E-2</v>
      </c>
      <c r="G898" s="8" t="s">
        <v>869</v>
      </c>
      <c r="H898" s="117"/>
      <c r="I898" s="117"/>
      <c r="J898" s="118"/>
      <c r="K898" s="118"/>
      <c r="L898" s="118"/>
      <c r="M898" s="118"/>
      <c r="N898" s="118"/>
      <c r="O898" s="118"/>
      <c r="P898" s="118"/>
      <c r="Q898" s="118"/>
      <c r="R898" s="118"/>
      <c r="S898" s="118"/>
      <c r="T898" s="118"/>
      <c r="U898" s="118"/>
      <c r="V898" s="118"/>
      <c r="W898" s="118"/>
      <c r="X898" s="118"/>
      <c r="Y898" s="118"/>
      <c r="Z898" s="118"/>
      <c r="AA898" s="118"/>
      <c r="AB898" s="118"/>
      <c r="AC898" s="118"/>
      <c r="AD898" s="118"/>
      <c r="AE898" s="118"/>
      <c r="AF898" s="118"/>
      <c r="AG898" s="118"/>
      <c r="AH898" s="118"/>
      <c r="AI898" s="118"/>
      <c r="AJ898" s="118"/>
      <c r="AK898" s="118"/>
      <c r="AL898" s="118"/>
      <c r="AM898" s="118"/>
      <c r="AN898" s="118"/>
      <c r="AO898" s="118"/>
      <c r="AP898" s="118"/>
      <c r="AQ898" s="118"/>
      <c r="AR898" s="118"/>
      <c r="AS898" s="118"/>
      <c r="AT898" s="118"/>
      <c r="AU898" s="118"/>
      <c r="AV898" s="118"/>
      <c r="AW898" s="118"/>
      <c r="AX898" s="118"/>
      <c r="AY898" s="118"/>
      <c r="AZ898" s="118"/>
    </row>
    <row r="899" spans="1:52">
      <c r="A899" s="5" t="s">
        <v>992</v>
      </c>
      <c r="B899" s="7">
        <v>4400561</v>
      </c>
      <c r="C899" s="8" t="s">
        <v>67</v>
      </c>
      <c r="D899" s="9" t="s">
        <v>49</v>
      </c>
      <c r="E899" s="9" t="s">
        <v>66</v>
      </c>
      <c r="F899" s="10">
        <v>3.4861111111111114E-2</v>
      </c>
      <c r="G899" s="8" t="s">
        <v>1054</v>
      </c>
      <c r="H899" s="117"/>
      <c r="I899" s="117"/>
      <c r="J899" s="118"/>
      <c r="K899" s="118"/>
      <c r="L899" s="118"/>
      <c r="M899" s="118"/>
      <c r="N899" s="118"/>
      <c r="O899" s="118"/>
      <c r="P899" s="118"/>
      <c r="Q899" s="118"/>
      <c r="R899" s="118"/>
      <c r="S899" s="118"/>
      <c r="T899" s="118"/>
      <c r="U899" s="118"/>
      <c r="V899" s="118"/>
      <c r="W899" s="118"/>
      <c r="X899" s="118"/>
      <c r="Y899" s="118"/>
      <c r="Z899" s="118"/>
      <c r="AA899" s="118"/>
      <c r="AB899" s="118"/>
      <c r="AC899" s="118"/>
      <c r="AD899" s="118"/>
      <c r="AE899" s="118"/>
      <c r="AF899" s="118"/>
      <c r="AG899" s="118"/>
      <c r="AH899" s="118"/>
      <c r="AI899" s="118"/>
      <c r="AJ899" s="118"/>
      <c r="AK899" s="118"/>
      <c r="AL899" s="118"/>
      <c r="AM899" s="118"/>
      <c r="AN899" s="118"/>
      <c r="AO899" s="118"/>
      <c r="AP899" s="118"/>
      <c r="AQ899" s="118"/>
      <c r="AR899" s="118"/>
      <c r="AS899" s="118"/>
      <c r="AT899" s="118"/>
      <c r="AU899" s="118"/>
      <c r="AV899" s="118"/>
      <c r="AW899" s="118"/>
      <c r="AX899" s="118"/>
      <c r="AY899" s="118"/>
      <c r="AZ899" s="118"/>
    </row>
    <row r="900" spans="1:52">
      <c r="A900" s="5" t="s">
        <v>992</v>
      </c>
      <c r="B900" s="7">
        <v>2492113</v>
      </c>
      <c r="C900" s="8" t="s">
        <v>1055</v>
      </c>
      <c r="D900" s="9" t="s">
        <v>49</v>
      </c>
      <c r="E900" s="9" t="s">
        <v>66</v>
      </c>
      <c r="F900" s="10">
        <v>3.3854166666666664E-2</v>
      </c>
      <c r="G900" s="8" t="s">
        <v>871</v>
      </c>
      <c r="H900" s="117"/>
      <c r="I900" s="117"/>
      <c r="J900" s="118"/>
      <c r="K900" s="118"/>
      <c r="L900" s="118"/>
      <c r="M900" s="118"/>
      <c r="N900" s="118"/>
      <c r="O900" s="118"/>
      <c r="P900" s="118"/>
      <c r="Q900" s="118"/>
      <c r="R900" s="118"/>
      <c r="S900" s="118"/>
      <c r="T900" s="118"/>
      <c r="U900" s="118"/>
      <c r="V900" s="118"/>
      <c r="W900" s="118"/>
      <c r="X900" s="118"/>
      <c r="Y900" s="118"/>
      <c r="Z900" s="118"/>
      <c r="AA900" s="118"/>
      <c r="AB900" s="118"/>
      <c r="AC900" s="118"/>
      <c r="AD900" s="118"/>
      <c r="AE900" s="118"/>
      <c r="AF900" s="118"/>
      <c r="AG900" s="118"/>
      <c r="AH900" s="118"/>
      <c r="AI900" s="118"/>
      <c r="AJ900" s="118"/>
      <c r="AK900" s="118"/>
      <c r="AL900" s="118"/>
      <c r="AM900" s="118"/>
      <c r="AN900" s="118"/>
      <c r="AO900" s="118"/>
      <c r="AP900" s="118"/>
      <c r="AQ900" s="118"/>
      <c r="AR900" s="118"/>
      <c r="AS900" s="118"/>
      <c r="AT900" s="118"/>
      <c r="AU900" s="118"/>
      <c r="AV900" s="118"/>
      <c r="AW900" s="118"/>
      <c r="AX900" s="118"/>
      <c r="AY900" s="118"/>
      <c r="AZ900" s="118"/>
    </row>
    <row r="901" spans="1:52">
      <c r="A901" s="5" t="s">
        <v>992</v>
      </c>
      <c r="B901" s="7">
        <v>3897054</v>
      </c>
      <c r="C901" s="8" t="s">
        <v>142</v>
      </c>
      <c r="D901" s="9" t="s">
        <v>49</v>
      </c>
      <c r="E901" s="9" t="s">
        <v>66</v>
      </c>
      <c r="F901" s="10">
        <v>2.3101851851851853E-2</v>
      </c>
      <c r="G901" s="8" t="s">
        <v>872</v>
      </c>
      <c r="H901" s="117"/>
      <c r="I901" s="117"/>
      <c r="J901" s="118"/>
      <c r="K901" s="118"/>
      <c r="L901" s="118"/>
      <c r="M901" s="118"/>
      <c r="N901" s="118"/>
      <c r="O901" s="118"/>
      <c r="P901" s="118"/>
      <c r="Q901" s="118"/>
      <c r="R901" s="118"/>
      <c r="S901" s="118"/>
      <c r="T901" s="118"/>
      <c r="U901" s="118"/>
      <c r="V901" s="118"/>
      <c r="W901" s="118"/>
      <c r="X901" s="118"/>
      <c r="Y901" s="118"/>
      <c r="Z901" s="118"/>
      <c r="AA901" s="118"/>
      <c r="AB901" s="118"/>
      <c r="AC901" s="118"/>
      <c r="AD901" s="118"/>
      <c r="AE901" s="118"/>
      <c r="AF901" s="118"/>
      <c r="AG901" s="118"/>
      <c r="AH901" s="118"/>
      <c r="AI901" s="118"/>
      <c r="AJ901" s="118"/>
      <c r="AK901" s="118"/>
      <c r="AL901" s="118"/>
      <c r="AM901" s="118"/>
      <c r="AN901" s="118"/>
      <c r="AO901" s="118"/>
      <c r="AP901" s="118"/>
      <c r="AQ901" s="118"/>
      <c r="AR901" s="118"/>
      <c r="AS901" s="118"/>
      <c r="AT901" s="118"/>
      <c r="AU901" s="118"/>
      <c r="AV901" s="118"/>
      <c r="AW901" s="118"/>
      <c r="AX901" s="118"/>
      <c r="AY901" s="118"/>
      <c r="AZ901" s="118"/>
    </row>
    <row r="902" spans="1:52">
      <c r="A902" s="5" t="s">
        <v>992</v>
      </c>
      <c r="B902" s="9">
        <v>5980062</v>
      </c>
      <c r="C902" s="8" t="s">
        <v>1056</v>
      </c>
      <c r="D902" s="9" t="s">
        <v>49</v>
      </c>
      <c r="E902" s="9" t="s">
        <v>69</v>
      </c>
      <c r="F902" s="10">
        <v>3.8402777777777779E-2</v>
      </c>
      <c r="G902" s="8" t="s">
        <v>930</v>
      </c>
      <c r="H902" s="117"/>
      <c r="I902" s="117"/>
      <c r="J902" s="118"/>
      <c r="K902" s="118"/>
      <c r="L902" s="118"/>
      <c r="M902" s="118"/>
      <c r="N902" s="118"/>
      <c r="O902" s="118"/>
      <c r="P902" s="118"/>
      <c r="Q902" s="118"/>
      <c r="R902" s="118"/>
      <c r="S902" s="118"/>
      <c r="T902" s="118"/>
      <c r="U902" s="118"/>
      <c r="V902" s="118"/>
      <c r="W902" s="118"/>
      <c r="X902" s="118"/>
      <c r="Y902" s="118"/>
      <c r="Z902" s="118"/>
      <c r="AA902" s="118"/>
      <c r="AB902" s="118"/>
      <c r="AC902" s="118"/>
      <c r="AD902" s="118"/>
      <c r="AE902" s="118"/>
      <c r="AF902" s="118"/>
      <c r="AG902" s="118"/>
      <c r="AH902" s="118"/>
      <c r="AI902" s="118"/>
      <c r="AJ902" s="118"/>
      <c r="AK902" s="118"/>
      <c r="AL902" s="118"/>
      <c r="AM902" s="118"/>
      <c r="AN902" s="118"/>
      <c r="AO902" s="118"/>
      <c r="AP902" s="118"/>
      <c r="AQ902" s="118"/>
      <c r="AR902" s="118"/>
      <c r="AS902" s="118"/>
      <c r="AT902" s="118"/>
      <c r="AU902" s="118"/>
      <c r="AV902" s="118"/>
      <c r="AW902" s="118"/>
      <c r="AX902" s="118"/>
      <c r="AY902" s="118"/>
      <c r="AZ902" s="118"/>
    </row>
    <row r="903" spans="1:52">
      <c r="A903" s="5" t="s">
        <v>992</v>
      </c>
      <c r="B903" s="7">
        <v>2455004</v>
      </c>
      <c r="C903" s="8" t="s">
        <v>1057</v>
      </c>
      <c r="D903" s="9" t="s">
        <v>49</v>
      </c>
      <c r="E903" s="9" t="s">
        <v>69</v>
      </c>
      <c r="F903" s="10">
        <v>1.9340277777777779E-2</v>
      </c>
      <c r="G903" s="8" t="s">
        <v>360</v>
      </c>
      <c r="H903" s="117"/>
      <c r="I903" s="117"/>
      <c r="J903" s="118"/>
      <c r="K903" s="118"/>
      <c r="L903" s="118"/>
      <c r="M903" s="118"/>
      <c r="N903" s="118"/>
      <c r="O903" s="118"/>
      <c r="P903" s="118"/>
      <c r="Q903" s="118"/>
      <c r="R903" s="118"/>
      <c r="S903" s="118"/>
      <c r="T903" s="118"/>
      <c r="U903" s="118"/>
      <c r="V903" s="118"/>
      <c r="W903" s="118"/>
      <c r="X903" s="118"/>
      <c r="Y903" s="118"/>
      <c r="Z903" s="118"/>
      <c r="AA903" s="118"/>
      <c r="AB903" s="118"/>
      <c r="AC903" s="118"/>
      <c r="AD903" s="118"/>
      <c r="AE903" s="118"/>
      <c r="AF903" s="118"/>
      <c r="AG903" s="118"/>
      <c r="AH903" s="118"/>
      <c r="AI903" s="118"/>
      <c r="AJ903" s="118"/>
      <c r="AK903" s="118"/>
      <c r="AL903" s="118"/>
      <c r="AM903" s="118"/>
      <c r="AN903" s="118"/>
      <c r="AO903" s="118"/>
      <c r="AP903" s="118"/>
      <c r="AQ903" s="118"/>
      <c r="AR903" s="118"/>
      <c r="AS903" s="118"/>
      <c r="AT903" s="118"/>
      <c r="AU903" s="118"/>
      <c r="AV903" s="118"/>
      <c r="AW903" s="118"/>
      <c r="AX903" s="118"/>
      <c r="AY903" s="118"/>
      <c r="AZ903" s="118"/>
    </row>
    <row r="904" spans="1:52">
      <c r="A904" s="5" t="s">
        <v>992</v>
      </c>
      <c r="B904" s="7">
        <v>3894056</v>
      </c>
      <c r="C904" s="8" t="s">
        <v>148</v>
      </c>
      <c r="D904" s="9" t="s">
        <v>49</v>
      </c>
      <c r="E904" s="9" t="s">
        <v>69</v>
      </c>
      <c r="F904" s="10">
        <v>3.6377314814814814E-2</v>
      </c>
      <c r="G904" s="8" t="s">
        <v>366</v>
      </c>
      <c r="H904" s="117"/>
      <c r="I904" s="117"/>
      <c r="J904" s="118"/>
      <c r="K904" s="118"/>
      <c r="L904" s="118"/>
      <c r="M904" s="118"/>
      <c r="N904" s="118"/>
      <c r="O904" s="118"/>
      <c r="P904" s="118"/>
      <c r="Q904" s="118"/>
      <c r="R904" s="118"/>
      <c r="S904" s="118"/>
      <c r="T904" s="118"/>
      <c r="U904" s="118"/>
      <c r="V904" s="118"/>
      <c r="W904" s="118"/>
      <c r="X904" s="118"/>
      <c r="Y904" s="118"/>
      <c r="Z904" s="118"/>
      <c r="AA904" s="118"/>
      <c r="AB904" s="118"/>
      <c r="AC904" s="118"/>
      <c r="AD904" s="118"/>
      <c r="AE904" s="118"/>
      <c r="AF904" s="118"/>
      <c r="AG904" s="118"/>
      <c r="AH904" s="118"/>
      <c r="AI904" s="118"/>
      <c r="AJ904" s="118"/>
      <c r="AK904" s="118"/>
      <c r="AL904" s="118"/>
      <c r="AM904" s="118"/>
      <c r="AN904" s="118"/>
      <c r="AO904" s="118"/>
      <c r="AP904" s="118"/>
      <c r="AQ904" s="118"/>
      <c r="AR904" s="118"/>
      <c r="AS904" s="118"/>
      <c r="AT904" s="118"/>
      <c r="AU904" s="118"/>
      <c r="AV904" s="118"/>
      <c r="AW904" s="118"/>
      <c r="AX904" s="118"/>
      <c r="AY904" s="118"/>
      <c r="AZ904" s="118"/>
    </row>
    <row r="905" spans="1:52">
      <c r="A905" s="5" t="s">
        <v>992</v>
      </c>
      <c r="B905" s="7">
        <v>4359494</v>
      </c>
      <c r="C905" s="8" t="s">
        <v>151</v>
      </c>
      <c r="D905" s="9" t="s">
        <v>49</v>
      </c>
      <c r="E905" s="9" t="s">
        <v>69</v>
      </c>
      <c r="F905" s="10">
        <v>4.943287037037037E-2</v>
      </c>
      <c r="G905" s="8" t="s">
        <v>1058</v>
      </c>
      <c r="H905" s="117"/>
      <c r="I905" s="117"/>
      <c r="J905" s="118"/>
      <c r="K905" s="118"/>
      <c r="L905" s="118"/>
      <c r="M905" s="118"/>
      <c r="N905" s="118"/>
      <c r="O905" s="118"/>
      <c r="P905" s="118"/>
      <c r="Q905" s="118"/>
      <c r="R905" s="118"/>
      <c r="S905" s="118"/>
      <c r="T905" s="118"/>
      <c r="U905" s="118"/>
      <c r="V905" s="118"/>
      <c r="W905" s="118"/>
      <c r="X905" s="118"/>
      <c r="Y905" s="118"/>
      <c r="Z905" s="118"/>
      <c r="AA905" s="118"/>
      <c r="AB905" s="118"/>
      <c r="AC905" s="118"/>
      <c r="AD905" s="118"/>
      <c r="AE905" s="118"/>
      <c r="AF905" s="118"/>
      <c r="AG905" s="118"/>
      <c r="AH905" s="118"/>
      <c r="AI905" s="118"/>
      <c r="AJ905" s="118"/>
      <c r="AK905" s="118"/>
      <c r="AL905" s="118"/>
      <c r="AM905" s="118"/>
      <c r="AN905" s="118"/>
      <c r="AO905" s="118"/>
      <c r="AP905" s="118"/>
      <c r="AQ905" s="118"/>
      <c r="AR905" s="118"/>
      <c r="AS905" s="118"/>
      <c r="AT905" s="118"/>
      <c r="AU905" s="118"/>
      <c r="AV905" s="118"/>
      <c r="AW905" s="118"/>
      <c r="AX905" s="118"/>
      <c r="AY905" s="118"/>
      <c r="AZ905" s="118"/>
    </row>
    <row r="906" spans="1:52">
      <c r="A906" s="5" t="s">
        <v>992</v>
      </c>
      <c r="B906" s="7">
        <v>2450132</v>
      </c>
      <c r="C906" s="8" t="s">
        <v>1059</v>
      </c>
      <c r="D906" s="9" t="s">
        <v>49</v>
      </c>
      <c r="E906" s="9" t="s">
        <v>69</v>
      </c>
      <c r="F906" s="10">
        <v>1.9259259259259261E-2</v>
      </c>
      <c r="G906" s="8" t="s">
        <v>213</v>
      </c>
      <c r="H906" s="117"/>
      <c r="I906" s="117"/>
      <c r="J906" s="118"/>
      <c r="K906" s="118"/>
      <c r="L906" s="118"/>
      <c r="M906" s="118"/>
      <c r="N906" s="118"/>
      <c r="O906" s="118"/>
      <c r="P906" s="118"/>
      <c r="Q906" s="118"/>
      <c r="R906" s="118"/>
      <c r="S906" s="118"/>
      <c r="T906" s="118"/>
      <c r="U906" s="118"/>
      <c r="V906" s="118"/>
      <c r="W906" s="118"/>
      <c r="X906" s="118"/>
      <c r="Y906" s="118"/>
      <c r="Z906" s="118"/>
      <c r="AA906" s="118"/>
      <c r="AB906" s="118"/>
      <c r="AC906" s="118"/>
      <c r="AD906" s="118"/>
      <c r="AE906" s="118"/>
      <c r="AF906" s="118"/>
      <c r="AG906" s="118"/>
      <c r="AH906" s="118"/>
      <c r="AI906" s="118"/>
      <c r="AJ906" s="118"/>
      <c r="AK906" s="118"/>
      <c r="AL906" s="118"/>
      <c r="AM906" s="118"/>
      <c r="AN906" s="118"/>
      <c r="AO906" s="118"/>
      <c r="AP906" s="118"/>
      <c r="AQ906" s="118"/>
      <c r="AR906" s="118"/>
      <c r="AS906" s="118"/>
      <c r="AT906" s="118"/>
      <c r="AU906" s="118"/>
      <c r="AV906" s="118"/>
      <c r="AW906" s="118"/>
      <c r="AX906" s="118"/>
      <c r="AY906" s="118"/>
      <c r="AZ906" s="118"/>
    </row>
    <row r="907" spans="1:52">
      <c r="A907" s="5" t="s">
        <v>992</v>
      </c>
      <c r="B907" s="7">
        <v>2480372</v>
      </c>
      <c r="C907" s="8" t="s">
        <v>1060</v>
      </c>
      <c r="D907" s="9" t="s">
        <v>49</v>
      </c>
      <c r="E907" s="9" t="s">
        <v>69</v>
      </c>
      <c r="F907" s="10">
        <v>2.6388888888888889E-2</v>
      </c>
      <c r="G907" s="8" t="s">
        <v>113</v>
      </c>
      <c r="H907" s="117"/>
      <c r="I907" s="117"/>
      <c r="J907" s="118"/>
      <c r="K907" s="118"/>
      <c r="L907" s="118"/>
      <c r="M907" s="118"/>
      <c r="N907" s="118"/>
      <c r="O907" s="118"/>
      <c r="P907" s="118"/>
      <c r="Q907" s="118"/>
      <c r="R907" s="118"/>
      <c r="S907" s="118"/>
      <c r="T907" s="118"/>
      <c r="U907" s="118"/>
      <c r="V907" s="118"/>
      <c r="W907" s="118"/>
      <c r="X907" s="118"/>
      <c r="Y907" s="118"/>
      <c r="Z907" s="118"/>
      <c r="AA907" s="118"/>
      <c r="AB907" s="118"/>
      <c r="AC907" s="118"/>
      <c r="AD907" s="118"/>
      <c r="AE907" s="118"/>
      <c r="AF907" s="118"/>
      <c r="AG907" s="118"/>
      <c r="AH907" s="118"/>
      <c r="AI907" s="118"/>
      <c r="AJ907" s="118"/>
      <c r="AK907" s="118"/>
      <c r="AL907" s="118"/>
      <c r="AM907" s="118"/>
      <c r="AN907" s="118"/>
      <c r="AO907" s="118"/>
      <c r="AP907" s="118"/>
      <c r="AQ907" s="118"/>
      <c r="AR907" s="118"/>
      <c r="AS907" s="118"/>
      <c r="AT907" s="118"/>
      <c r="AU907" s="118"/>
      <c r="AV907" s="118"/>
      <c r="AW907" s="118"/>
      <c r="AX907" s="118"/>
      <c r="AY907" s="118"/>
      <c r="AZ907" s="118"/>
    </row>
    <row r="908" spans="1:52">
      <c r="A908" s="5" t="s">
        <v>992</v>
      </c>
      <c r="B908" s="7">
        <v>2467097</v>
      </c>
      <c r="C908" s="8" t="s">
        <v>1061</v>
      </c>
      <c r="D908" s="9" t="s">
        <v>49</v>
      </c>
      <c r="E908" s="9" t="s">
        <v>69</v>
      </c>
      <c r="F908" s="10">
        <v>2.4953703703703704E-2</v>
      </c>
      <c r="G908" s="8" t="s">
        <v>1062</v>
      </c>
      <c r="H908" s="117"/>
      <c r="I908" s="117"/>
      <c r="J908" s="118"/>
      <c r="K908" s="118"/>
      <c r="L908" s="118"/>
      <c r="M908" s="118"/>
      <c r="N908" s="118"/>
      <c r="O908" s="118"/>
      <c r="P908" s="118"/>
      <c r="Q908" s="118"/>
      <c r="R908" s="118"/>
      <c r="S908" s="118"/>
      <c r="T908" s="118"/>
      <c r="U908" s="118"/>
      <c r="V908" s="118"/>
      <c r="W908" s="118"/>
      <c r="X908" s="118"/>
      <c r="Y908" s="118"/>
      <c r="Z908" s="118"/>
      <c r="AA908" s="118"/>
      <c r="AB908" s="118"/>
      <c r="AC908" s="118"/>
      <c r="AD908" s="118"/>
      <c r="AE908" s="118"/>
      <c r="AF908" s="118"/>
      <c r="AG908" s="118"/>
      <c r="AH908" s="118"/>
      <c r="AI908" s="118"/>
      <c r="AJ908" s="118"/>
      <c r="AK908" s="118"/>
      <c r="AL908" s="118"/>
      <c r="AM908" s="118"/>
      <c r="AN908" s="118"/>
      <c r="AO908" s="118"/>
      <c r="AP908" s="118"/>
      <c r="AQ908" s="118"/>
      <c r="AR908" s="118"/>
      <c r="AS908" s="118"/>
      <c r="AT908" s="118"/>
      <c r="AU908" s="118"/>
      <c r="AV908" s="118"/>
      <c r="AW908" s="118"/>
      <c r="AX908" s="118"/>
      <c r="AY908" s="118"/>
      <c r="AZ908" s="118"/>
    </row>
    <row r="909" spans="1:52">
      <c r="A909" s="5" t="s">
        <v>992</v>
      </c>
      <c r="B909" s="7">
        <v>2488277</v>
      </c>
      <c r="C909" s="8" t="s">
        <v>1063</v>
      </c>
      <c r="D909" s="9" t="s">
        <v>49</v>
      </c>
      <c r="E909" s="9" t="s">
        <v>69</v>
      </c>
      <c r="F909" s="10">
        <v>2.8761574074074075E-2</v>
      </c>
      <c r="G909" s="8" t="s">
        <v>115</v>
      </c>
      <c r="H909" s="117"/>
      <c r="I909" s="117"/>
      <c r="J909" s="118"/>
      <c r="K909" s="118"/>
      <c r="L909" s="118"/>
      <c r="M909" s="118"/>
      <c r="N909" s="118"/>
      <c r="O909" s="118"/>
      <c r="P909" s="118"/>
      <c r="Q909" s="118"/>
      <c r="R909" s="118"/>
      <c r="S909" s="118"/>
      <c r="T909" s="118"/>
      <c r="U909" s="118"/>
      <c r="V909" s="118"/>
      <c r="W909" s="118"/>
      <c r="X909" s="118"/>
      <c r="Y909" s="118"/>
      <c r="Z909" s="118"/>
      <c r="AA909" s="118"/>
      <c r="AB909" s="118"/>
      <c r="AC909" s="118"/>
      <c r="AD909" s="118"/>
      <c r="AE909" s="118"/>
      <c r="AF909" s="118"/>
      <c r="AG909" s="118"/>
      <c r="AH909" s="118"/>
      <c r="AI909" s="118"/>
      <c r="AJ909" s="118"/>
      <c r="AK909" s="118"/>
      <c r="AL909" s="118"/>
      <c r="AM909" s="118"/>
      <c r="AN909" s="118"/>
      <c r="AO909" s="118"/>
      <c r="AP909" s="118"/>
      <c r="AQ909" s="118"/>
      <c r="AR909" s="118"/>
      <c r="AS909" s="118"/>
      <c r="AT909" s="118"/>
      <c r="AU909" s="118"/>
      <c r="AV909" s="118"/>
      <c r="AW909" s="118"/>
      <c r="AX909" s="118"/>
      <c r="AY909" s="118"/>
      <c r="AZ909" s="118"/>
    </row>
    <row r="910" spans="1:52">
      <c r="A910" s="5" t="s">
        <v>992</v>
      </c>
      <c r="B910" s="9">
        <v>3834146</v>
      </c>
      <c r="C910" s="8" t="s">
        <v>1064</v>
      </c>
      <c r="D910" s="9" t="s">
        <v>49</v>
      </c>
      <c r="E910" s="9" t="s">
        <v>69</v>
      </c>
      <c r="F910" s="10">
        <v>3.7442129629629631E-2</v>
      </c>
      <c r="G910" s="8" t="s">
        <v>119</v>
      </c>
      <c r="H910" s="117"/>
      <c r="I910" s="117"/>
      <c r="J910" s="118"/>
      <c r="K910" s="118"/>
      <c r="L910" s="118"/>
      <c r="M910" s="118"/>
      <c r="N910" s="118"/>
      <c r="O910" s="118"/>
      <c r="P910" s="118"/>
      <c r="Q910" s="118"/>
      <c r="R910" s="118"/>
      <c r="S910" s="118"/>
      <c r="T910" s="118"/>
      <c r="U910" s="118"/>
      <c r="V910" s="118"/>
      <c r="W910" s="118"/>
      <c r="X910" s="118"/>
      <c r="Y910" s="118"/>
      <c r="Z910" s="118"/>
      <c r="AA910" s="118"/>
      <c r="AB910" s="118"/>
      <c r="AC910" s="118"/>
      <c r="AD910" s="118"/>
      <c r="AE910" s="118"/>
      <c r="AF910" s="118"/>
      <c r="AG910" s="118"/>
      <c r="AH910" s="118"/>
      <c r="AI910" s="118"/>
      <c r="AJ910" s="118"/>
      <c r="AK910" s="118"/>
      <c r="AL910" s="118"/>
      <c r="AM910" s="118"/>
      <c r="AN910" s="118"/>
      <c r="AO910" s="118"/>
      <c r="AP910" s="118"/>
      <c r="AQ910" s="118"/>
      <c r="AR910" s="118"/>
      <c r="AS910" s="118"/>
      <c r="AT910" s="118"/>
      <c r="AU910" s="118"/>
      <c r="AV910" s="118"/>
      <c r="AW910" s="118"/>
      <c r="AX910" s="118"/>
      <c r="AY910" s="118"/>
      <c r="AZ910" s="118"/>
    </row>
    <row r="911" spans="1:52">
      <c r="A911" s="5" t="s">
        <v>992</v>
      </c>
      <c r="B911" s="7">
        <v>4433368</v>
      </c>
      <c r="C911" s="8" t="s">
        <v>1065</v>
      </c>
      <c r="D911" s="9" t="s">
        <v>49</v>
      </c>
      <c r="E911" s="9" t="s">
        <v>69</v>
      </c>
      <c r="F911" s="10">
        <v>5.2546296296296299E-2</v>
      </c>
      <c r="G911" s="8" t="s">
        <v>121</v>
      </c>
      <c r="H911" s="117"/>
      <c r="I911" s="117"/>
      <c r="J911" s="118"/>
      <c r="K911" s="118"/>
      <c r="L911" s="118"/>
      <c r="M911" s="118"/>
      <c r="N911" s="118"/>
      <c r="O911" s="118"/>
      <c r="P911" s="118"/>
      <c r="Q911" s="118"/>
      <c r="R911" s="118"/>
      <c r="S911" s="118"/>
      <c r="T911" s="118"/>
      <c r="U911" s="118"/>
      <c r="V911" s="118"/>
      <c r="W911" s="118"/>
      <c r="X911" s="118"/>
      <c r="Y911" s="118"/>
      <c r="Z911" s="118"/>
      <c r="AA911" s="118"/>
      <c r="AB911" s="118"/>
      <c r="AC911" s="118"/>
      <c r="AD911" s="118"/>
      <c r="AE911" s="118"/>
      <c r="AF911" s="118"/>
      <c r="AG911" s="118"/>
      <c r="AH911" s="118"/>
      <c r="AI911" s="118"/>
      <c r="AJ911" s="118"/>
      <c r="AK911" s="118"/>
      <c r="AL911" s="118"/>
      <c r="AM911" s="118"/>
      <c r="AN911" s="118"/>
      <c r="AO911" s="118"/>
      <c r="AP911" s="118"/>
      <c r="AQ911" s="118"/>
      <c r="AR911" s="118"/>
      <c r="AS911" s="118"/>
      <c r="AT911" s="118"/>
      <c r="AU911" s="118"/>
      <c r="AV911" s="118"/>
      <c r="AW911" s="118"/>
      <c r="AX911" s="118"/>
      <c r="AY911" s="118"/>
      <c r="AZ911" s="118"/>
    </row>
    <row r="912" spans="1:52">
      <c r="A912" s="5" t="s">
        <v>992</v>
      </c>
      <c r="B912" s="7">
        <v>2704110</v>
      </c>
      <c r="C912" s="8" t="s">
        <v>189</v>
      </c>
      <c r="D912" s="9" t="s">
        <v>49</v>
      </c>
      <c r="E912" s="9" t="s">
        <v>69</v>
      </c>
      <c r="F912" s="10">
        <v>2.6192129629629631E-2</v>
      </c>
      <c r="G912" s="8" t="s">
        <v>123</v>
      </c>
      <c r="H912" s="117"/>
      <c r="I912" s="117"/>
      <c r="J912" s="118"/>
      <c r="K912" s="118"/>
      <c r="L912" s="118"/>
      <c r="M912" s="118"/>
      <c r="N912" s="118"/>
      <c r="O912" s="118"/>
      <c r="P912" s="118"/>
      <c r="Q912" s="118"/>
      <c r="R912" s="118"/>
      <c r="S912" s="118"/>
      <c r="T912" s="118"/>
      <c r="U912" s="118"/>
      <c r="V912" s="118"/>
      <c r="W912" s="118"/>
      <c r="X912" s="118"/>
      <c r="Y912" s="118"/>
      <c r="Z912" s="118"/>
      <c r="AA912" s="118"/>
      <c r="AB912" s="118"/>
      <c r="AC912" s="118"/>
      <c r="AD912" s="118"/>
      <c r="AE912" s="118"/>
      <c r="AF912" s="118"/>
      <c r="AG912" s="118"/>
      <c r="AH912" s="118"/>
      <c r="AI912" s="118"/>
      <c r="AJ912" s="118"/>
      <c r="AK912" s="118"/>
      <c r="AL912" s="118"/>
      <c r="AM912" s="118"/>
      <c r="AN912" s="118"/>
      <c r="AO912" s="118"/>
      <c r="AP912" s="118"/>
      <c r="AQ912" s="118"/>
      <c r="AR912" s="118"/>
      <c r="AS912" s="118"/>
      <c r="AT912" s="118"/>
      <c r="AU912" s="118"/>
      <c r="AV912" s="118"/>
      <c r="AW912" s="118"/>
      <c r="AX912" s="118"/>
      <c r="AY912" s="118"/>
      <c r="AZ912" s="118"/>
    </row>
    <row r="913" spans="1:52">
      <c r="A913" s="5" t="s">
        <v>992</v>
      </c>
      <c r="B913" s="9">
        <v>2728047</v>
      </c>
      <c r="C913" s="8" t="s">
        <v>1066</v>
      </c>
      <c r="D913" s="9" t="s">
        <v>49</v>
      </c>
      <c r="E913" s="9" t="s">
        <v>69</v>
      </c>
      <c r="F913" s="10">
        <v>2.0844907407407406E-2</v>
      </c>
      <c r="G913" s="8" t="s">
        <v>1067</v>
      </c>
      <c r="H913" s="117"/>
      <c r="I913" s="117"/>
      <c r="J913" s="118"/>
      <c r="K913" s="118"/>
      <c r="L913" s="118"/>
      <c r="M913" s="118"/>
      <c r="N913" s="118"/>
      <c r="O913" s="118"/>
      <c r="P913" s="118"/>
      <c r="Q913" s="118"/>
      <c r="R913" s="118"/>
      <c r="S913" s="118"/>
      <c r="T913" s="118"/>
      <c r="U913" s="118"/>
      <c r="V913" s="118"/>
      <c r="W913" s="118"/>
      <c r="X913" s="118"/>
      <c r="Y913" s="118"/>
      <c r="Z913" s="118"/>
      <c r="AA913" s="118"/>
      <c r="AB913" s="118"/>
      <c r="AC913" s="118"/>
      <c r="AD913" s="118"/>
      <c r="AE913" s="118"/>
      <c r="AF913" s="118"/>
      <c r="AG913" s="118"/>
      <c r="AH913" s="118"/>
      <c r="AI913" s="118"/>
      <c r="AJ913" s="118"/>
      <c r="AK913" s="118"/>
      <c r="AL913" s="118"/>
      <c r="AM913" s="118"/>
      <c r="AN913" s="118"/>
      <c r="AO913" s="118"/>
      <c r="AP913" s="118"/>
      <c r="AQ913" s="118"/>
      <c r="AR913" s="118"/>
      <c r="AS913" s="118"/>
      <c r="AT913" s="118"/>
      <c r="AU913" s="118"/>
      <c r="AV913" s="118"/>
      <c r="AW913" s="118"/>
      <c r="AX913" s="118"/>
      <c r="AY913" s="118"/>
      <c r="AZ913" s="118"/>
    </row>
    <row r="914" spans="1:52">
      <c r="A914" s="5" t="s">
        <v>992</v>
      </c>
      <c r="B914" s="7">
        <v>4506250</v>
      </c>
      <c r="C914" s="8" t="s">
        <v>1068</v>
      </c>
      <c r="D914" s="9" t="s">
        <v>49</v>
      </c>
      <c r="E914" s="9" t="s">
        <v>69</v>
      </c>
      <c r="F914" s="10">
        <v>6.2500000000000003E-3</v>
      </c>
      <c r="G914" s="8" t="s">
        <v>1069</v>
      </c>
      <c r="H914" s="117"/>
      <c r="I914" s="117"/>
      <c r="J914" s="118"/>
      <c r="K914" s="118"/>
      <c r="L914" s="118"/>
      <c r="M914" s="118"/>
      <c r="N914" s="118"/>
      <c r="O914" s="118"/>
      <c r="P914" s="118"/>
      <c r="Q914" s="118"/>
      <c r="R914" s="118"/>
      <c r="S914" s="118"/>
      <c r="T914" s="118"/>
      <c r="U914" s="118"/>
      <c r="V914" s="118"/>
      <c r="W914" s="118"/>
      <c r="X914" s="118"/>
      <c r="Y914" s="118"/>
      <c r="Z914" s="118"/>
      <c r="AA914" s="118"/>
      <c r="AB914" s="118"/>
      <c r="AC914" s="118"/>
      <c r="AD914" s="118"/>
      <c r="AE914" s="118"/>
      <c r="AF914" s="118"/>
      <c r="AG914" s="118"/>
      <c r="AH914" s="118"/>
      <c r="AI914" s="118"/>
      <c r="AJ914" s="118"/>
      <c r="AK914" s="118"/>
      <c r="AL914" s="118"/>
      <c r="AM914" s="118"/>
      <c r="AN914" s="118"/>
      <c r="AO914" s="118"/>
      <c r="AP914" s="118"/>
      <c r="AQ914" s="118"/>
      <c r="AR914" s="118"/>
      <c r="AS914" s="118"/>
      <c r="AT914" s="118"/>
      <c r="AU914" s="118"/>
      <c r="AV914" s="118"/>
      <c r="AW914" s="118"/>
      <c r="AX914" s="118"/>
      <c r="AY914" s="118"/>
      <c r="AZ914" s="118"/>
    </row>
    <row r="915" spans="1:52">
      <c r="A915" s="5" t="s">
        <v>992</v>
      </c>
      <c r="B915" s="7">
        <v>3898086</v>
      </c>
      <c r="C915" s="8" t="s">
        <v>101</v>
      </c>
      <c r="D915" s="9" t="s">
        <v>49</v>
      </c>
      <c r="E915" s="9" t="s">
        <v>69</v>
      </c>
      <c r="F915" s="10">
        <v>5.2199074074074075E-3</v>
      </c>
      <c r="G915" s="8" t="s">
        <v>1070</v>
      </c>
      <c r="H915" s="117"/>
      <c r="I915" s="117"/>
      <c r="J915" s="118"/>
      <c r="K915" s="118"/>
      <c r="L915" s="118"/>
      <c r="M915" s="118"/>
      <c r="N915" s="118"/>
      <c r="O915" s="118"/>
      <c r="P915" s="118"/>
      <c r="Q915" s="118"/>
      <c r="R915" s="118"/>
      <c r="S915" s="118"/>
      <c r="T915" s="118"/>
      <c r="U915" s="118"/>
      <c r="V915" s="118"/>
      <c r="W915" s="118"/>
      <c r="X915" s="118"/>
      <c r="Y915" s="118"/>
      <c r="Z915" s="118"/>
      <c r="AA915" s="118"/>
      <c r="AB915" s="118"/>
      <c r="AC915" s="118"/>
      <c r="AD915" s="118"/>
      <c r="AE915" s="118"/>
      <c r="AF915" s="118"/>
      <c r="AG915" s="118"/>
      <c r="AH915" s="118"/>
      <c r="AI915" s="118"/>
      <c r="AJ915" s="118"/>
      <c r="AK915" s="118"/>
      <c r="AL915" s="118"/>
      <c r="AM915" s="118"/>
      <c r="AN915" s="118"/>
      <c r="AO915" s="118"/>
      <c r="AP915" s="118"/>
      <c r="AQ915" s="118"/>
      <c r="AR915" s="118"/>
      <c r="AS915" s="118"/>
      <c r="AT915" s="118"/>
      <c r="AU915" s="118"/>
      <c r="AV915" s="118"/>
      <c r="AW915" s="118"/>
      <c r="AX915" s="118"/>
      <c r="AY915" s="118"/>
      <c r="AZ915" s="118"/>
    </row>
    <row r="916" spans="1:52">
      <c r="A916" s="5" t="s">
        <v>992</v>
      </c>
      <c r="B916" s="7">
        <v>3894074</v>
      </c>
      <c r="C916" s="8" t="s">
        <v>1071</v>
      </c>
      <c r="D916" s="9" t="s">
        <v>49</v>
      </c>
      <c r="E916" s="9" t="s">
        <v>69</v>
      </c>
      <c r="F916" s="10">
        <v>5.3009259259259259E-3</v>
      </c>
      <c r="G916" s="8" t="s">
        <v>1072</v>
      </c>
      <c r="H916" s="117"/>
      <c r="I916" s="117"/>
      <c r="J916" s="118"/>
      <c r="K916" s="118"/>
      <c r="L916" s="118"/>
      <c r="M916" s="118"/>
      <c r="N916" s="118"/>
      <c r="O916" s="118"/>
      <c r="P916" s="118"/>
      <c r="Q916" s="118"/>
      <c r="R916" s="118"/>
      <c r="S916" s="118"/>
      <c r="T916" s="118"/>
      <c r="U916" s="118"/>
      <c r="V916" s="118"/>
      <c r="W916" s="118"/>
      <c r="X916" s="118"/>
      <c r="Y916" s="118"/>
      <c r="Z916" s="118"/>
      <c r="AA916" s="118"/>
      <c r="AB916" s="118"/>
      <c r="AC916" s="118"/>
      <c r="AD916" s="118"/>
      <c r="AE916" s="118"/>
      <c r="AF916" s="118"/>
      <c r="AG916" s="118"/>
      <c r="AH916" s="118"/>
      <c r="AI916" s="118"/>
      <c r="AJ916" s="118"/>
      <c r="AK916" s="118"/>
      <c r="AL916" s="118"/>
      <c r="AM916" s="118"/>
      <c r="AN916" s="118"/>
      <c r="AO916" s="118"/>
      <c r="AP916" s="118"/>
      <c r="AQ916" s="118"/>
      <c r="AR916" s="118"/>
      <c r="AS916" s="118"/>
      <c r="AT916" s="118"/>
      <c r="AU916" s="118"/>
      <c r="AV916" s="118"/>
      <c r="AW916" s="118"/>
      <c r="AX916" s="118"/>
      <c r="AY916" s="118"/>
      <c r="AZ916" s="118"/>
    </row>
    <row r="917" spans="1:52">
      <c r="A917" s="5" t="s">
        <v>992</v>
      </c>
      <c r="B917" s="7">
        <v>3895091</v>
      </c>
      <c r="C917" s="8" t="s">
        <v>1073</v>
      </c>
      <c r="D917" s="9" t="s">
        <v>49</v>
      </c>
      <c r="E917" s="9" t="s">
        <v>69</v>
      </c>
      <c r="F917" s="10">
        <v>5.162037037037037E-3</v>
      </c>
      <c r="G917" s="8" t="s">
        <v>939</v>
      </c>
      <c r="H917" s="117"/>
      <c r="I917" s="117"/>
      <c r="J917" s="118"/>
      <c r="K917" s="118"/>
      <c r="L917" s="118"/>
      <c r="M917" s="118"/>
      <c r="N917" s="118"/>
      <c r="O917" s="118"/>
      <c r="P917" s="118"/>
      <c r="Q917" s="118"/>
      <c r="R917" s="118"/>
      <c r="S917" s="118"/>
      <c r="T917" s="118"/>
      <c r="U917" s="118"/>
      <c r="V917" s="118"/>
      <c r="W917" s="118"/>
      <c r="X917" s="118"/>
      <c r="Y917" s="118"/>
      <c r="Z917" s="118"/>
      <c r="AA917" s="118"/>
      <c r="AB917" s="118"/>
      <c r="AC917" s="118"/>
      <c r="AD917" s="118"/>
      <c r="AE917" s="118"/>
      <c r="AF917" s="118"/>
      <c r="AG917" s="118"/>
      <c r="AH917" s="118"/>
      <c r="AI917" s="118"/>
      <c r="AJ917" s="118"/>
      <c r="AK917" s="118"/>
      <c r="AL917" s="118"/>
      <c r="AM917" s="118"/>
      <c r="AN917" s="118"/>
      <c r="AO917" s="118"/>
      <c r="AP917" s="118"/>
      <c r="AQ917" s="118"/>
      <c r="AR917" s="118"/>
      <c r="AS917" s="118"/>
      <c r="AT917" s="118"/>
      <c r="AU917" s="118"/>
      <c r="AV917" s="118"/>
      <c r="AW917" s="118"/>
      <c r="AX917" s="118"/>
      <c r="AY917" s="118"/>
      <c r="AZ917" s="118"/>
    </row>
    <row r="918" spans="1:52">
      <c r="A918" s="5" t="s">
        <v>992</v>
      </c>
      <c r="B918" s="7">
        <v>5902046</v>
      </c>
      <c r="C918" s="8" t="s">
        <v>1074</v>
      </c>
      <c r="D918" s="9" t="s">
        <v>49</v>
      </c>
      <c r="E918" s="9" t="s">
        <v>69</v>
      </c>
      <c r="F918" s="10">
        <v>8.6921296296296295E-3</v>
      </c>
      <c r="G918" s="8" t="s">
        <v>1075</v>
      </c>
      <c r="H918" s="117"/>
      <c r="I918" s="117"/>
      <c r="J918" s="118"/>
      <c r="K918" s="118"/>
      <c r="L918" s="118"/>
      <c r="M918" s="118"/>
      <c r="N918" s="118"/>
      <c r="O918" s="118"/>
      <c r="P918" s="118"/>
      <c r="Q918" s="118"/>
      <c r="R918" s="118"/>
      <c r="S918" s="118"/>
      <c r="T918" s="118"/>
      <c r="U918" s="118"/>
      <c r="V918" s="118"/>
      <c r="W918" s="118"/>
      <c r="X918" s="118"/>
      <c r="Y918" s="118"/>
      <c r="Z918" s="118"/>
      <c r="AA918" s="118"/>
      <c r="AB918" s="118"/>
      <c r="AC918" s="118"/>
      <c r="AD918" s="118"/>
      <c r="AE918" s="118"/>
      <c r="AF918" s="118"/>
      <c r="AG918" s="118"/>
      <c r="AH918" s="118"/>
      <c r="AI918" s="118"/>
      <c r="AJ918" s="118"/>
      <c r="AK918" s="118"/>
      <c r="AL918" s="118"/>
      <c r="AM918" s="118"/>
      <c r="AN918" s="118"/>
      <c r="AO918" s="118"/>
      <c r="AP918" s="118"/>
      <c r="AQ918" s="118"/>
      <c r="AR918" s="118"/>
      <c r="AS918" s="118"/>
      <c r="AT918" s="118"/>
      <c r="AU918" s="118"/>
      <c r="AV918" s="118"/>
      <c r="AW918" s="118"/>
      <c r="AX918" s="118"/>
      <c r="AY918" s="118"/>
      <c r="AZ918" s="118"/>
    </row>
    <row r="919" spans="1:52">
      <c r="A919" s="5" t="s">
        <v>992</v>
      </c>
      <c r="B919" s="7">
        <v>2707579</v>
      </c>
      <c r="C919" s="8" t="s">
        <v>1076</v>
      </c>
      <c r="D919" s="9" t="s">
        <v>49</v>
      </c>
      <c r="E919" s="9" t="s">
        <v>69</v>
      </c>
      <c r="F919" s="10">
        <v>3.050925925925926E-2</v>
      </c>
      <c r="G919" s="8" t="s">
        <v>1077</v>
      </c>
      <c r="H919" s="117"/>
      <c r="I919" s="117"/>
      <c r="J919" s="118"/>
      <c r="K919" s="118"/>
      <c r="L919" s="118"/>
      <c r="M919" s="118"/>
      <c r="N919" s="118"/>
      <c r="O919" s="118"/>
      <c r="P919" s="118"/>
      <c r="Q919" s="118"/>
      <c r="R919" s="118"/>
      <c r="S919" s="118"/>
      <c r="T919" s="118"/>
      <c r="U919" s="118"/>
      <c r="V919" s="118"/>
      <c r="W919" s="118"/>
      <c r="X919" s="118"/>
      <c r="Y919" s="118"/>
      <c r="Z919" s="118"/>
      <c r="AA919" s="118"/>
      <c r="AB919" s="118"/>
      <c r="AC919" s="118"/>
      <c r="AD919" s="118"/>
      <c r="AE919" s="118"/>
      <c r="AF919" s="118"/>
      <c r="AG919" s="118"/>
      <c r="AH919" s="118"/>
      <c r="AI919" s="118"/>
      <c r="AJ919" s="118"/>
      <c r="AK919" s="118"/>
      <c r="AL919" s="118"/>
      <c r="AM919" s="118"/>
      <c r="AN919" s="118"/>
      <c r="AO919" s="118"/>
      <c r="AP919" s="118"/>
      <c r="AQ919" s="118"/>
      <c r="AR919" s="118"/>
      <c r="AS919" s="118"/>
      <c r="AT919" s="118"/>
      <c r="AU919" s="118"/>
      <c r="AV919" s="118"/>
      <c r="AW919" s="118"/>
      <c r="AX919" s="118"/>
      <c r="AY919" s="118"/>
      <c r="AZ919" s="118"/>
    </row>
    <row r="920" spans="1:52">
      <c r="A920" s="5" t="s">
        <v>992</v>
      </c>
      <c r="B920" s="7">
        <v>4530099</v>
      </c>
      <c r="C920" s="8" t="s">
        <v>190</v>
      </c>
      <c r="D920" s="9" t="s">
        <v>49</v>
      </c>
      <c r="E920" s="9" t="s">
        <v>69</v>
      </c>
      <c r="F920" s="10">
        <v>2.2604166666666668E-2</v>
      </c>
      <c r="G920" s="8" t="s">
        <v>1078</v>
      </c>
      <c r="H920" s="117"/>
      <c r="I920" s="117"/>
      <c r="J920" s="118"/>
      <c r="K920" s="118"/>
      <c r="L920" s="118"/>
      <c r="M920" s="118"/>
      <c r="N920" s="118"/>
      <c r="O920" s="118"/>
      <c r="P920" s="118"/>
      <c r="Q920" s="118"/>
      <c r="R920" s="118"/>
      <c r="S920" s="118"/>
      <c r="T920" s="118"/>
      <c r="U920" s="118"/>
      <c r="V920" s="118"/>
      <c r="W920" s="118"/>
      <c r="X920" s="118"/>
      <c r="Y920" s="118"/>
      <c r="Z920" s="118"/>
      <c r="AA920" s="118"/>
      <c r="AB920" s="118"/>
      <c r="AC920" s="118"/>
      <c r="AD920" s="118"/>
      <c r="AE920" s="118"/>
      <c r="AF920" s="118"/>
      <c r="AG920" s="118"/>
      <c r="AH920" s="118"/>
      <c r="AI920" s="118"/>
      <c r="AJ920" s="118"/>
      <c r="AK920" s="118"/>
      <c r="AL920" s="118"/>
      <c r="AM920" s="118"/>
      <c r="AN920" s="118"/>
      <c r="AO920" s="118"/>
      <c r="AP920" s="118"/>
      <c r="AQ920" s="118"/>
      <c r="AR920" s="118"/>
      <c r="AS920" s="118"/>
      <c r="AT920" s="118"/>
      <c r="AU920" s="118"/>
      <c r="AV920" s="118"/>
      <c r="AW920" s="118"/>
      <c r="AX920" s="118"/>
      <c r="AY920" s="118"/>
      <c r="AZ920" s="118"/>
    </row>
    <row r="921" spans="1:52">
      <c r="A921" s="5" t="s">
        <v>992</v>
      </c>
      <c r="B921" s="7">
        <v>2490198</v>
      </c>
      <c r="C921" s="8" t="s">
        <v>1079</v>
      </c>
      <c r="D921" s="9" t="s">
        <v>75</v>
      </c>
      <c r="E921" s="9" t="s">
        <v>69</v>
      </c>
      <c r="F921" s="10">
        <v>4.1099537037037039E-2</v>
      </c>
      <c r="G921" s="8" t="s">
        <v>1080</v>
      </c>
      <c r="H921" s="117"/>
      <c r="I921" s="117"/>
      <c r="J921" s="118"/>
      <c r="K921" s="118"/>
      <c r="L921" s="118"/>
      <c r="M921" s="118"/>
      <c r="N921" s="118"/>
      <c r="O921" s="118"/>
      <c r="P921" s="118"/>
      <c r="Q921" s="118"/>
      <c r="R921" s="118"/>
      <c r="S921" s="118"/>
      <c r="T921" s="118"/>
      <c r="U921" s="118"/>
      <c r="V921" s="118"/>
      <c r="W921" s="118"/>
      <c r="X921" s="118"/>
      <c r="Y921" s="118"/>
      <c r="Z921" s="118"/>
      <c r="AA921" s="118"/>
      <c r="AB921" s="118"/>
      <c r="AC921" s="118"/>
      <c r="AD921" s="118"/>
      <c r="AE921" s="118"/>
      <c r="AF921" s="118"/>
      <c r="AG921" s="118"/>
      <c r="AH921" s="118"/>
      <c r="AI921" s="118"/>
      <c r="AJ921" s="118"/>
      <c r="AK921" s="118"/>
      <c r="AL921" s="118"/>
      <c r="AM921" s="118"/>
      <c r="AN921" s="118"/>
      <c r="AO921" s="118"/>
      <c r="AP921" s="118"/>
      <c r="AQ921" s="118"/>
      <c r="AR921" s="118"/>
      <c r="AS921" s="118"/>
      <c r="AT921" s="118"/>
      <c r="AU921" s="118"/>
      <c r="AV921" s="118"/>
      <c r="AW921" s="118"/>
      <c r="AX921" s="118"/>
      <c r="AY921" s="118"/>
      <c r="AZ921" s="118"/>
    </row>
    <row r="922" spans="1:52">
      <c r="A922" s="5" t="s">
        <v>992</v>
      </c>
      <c r="B922" s="7">
        <v>5952371</v>
      </c>
      <c r="C922" s="8" t="s">
        <v>74</v>
      </c>
      <c r="D922" s="9" t="s">
        <v>75</v>
      </c>
      <c r="E922" s="9" t="s">
        <v>69</v>
      </c>
      <c r="F922" s="10">
        <v>2.7337962962962963E-2</v>
      </c>
      <c r="G922" s="8" t="s">
        <v>945</v>
      </c>
      <c r="H922" s="117"/>
      <c r="I922" s="117"/>
      <c r="J922" s="118"/>
      <c r="K922" s="118"/>
      <c r="L922" s="118"/>
      <c r="M922" s="118"/>
      <c r="N922" s="118"/>
      <c r="O922" s="118"/>
      <c r="P922" s="118"/>
      <c r="Q922" s="118"/>
      <c r="R922" s="118"/>
      <c r="S922" s="118"/>
      <c r="T922" s="118"/>
      <c r="U922" s="118"/>
      <c r="V922" s="118"/>
      <c r="W922" s="118"/>
      <c r="X922" s="118"/>
      <c r="Y922" s="118"/>
      <c r="Z922" s="118"/>
      <c r="AA922" s="118"/>
      <c r="AB922" s="118"/>
      <c r="AC922" s="118"/>
      <c r="AD922" s="118"/>
      <c r="AE922" s="118"/>
      <c r="AF922" s="118"/>
      <c r="AG922" s="118"/>
      <c r="AH922" s="118"/>
      <c r="AI922" s="118"/>
      <c r="AJ922" s="118"/>
      <c r="AK922" s="118"/>
      <c r="AL922" s="118"/>
      <c r="AM922" s="118"/>
      <c r="AN922" s="118"/>
      <c r="AO922" s="118"/>
      <c r="AP922" s="118"/>
      <c r="AQ922" s="118"/>
      <c r="AR922" s="118"/>
      <c r="AS922" s="118"/>
      <c r="AT922" s="118"/>
      <c r="AU922" s="118"/>
      <c r="AV922" s="118"/>
      <c r="AW922" s="118"/>
      <c r="AX922" s="118"/>
      <c r="AY922" s="118"/>
      <c r="AZ922" s="118"/>
    </row>
    <row r="923" spans="1:52">
      <c r="A923" s="5" t="s">
        <v>992</v>
      </c>
      <c r="B923" s="7">
        <v>3895082</v>
      </c>
      <c r="C923" s="8" t="s">
        <v>76</v>
      </c>
      <c r="D923" s="9" t="s">
        <v>75</v>
      </c>
      <c r="E923" s="9" t="s">
        <v>69</v>
      </c>
      <c r="F923" s="10">
        <v>2.2280092592592591E-2</v>
      </c>
      <c r="G923" s="8" t="s">
        <v>1081</v>
      </c>
      <c r="H923" s="117"/>
      <c r="I923" s="117"/>
      <c r="J923" s="118"/>
      <c r="K923" s="118"/>
      <c r="L923" s="118"/>
      <c r="M923" s="118"/>
      <c r="N923" s="118"/>
      <c r="O923" s="118"/>
      <c r="P923" s="118"/>
      <c r="Q923" s="118"/>
      <c r="R923" s="118"/>
      <c r="S923" s="118"/>
      <c r="T923" s="118"/>
      <c r="U923" s="118"/>
      <c r="V923" s="118"/>
      <c r="W923" s="118"/>
      <c r="X923" s="118"/>
      <c r="Y923" s="118"/>
      <c r="Z923" s="118"/>
      <c r="AA923" s="118"/>
      <c r="AB923" s="118"/>
      <c r="AC923" s="118"/>
      <c r="AD923" s="118"/>
      <c r="AE923" s="118"/>
      <c r="AF923" s="118"/>
      <c r="AG923" s="118"/>
      <c r="AH923" s="118"/>
      <c r="AI923" s="118"/>
      <c r="AJ923" s="118"/>
      <c r="AK923" s="118"/>
      <c r="AL923" s="118"/>
      <c r="AM923" s="118"/>
      <c r="AN923" s="118"/>
      <c r="AO923" s="118"/>
      <c r="AP923" s="118"/>
      <c r="AQ923" s="118"/>
      <c r="AR923" s="118"/>
      <c r="AS923" s="118"/>
      <c r="AT923" s="118"/>
      <c r="AU923" s="118"/>
      <c r="AV923" s="118"/>
      <c r="AW923" s="118"/>
      <c r="AX923" s="118"/>
      <c r="AY923" s="118"/>
      <c r="AZ923" s="118"/>
    </row>
    <row r="924" spans="1:52">
      <c r="A924" s="5" t="s">
        <v>992</v>
      </c>
      <c r="B924" s="7">
        <v>2450365</v>
      </c>
      <c r="C924" s="8" t="s">
        <v>1082</v>
      </c>
      <c r="D924" s="9" t="s">
        <v>75</v>
      </c>
      <c r="E924" s="9" t="s">
        <v>69</v>
      </c>
      <c r="F924" s="10">
        <v>1.8831018518518518E-2</v>
      </c>
      <c r="G924" s="8" t="s">
        <v>1083</v>
      </c>
      <c r="H924" s="117"/>
      <c r="I924" s="117"/>
      <c r="J924" s="118"/>
      <c r="K924" s="118"/>
      <c r="L924" s="118"/>
      <c r="M924" s="118"/>
      <c r="N924" s="118"/>
      <c r="O924" s="118"/>
      <c r="P924" s="118"/>
      <c r="Q924" s="118"/>
      <c r="R924" s="118"/>
      <c r="S924" s="118"/>
      <c r="T924" s="118"/>
      <c r="U924" s="118"/>
      <c r="V924" s="118"/>
      <c r="W924" s="118"/>
      <c r="X924" s="118"/>
      <c r="Y924" s="118"/>
      <c r="Z924" s="118"/>
      <c r="AA924" s="118"/>
      <c r="AB924" s="118"/>
      <c r="AC924" s="118"/>
      <c r="AD924" s="118"/>
      <c r="AE924" s="118"/>
      <c r="AF924" s="118"/>
      <c r="AG924" s="118"/>
      <c r="AH924" s="118"/>
      <c r="AI924" s="118"/>
      <c r="AJ924" s="118"/>
      <c r="AK924" s="118"/>
      <c r="AL924" s="118"/>
      <c r="AM924" s="118"/>
      <c r="AN924" s="118"/>
      <c r="AO924" s="118"/>
      <c r="AP924" s="118"/>
      <c r="AQ924" s="118"/>
      <c r="AR924" s="118"/>
      <c r="AS924" s="118"/>
      <c r="AT924" s="118"/>
      <c r="AU924" s="118"/>
      <c r="AV924" s="118"/>
      <c r="AW924" s="118"/>
      <c r="AX924" s="118"/>
      <c r="AY924" s="118"/>
      <c r="AZ924" s="118"/>
    </row>
    <row r="925" spans="1:52">
      <c r="A925" s="5" t="s">
        <v>992</v>
      </c>
      <c r="B925" s="7">
        <v>3835166</v>
      </c>
      <c r="C925" s="8" t="s">
        <v>1084</v>
      </c>
      <c r="D925" s="9" t="s">
        <v>75</v>
      </c>
      <c r="E925" s="9" t="s">
        <v>69</v>
      </c>
      <c r="F925" s="10">
        <v>2.7280092592592592E-2</v>
      </c>
      <c r="G925" s="12"/>
      <c r="H925" s="117"/>
      <c r="I925" s="117"/>
      <c r="J925" s="118"/>
      <c r="K925" s="118"/>
      <c r="L925" s="118"/>
      <c r="M925" s="118"/>
      <c r="N925" s="118"/>
      <c r="O925" s="118"/>
      <c r="P925" s="118"/>
      <c r="Q925" s="118"/>
      <c r="R925" s="118"/>
      <c r="S925" s="118"/>
      <c r="T925" s="118"/>
      <c r="U925" s="118"/>
      <c r="V925" s="118"/>
      <c r="W925" s="118"/>
      <c r="X925" s="118"/>
      <c r="Y925" s="118"/>
      <c r="Z925" s="118"/>
      <c r="AA925" s="118"/>
      <c r="AB925" s="118"/>
      <c r="AC925" s="118"/>
      <c r="AD925" s="118"/>
      <c r="AE925" s="118"/>
      <c r="AF925" s="118"/>
      <c r="AG925" s="118"/>
      <c r="AH925" s="118"/>
      <c r="AI925" s="118"/>
      <c r="AJ925" s="118"/>
      <c r="AK925" s="118"/>
      <c r="AL925" s="118"/>
      <c r="AM925" s="118"/>
      <c r="AN925" s="118"/>
      <c r="AO925" s="118"/>
      <c r="AP925" s="118"/>
      <c r="AQ925" s="118"/>
      <c r="AR925" s="118"/>
      <c r="AS925" s="118"/>
      <c r="AT925" s="118"/>
      <c r="AU925" s="118"/>
      <c r="AV925" s="118"/>
      <c r="AW925" s="118"/>
      <c r="AX925" s="118"/>
      <c r="AY925" s="118"/>
      <c r="AZ925" s="118"/>
    </row>
    <row r="926" spans="1:52">
      <c r="A926" s="5" t="s">
        <v>992</v>
      </c>
      <c r="B926" s="9">
        <v>5959160</v>
      </c>
      <c r="C926" s="8" t="s">
        <v>990</v>
      </c>
      <c r="D926" s="9" t="s">
        <v>75</v>
      </c>
      <c r="E926" s="9" t="s">
        <v>69</v>
      </c>
      <c r="F926" s="10">
        <v>5.1203703703703703E-2</v>
      </c>
      <c r="G926" s="12"/>
      <c r="H926" s="117"/>
      <c r="I926" s="117"/>
      <c r="J926" s="118"/>
      <c r="K926" s="118"/>
      <c r="L926" s="118"/>
      <c r="M926" s="118"/>
      <c r="N926" s="118"/>
      <c r="O926" s="118"/>
      <c r="P926" s="118"/>
      <c r="Q926" s="118"/>
      <c r="R926" s="118"/>
      <c r="S926" s="118"/>
      <c r="T926" s="118"/>
      <c r="U926" s="118"/>
      <c r="V926" s="118"/>
      <c r="W926" s="118"/>
      <c r="X926" s="118"/>
      <c r="Y926" s="118"/>
      <c r="Z926" s="118"/>
      <c r="AA926" s="118"/>
      <c r="AB926" s="118"/>
      <c r="AC926" s="118"/>
      <c r="AD926" s="118"/>
      <c r="AE926" s="118"/>
      <c r="AF926" s="118"/>
      <c r="AG926" s="118"/>
      <c r="AH926" s="118"/>
      <c r="AI926" s="118"/>
      <c r="AJ926" s="118"/>
      <c r="AK926" s="118"/>
      <c r="AL926" s="118"/>
      <c r="AM926" s="118"/>
      <c r="AN926" s="118"/>
      <c r="AO926" s="118"/>
      <c r="AP926" s="118"/>
      <c r="AQ926" s="118"/>
      <c r="AR926" s="118"/>
      <c r="AS926" s="118"/>
      <c r="AT926" s="118"/>
      <c r="AU926" s="118"/>
      <c r="AV926" s="118"/>
      <c r="AW926" s="118"/>
      <c r="AX926" s="118"/>
      <c r="AY926" s="118"/>
      <c r="AZ926" s="118"/>
    </row>
    <row r="927" spans="1:52">
      <c r="A927" s="5" t="s">
        <v>992</v>
      </c>
      <c r="B927" s="7">
        <v>3833133</v>
      </c>
      <c r="C927" s="8" t="s">
        <v>1085</v>
      </c>
      <c r="D927" s="9" t="s">
        <v>75</v>
      </c>
      <c r="E927" s="9" t="s">
        <v>69</v>
      </c>
      <c r="F927" s="10">
        <v>3.3993055555555554E-2</v>
      </c>
      <c r="G927" s="12"/>
      <c r="H927" s="117"/>
      <c r="I927" s="117"/>
      <c r="J927" s="118"/>
      <c r="K927" s="118"/>
      <c r="L927" s="118"/>
      <c r="M927" s="118"/>
      <c r="N927" s="118"/>
      <c r="O927" s="118"/>
      <c r="P927" s="118"/>
      <c r="Q927" s="118"/>
      <c r="R927" s="118"/>
      <c r="S927" s="118"/>
      <c r="T927" s="118"/>
      <c r="U927" s="118"/>
      <c r="V927" s="118"/>
      <c r="W927" s="118"/>
      <c r="X927" s="118"/>
      <c r="Y927" s="118"/>
      <c r="Z927" s="118"/>
      <c r="AA927" s="118"/>
      <c r="AB927" s="118"/>
      <c r="AC927" s="118"/>
      <c r="AD927" s="118"/>
      <c r="AE927" s="118"/>
      <c r="AF927" s="118"/>
      <c r="AG927" s="118"/>
      <c r="AH927" s="118"/>
      <c r="AI927" s="118"/>
      <c r="AJ927" s="118"/>
      <c r="AK927" s="118"/>
      <c r="AL927" s="118"/>
      <c r="AM927" s="118"/>
      <c r="AN927" s="118"/>
      <c r="AO927" s="118"/>
      <c r="AP927" s="118"/>
      <c r="AQ927" s="118"/>
      <c r="AR927" s="118"/>
      <c r="AS927" s="118"/>
      <c r="AT927" s="118"/>
      <c r="AU927" s="118"/>
      <c r="AV927" s="118"/>
      <c r="AW927" s="118"/>
      <c r="AX927" s="118"/>
      <c r="AY927" s="118"/>
      <c r="AZ927" s="118"/>
    </row>
    <row r="928" spans="1:52">
      <c r="A928" s="5" t="s">
        <v>992</v>
      </c>
      <c r="B928" s="7">
        <v>3833133</v>
      </c>
      <c r="C928" s="8" t="s">
        <v>1085</v>
      </c>
      <c r="D928" s="9" t="s">
        <v>75</v>
      </c>
      <c r="E928" s="9" t="s">
        <v>69</v>
      </c>
      <c r="F928" s="10">
        <v>3.3993055555555554E-2</v>
      </c>
      <c r="G928" s="12"/>
      <c r="H928" s="117"/>
      <c r="I928" s="117"/>
      <c r="J928" s="118"/>
      <c r="K928" s="118"/>
      <c r="L928" s="118"/>
      <c r="M928" s="118"/>
      <c r="N928" s="118"/>
      <c r="O928" s="118"/>
      <c r="P928" s="118"/>
      <c r="Q928" s="118"/>
      <c r="R928" s="118"/>
      <c r="S928" s="118"/>
      <c r="T928" s="118"/>
      <c r="U928" s="118"/>
      <c r="V928" s="118"/>
      <c r="W928" s="118"/>
      <c r="X928" s="118"/>
      <c r="Y928" s="118"/>
      <c r="Z928" s="118"/>
      <c r="AA928" s="118"/>
      <c r="AB928" s="118"/>
      <c r="AC928" s="118"/>
      <c r="AD928" s="118"/>
      <c r="AE928" s="118"/>
      <c r="AF928" s="118"/>
      <c r="AG928" s="118"/>
      <c r="AH928" s="118"/>
      <c r="AI928" s="118"/>
      <c r="AJ928" s="118"/>
      <c r="AK928" s="118"/>
      <c r="AL928" s="118"/>
      <c r="AM928" s="118"/>
      <c r="AN928" s="118"/>
      <c r="AO928" s="118"/>
      <c r="AP928" s="118"/>
      <c r="AQ928" s="118"/>
      <c r="AR928" s="118"/>
      <c r="AS928" s="118"/>
      <c r="AT928" s="118"/>
      <c r="AU928" s="118"/>
      <c r="AV928" s="118"/>
      <c r="AW928" s="118"/>
      <c r="AX928" s="118"/>
      <c r="AY928" s="118"/>
      <c r="AZ928" s="118"/>
    </row>
    <row r="929" spans="1:52">
      <c r="A929" s="5" t="s">
        <v>992</v>
      </c>
      <c r="B929" s="7">
        <v>3836136</v>
      </c>
      <c r="C929" s="8" t="s">
        <v>1086</v>
      </c>
      <c r="D929" s="9" t="s">
        <v>75</v>
      </c>
      <c r="E929" s="9" t="s">
        <v>69</v>
      </c>
      <c r="F929" s="10">
        <v>4.2106481481481481E-2</v>
      </c>
      <c r="G929" s="12"/>
      <c r="H929" s="117"/>
      <c r="I929" s="117"/>
      <c r="J929" s="118"/>
      <c r="K929" s="118"/>
      <c r="L929" s="118"/>
      <c r="M929" s="118"/>
      <c r="N929" s="118"/>
      <c r="O929" s="118"/>
      <c r="P929" s="118"/>
      <c r="Q929" s="118"/>
      <c r="R929" s="118"/>
      <c r="S929" s="118"/>
      <c r="T929" s="118"/>
      <c r="U929" s="118"/>
      <c r="V929" s="118"/>
      <c r="W929" s="118"/>
      <c r="X929" s="118"/>
      <c r="Y929" s="118"/>
      <c r="Z929" s="118"/>
      <c r="AA929" s="118"/>
      <c r="AB929" s="118"/>
      <c r="AC929" s="118"/>
      <c r="AD929" s="118"/>
      <c r="AE929" s="118"/>
      <c r="AF929" s="118"/>
      <c r="AG929" s="118"/>
      <c r="AH929" s="118"/>
      <c r="AI929" s="118"/>
      <c r="AJ929" s="118"/>
      <c r="AK929" s="118"/>
      <c r="AL929" s="118"/>
      <c r="AM929" s="118"/>
      <c r="AN929" s="118"/>
      <c r="AO929" s="118"/>
      <c r="AP929" s="118"/>
      <c r="AQ929" s="118"/>
      <c r="AR929" s="118"/>
      <c r="AS929" s="118"/>
      <c r="AT929" s="118"/>
      <c r="AU929" s="118"/>
      <c r="AV929" s="118"/>
      <c r="AW929" s="118"/>
      <c r="AX929" s="118"/>
      <c r="AY929" s="118"/>
      <c r="AZ929" s="118"/>
    </row>
    <row r="930" spans="1:52">
      <c r="A930" s="5" t="s">
        <v>992</v>
      </c>
      <c r="B930" s="7">
        <v>3896071</v>
      </c>
      <c r="C930" s="8" t="s">
        <v>159</v>
      </c>
      <c r="D930" s="9" t="s">
        <v>160</v>
      </c>
      <c r="E930" s="9" t="s">
        <v>69</v>
      </c>
      <c r="F930" s="10">
        <v>4.4791666666666667E-2</v>
      </c>
      <c r="G930" s="12"/>
      <c r="H930" s="117"/>
      <c r="I930" s="117"/>
      <c r="J930" s="118"/>
      <c r="K930" s="118"/>
      <c r="L930" s="118"/>
      <c r="M930" s="118"/>
      <c r="N930" s="118"/>
      <c r="O930" s="118"/>
      <c r="P930" s="118"/>
      <c r="Q930" s="118"/>
      <c r="R930" s="118"/>
      <c r="S930" s="118"/>
      <c r="T930" s="118"/>
      <c r="U930" s="118"/>
      <c r="V930" s="118"/>
      <c r="W930" s="118"/>
      <c r="X930" s="118"/>
      <c r="Y930" s="118"/>
      <c r="Z930" s="118"/>
      <c r="AA930" s="118"/>
      <c r="AB930" s="118"/>
      <c r="AC930" s="118"/>
      <c r="AD930" s="118"/>
      <c r="AE930" s="118"/>
      <c r="AF930" s="118"/>
      <c r="AG930" s="118"/>
      <c r="AH930" s="118"/>
      <c r="AI930" s="118"/>
      <c r="AJ930" s="118"/>
      <c r="AK930" s="118"/>
      <c r="AL930" s="118"/>
      <c r="AM930" s="118"/>
      <c r="AN930" s="118"/>
      <c r="AO930" s="118"/>
      <c r="AP930" s="118"/>
      <c r="AQ930" s="118"/>
      <c r="AR930" s="118"/>
      <c r="AS930" s="118"/>
      <c r="AT930" s="118"/>
      <c r="AU930" s="118"/>
      <c r="AV930" s="118"/>
      <c r="AW930" s="118"/>
      <c r="AX930" s="118"/>
      <c r="AY930" s="118"/>
      <c r="AZ930" s="118"/>
    </row>
    <row r="931" spans="1:52">
      <c r="A931" s="5" t="s">
        <v>992</v>
      </c>
      <c r="B931" s="9">
        <v>3941382</v>
      </c>
      <c r="C931" s="8" t="s">
        <v>1087</v>
      </c>
      <c r="D931" s="9" t="s">
        <v>49</v>
      </c>
      <c r="E931" s="9" t="s">
        <v>78</v>
      </c>
      <c r="F931" s="10">
        <v>3.5937499999999997E-2</v>
      </c>
      <c r="G931" s="12"/>
      <c r="H931" s="117"/>
      <c r="I931" s="117"/>
      <c r="J931" s="118"/>
      <c r="K931" s="118"/>
      <c r="L931" s="118"/>
      <c r="M931" s="118"/>
      <c r="N931" s="118"/>
      <c r="O931" s="118"/>
      <c r="P931" s="118"/>
      <c r="Q931" s="118"/>
      <c r="R931" s="118"/>
      <c r="S931" s="118"/>
      <c r="T931" s="118"/>
      <c r="U931" s="118"/>
      <c r="V931" s="118"/>
      <c r="W931" s="118"/>
      <c r="X931" s="118"/>
      <c r="Y931" s="118"/>
      <c r="Z931" s="118"/>
      <c r="AA931" s="118"/>
      <c r="AB931" s="118"/>
      <c r="AC931" s="118"/>
      <c r="AD931" s="118"/>
      <c r="AE931" s="118"/>
      <c r="AF931" s="118"/>
      <c r="AG931" s="118"/>
      <c r="AH931" s="118"/>
      <c r="AI931" s="118"/>
      <c r="AJ931" s="118"/>
      <c r="AK931" s="118"/>
      <c r="AL931" s="118"/>
      <c r="AM931" s="118"/>
      <c r="AN931" s="118"/>
      <c r="AO931" s="118"/>
      <c r="AP931" s="118"/>
      <c r="AQ931" s="118"/>
      <c r="AR931" s="118"/>
      <c r="AS931" s="118"/>
      <c r="AT931" s="118"/>
      <c r="AU931" s="118"/>
      <c r="AV931" s="118"/>
      <c r="AW931" s="118"/>
      <c r="AX931" s="118"/>
      <c r="AY931" s="118"/>
      <c r="AZ931" s="118"/>
    </row>
    <row r="932" spans="1:52">
      <c r="A932" s="5" t="s">
        <v>992</v>
      </c>
      <c r="B932" s="7">
        <v>4516609</v>
      </c>
      <c r="C932" s="8" t="s">
        <v>1088</v>
      </c>
      <c r="D932" s="9" t="s">
        <v>49</v>
      </c>
      <c r="E932" s="9" t="s">
        <v>78</v>
      </c>
      <c r="F932" s="10">
        <v>2.5416666666666667E-2</v>
      </c>
      <c r="G932" s="12"/>
      <c r="H932" s="117"/>
      <c r="I932" s="117"/>
      <c r="J932" s="118"/>
      <c r="K932" s="118"/>
      <c r="L932" s="118"/>
      <c r="M932" s="118"/>
      <c r="N932" s="118"/>
      <c r="O932" s="118"/>
      <c r="P932" s="118"/>
      <c r="Q932" s="118"/>
      <c r="R932" s="118"/>
      <c r="S932" s="118"/>
      <c r="T932" s="118"/>
      <c r="U932" s="118"/>
      <c r="V932" s="118"/>
      <c r="W932" s="118"/>
      <c r="X932" s="118"/>
      <c r="Y932" s="118"/>
      <c r="Z932" s="118"/>
      <c r="AA932" s="118"/>
      <c r="AB932" s="118"/>
      <c r="AC932" s="118"/>
      <c r="AD932" s="118"/>
      <c r="AE932" s="118"/>
      <c r="AF932" s="118"/>
      <c r="AG932" s="118"/>
      <c r="AH932" s="118"/>
      <c r="AI932" s="118"/>
      <c r="AJ932" s="118"/>
      <c r="AK932" s="118"/>
      <c r="AL932" s="118"/>
      <c r="AM932" s="118"/>
      <c r="AN932" s="118"/>
      <c r="AO932" s="118"/>
      <c r="AP932" s="118"/>
      <c r="AQ932" s="118"/>
      <c r="AR932" s="118"/>
      <c r="AS932" s="118"/>
      <c r="AT932" s="118"/>
      <c r="AU932" s="118"/>
      <c r="AV932" s="118"/>
      <c r="AW932" s="118"/>
      <c r="AX932" s="118"/>
      <c r="AY932" s="118"/>
      <c r="AZ932" s="118"/>
    </row>
    <row r="933" spans="1:52">
      <c r="A933" s="5" t="s">
        <v>992</v>
      </c>
      <c r="B933" s="7">
        <v>4465234</v>
      </c>
      <c r="C933" s="8" t="s">
        <v>1089</v>
      </c>
      <c r="D933" s="9" t="s">
        <v>49</v>
      </c>
      <c r="E933" s="9" t="s">
        <v>78</v>
      </c>
      <c r="F933" s="10">
        <v>3.7152777777777778E-2</v>
      </c>
      <c r="G933" s="12"/>
      <c r="H933" s="117"/>
      <c r="I933" s="117"/>
      <c r="J933" s="118"/>
      <c r="K933" s="118"/>
      <c r="L933" s="118"/>
      <c r="M933" s="118"/>
      <c r="N933" s="118"/>
      <c r="O933" s="118"/>
      <c r="P933" s="118"/>
      <c r="Q933" s="118"/>
      <c r="R933" s="118"/>
      <c r="S933" s="118"/>
      <c r="T933" s="118"/>
      <c r="U933" s="118"/>
      <c r="V933" s="118"/>
      <c r="W933" s="118"/>
      <c r="X933" s="118"/>
      <c r="Y933" s="118"/>
      <c r="Z933" s="118"/>
      <c r="AA933" s="118"/>
      <c r="AB933" s="118"/>
      <c r="AC933" s="118"/>
      <c r="AD933" s="118"/>
      <c r="AE933" s="118"/>
      <c r="AF933" s="118"/>
      <c r="AG933" s="118"/>
      <c r="AH933" s="118"/>
      <c r="AI933" s="118"/>
      <c r="AJ933" s="118"/>
      <c r="AK933" s="118"/>
      <c r="AL933" s="118"/>
      <c r="AM933" s="118"/>
      <c r="AN933" s="118"/>
      <c r="AO933" s="118"/>
      <c r="AP933" s="118"/>
      <c r="AQ933" s="118"/>
      <c r="AR933" s="118"/>
      <c r="AS933" s="118"/>
      <c r="AT933" s="118"/>
      <c r="AU933" s="118"/>
      <c r="AV933" s="118"/>
      <c r="AW933" s="118"/>
      <c r="AX933" s="118"/>
      <c r="AY933" s="118"/>
      <c r="AZ933" s="118"/>
    </row>
    <row r="934" spans="1:52">
      <c r="A934" s="5" t="s">
        <v>992</v>
      </c>
      <c r="B934" s="7">
        <v>4408233</v>
      </c>
      <c r="C934" s="8" t="s">
        <v>300</v>
      </c>
      <c r="D934" s="9" t="s">
        <v>75</v>
      </c>
      <c r="E934" s="9" t="s">
        <v>78</v>
      </c>
      <c r="F934" s="10">
        <v>3.3877314814814811E-2</v>
      </c>
      <c r="G934" s="12"/>
      <c r="H934" s="117"/>
      <c r="I934" s="117"/>
      <c r="J934" s="118"/>
      <c r="K934" s="118"/>
      <c r="L934" s="118"/>
      <c r="M934" s="118"/>
      <c r="N934" s="118"/>
      <c r="O934" s="118"/>
      <c r="P934" s="118"/>
      <c r="Q934" s="118"/>
      <c r="R934" s="118"/>
      <c r="S934" s="118"/>
      <c r="T934" s="118"/>
      <c r="U934" s="118"/>
      <c r="V934" s="118"/>
      <c r="W934" s="118"/>
      <c r="X934" s="118"/>
      <c r="Y934" s="118"/>
      <c r="Z934" s="118"/>
      <c r="AA934" s="118"/>
      <c r="AB934" s="118"/>
      <c r="AC934" s="118"/>
      <c r="AD934" s="118"/>
      <c r="AE934" s="118"/>
      <c r="AF934" s="118"/>
      <c r="AG934" s="118"/>
      <c r="AH934" s="118"/>
      <c r="AI934" s="118"/>
      <c r="AJ934" s="118"/>
      <c r="AK934" s="118"/>
      <c r="AL934" s="118"/>
      <c r="AM934" s="118"/>
      <c r="AN934" s="118"/>
      <c r="AO934" s="118"/>
      <c r="AP934" s="118"/>
      <c r="AQ934" s="118"/>
      <c r="AR934" s="118"/>
      <c r="AS934" s="118"/>
      <c r="AT934" s="118"/>
      <c r="AU934" s="118"/>
      <c r="AV934" s="118"/>
      <c r="AW934" s="118"/>
      <c r="AX934" s="118"/>
      <c r="AY934" s="118"/>
      <c r="AZ934" s="118"/>
    </row>
    <row r="935" spans="1:52">
      <c r="A935" s="5" t="s">
        <v>992</v>
      </c>
      <c r="B935" s="9">
        <v>5963060</v>
      </c>
      <c r="C935" s="8" t="s">
        <v>1090</v>
      </c>
      <c r="D935" s="9" t="s">
        <v>75</v>
      </c>
      <c r="E935" s="9" t="s">
        <v>78</v>
      </c>
      <c r="F935" s="10">
        <v>2.886574074074074E-2</v>
      </c>
      <c r="G935" s="12"/>
      <c r="H935" s="117"/>
      <c r="I935" s="117"/>
      <c r="J935" s="118"/>
      <c r="K935" s="118"/>
      <c r="L935" s="118"/>
      <c r="M935" s="118"/>
      <c r="N935" s="118"/>
      <c r="O935" s="118"/>
      <c r="P935" s="118"/>
      <c r="Q935" s="118"/>
      <c r="R935" s="118"/>
      <c r="S935" s="118"/>
      <c r="T935" s="118"/>
      <c r="U935" s="118"/>
      <c r="V935" s="118"/>
      <c r="W935" s="118"/>
      <c r="X935" s="118"/>
      <c r="Y935" s="118"/>
      <c r="Z935" s="118"/>
      <c r="AA935" s="118"/>
      <c r="AB935" s="118"/>
      <c r="AC935" s="118"/>
      <c r="AD935" s="118"/>
      <c r="AE935" s="118"/>
      <c r="AF935" s="118"/>
      <c r="AG935" s="118"/>
      <c r="AH935" s="118"/>
      <c r="AI935" s="118"/>
      <c r="AJ935" s="118"/>
      <c r="AK935" s="118"/>
      <c r="AL935" s="118"/>
      <c r="AM935" s="118"/>
      <c r="AN935" s="118"/>
      <c r="AO935" s="118"/>
      <c r="AP935" s="118"/>
      <c r="AQ935" s="118"/>
      <c r="AR935" s="118"/>
      <c r="AS935" s="118"/>
      <c r="AT935" s="118"/>
      <c r="AU935" s="118"/>
      <c r="AV935" s="118"/>
      <c r="AW935" s="118"/>
      <c r="AX935" s="118"/>
      <c r="AY935" s="118"/>
      <c r="AZ935" s="118"/>
    </row>
    <row r="936" spans="1:52">
      <c r="A936" s="5" t="s">
        <v>992</v>
      </c>
      <c r="B936" s="7">
        <v>3009232</v>
      </c>
      <c r="C936" s="8" t="s">
        <v>1091</v>
      </c>
      <c r="D936" s="9" t="s">
        <v>75</v>
      </c>
      <c r="E936" s="9" t="s">
        <v>78</v>
      </c>
      <c r="F936" s="10">
        <v>2.3969907407407409E-2</v>
      </c>
      <c r="G936" s="12"/>
      <c r="H936" s="117"/>
      <c r="I936" s="117"/>
      <c r="J936" s="118"/>
      <c r="K936" s="118"/>
      <c r="L936" s="118"/>
      <c r="M936" s="118"/>
      <c r="N936" s="118"/>
      <c r="O936" s="118"/>
      <c r="P936" s="118"/>
      <c r="Q936" s="118"/>
      <c r="R936" s="118"/>
      <c r="S936" s="118"/>
      <c r="T936" s="118"/>
      <c r="U936" s="118"/>
      <c r="V936" s="118"/>
      <c r="W936" s="118"/>
      <c r="X936" s="118"/>
      <c r="Y936" s="118"/>
      <c r="Z936" s="118"/>
      <c r="AA936" s="118"/>
      <c r="AB936" s="118"/>
      <c r="AC936" s="118"/>
      <c r="AD936" s="118"/>
      <c r="AE936" s="118"/>
      <c r="AF936" s="118"/>
      <c r="AG936" s="118"/>
      <c r="AH936" s="118"/>
      <c r="AI936" s="118"/>
      <c r="AJ936" s="118"/>
      <c r="AK936" s="118"/>
      <c r="AL936" s="118"/>
      <c r="AM936" s="118"/>
      <c r="AN936" s="118"/>
      <c r="AO936" s="118"/>
      <c r="AP936" s="118"/>
      <c r="AQ936" s="118"/>
      <c r="AR936" s="118"/>
      <c r="AS936" s="118"/>
      <c r="AT936" s="118"/>
      <c r="AU936" s="118"/>
      <c r="AV936" s="118"/>
      <c r="AW936" s="118"/>
      <c r="AX936" s="118"/>
      <c r="AY936" s="118"/>
      <c r="AZ936" s="118"/>
    </row>
    <row r="937" spans="1:52">
      <c r="A937" s="5" t="s">
        <v>992</v>
      </c>
      <c r="B937" s="7">
        <v>3068744</v>
      </c>
      <c r="C937" s="8" t="s">
        <v>1092</v>
      </c>
      <c r="D937" s="9" t="s">
        <v>75</v>
      </c>
      <c r="E937" s="9" t="s">
        <v>78</v>
      </c>
      <c r="F937" s="10">
        <v>4.0335648148148148E-2</v>
      </c>
      <c r="G937" s="12"/>
      <c r="H937" s="117"/>
      <c r="I937" s="117"/>
      <c r="J937" s="118"/>
      <c r="K937" s="118"/>
      <c r="L937" s="118"/>
      <c r="M937" s="118"/>
      <c r="N937" s="118"/>
      <c r="O937" s="118"/>
      <c r="P937" s="118"/>
      <c r="Q937" s="118"/>
      <c r="R937" s="118"/>
      <c r="S937" s="118"/>
      <c r="T937" s="118"/>
      <c r="U937" s="118"/>
      <c r="V937" s="118"/>
      <c r="W937" s="118"/>
      <c r="X937" s="118"/>
      <c r="Y937" s="118"/>
      <c r="Z937" s="118"/>
      <c r="AA937" s="118"/>
      <c r="AB937" s="118"/>
      <c r="AC937" s="118"/>
      <c r="AD937" s="118"/>
      <c r="AE937" s="118"/>
      <c r="AF937" s="118"/>
      <c r="AG937" s="118"/>
      <c r="AH937" s="118"/>
      <c r="AI937" s="118"/>
      <c r="AJ937" s="118"/>
      <c r="AK937" s="118"/>
      <c r="AL937" s="118"/>
      <c r="AM937" s="118"/>
      <c r="AN937" s="118"/>
      <c r="AO937" s="118"/>
      <c r="AP937" s="118"/>
      <c r="AQ937" s="118"/>
      <c r="AR937" s="118"/>
      <c r="AS937" s="118"/>
      <c r="AT937" s="118"/>
      <c r="AU937" s="118"/>
      <c r="AV937" s="118"/>
      <c r="AW937" s="118"/>
      <c r="AX937" s="118"/>
      <c r="AY937" s="118"/>
      <c r="AZ937" s="118"/>
    </row>
    <row r="938" spans="1:52">
      <c r="A938" s="5" t="s">
        <v>992</v>
      </c>
      <c r="B938" s="7">
        <v>3835159</v>
      </c>
      <c r="C938" s="8" t="s">
        <v>1093</v>
      </c>
      <c r="D938" s="9" t="s">
        <v>75</v>
      </c>
      <c r="E938" s="9" t="s">
        <v>78</v>
      </c>
      <c r="F938" s="10">
        <v>4.628472222222222E-2</v>
      </c>
      <c r="G938" s="12"/>
      <c r="H938" s="117"/>
      <c r="I938" s="117"/>
      <c r="J938" s="117"/>
      <c r="K938" s="117"/>
      <c r="L938" s="117"/>
      <c r="M938" s="117"/>
      <c r="N938" s="117"/>
      <c r="O938" s="117"/>
      <c r="P938" s="117"/>
      <c r="Q938" s="117"/>
      <c r="R938" s="117"/>
      <c r="S938" s="117"/>
      <c r="T938" s="117"/>
      <c r="U938" s="117"/>
      <c r="V938" s="117"/>
      <c r="W938" s="117"/>
      <c r="X938" s="117"/>
      <c r="Y938" s="117"/>
      <c r="Z938" s="117"/>
      <c r="AA938" s="117"/>
      <c r="AB938" s="117"/>
      <c r="AC938" s="117"/>
      <c r="AD938" s="117"/>
      <c r="AE938" s="117"/>
      <c r="AF938" s="117"/>
      <c r="AG938" s="117"/>
      <c r="AH938" s="117"/>
      <c r="AI938" s="117"/>
      <c r="AJ938" s="117"/>
      <c r="AK938" s="117"/>
      <c r="AL938" s="117"/>
      <c r="AM938" s="117"/>
      <c r="AN938" s="117"/>
      <c r="AO938" s="117"/>
      <c r="AP938" s="117"/>
      <c r="AQ938" s="117"/>
      <c r="AR938" s="117"/>
      <c r="AS938" s="117"/>
      <c r="AT938" s="117"/>
      <c r="AU938" s="117"/>
      <c r="AV938" s="117"/>
      <c r="AW938" s="117"/>
      <c r="AX938" s="117"/>
      <c r="AY938" s="117"/>
      <c r="AZ938" s="117"/>
    </row>
    <row r="939" spans="1:52">
      <c r="A939" s="5" t="s">
        <v>992</v>
      </c>
      <c r="B939" s="7">
        <v>2450158</v>
      </c>
      <c r="C939" s="8" t="s">
        <v>1094</v>
      </c>
      <c r="D939" s="9" t="s">
        <v>75</v>
      </c>
      <c r="E939" s="9" t="s">
        <v>78</v>
      </c>
      <c r="F939" s="10">
        <v>2.7476851851851853E-2</v>
      </c>
      <c r="G939" s="12"/>
      <c r="H939" s="117"/>
      <c r="I939" s="117"/>
      <c r="J939" s="11"/>
      <c r="K939" s="11"/>
      <c r="L939" s="11"/>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c r="AU939" s="11"/>
      <c r="AV939" s="11"/>
      <c r="AW939" s="11"/>
      <c r="AX939" s="11"/>
      <c r="AY939" s="11"/>
      <c r="AZ939" s="11"/>
    </row>
    <row r="940" spans="1:52">
      <c r="A940" s="5" t="s">
        <v>992</v>
      </c>
      <c r="B940" s="7">
        <v>4433357</v>
      </c>
      <c r="C940" s="8" t="s">
        <v>1095</v>
      </c>
      <c r="D940" s="9" t="s">
        <v>75</v>
      </c>
      <c r="E940" s="9" t="s">
        <v>78</v>
      </c>
      <c r="F940" s="10">
        <v>4.0185185185185185E-2</v>
      </c>
      <c r="G940" s="12"/>
      <c r="H940" s="117"/>
      <c r="I940" s="117"/>
      <c r="J940" s="11"/>
      <c r="K940" s="11"/>
      <c r="L940" s="11"/>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c r="AU940" s="11"/>
      <c r="AV940" s="11"/>
      <c r="AW940" s="11"/>
      <c r="AX940" s="11"/>
      <c r="AY940" s="11"/>
      <c r="AZ940" s="11"/>
    </row>
    <row r="941" spans="1:52">
      <c r="A941" s="5" t="s">
        <v>992</v>
      </c>
      <c r="B941" s="7">
        <v>3833132</v>
      </c>
      <c r="C941" s="8" t="s">
        <v>1096</v>
      </c>
      <c r="D941" s="9" t="s">
        <v>75</v>
      </c>
      <c r="E941" s="9" t="s">
        <v>78</v>
      </c>
      <c r="F941" s="10">
        <v>4.0509259259259259E-2</v>
      </c>
      <c r="G941" s="12"/>
      <c r="H941" s="117"/>
      <c r="I941" s="117"/>
      <c r="J941" s="11"/>
      <c r="K941" s="11"/>
      <c r="L941" s="11"/>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c r="AU941" s="11"/>
      <c r="AV941" s="11"/>
      <c r="AW941" s="11"/>
      <c r="AX941" s="11"/>
      <c r="AY941" s="11"/>
      <c r="AZ941" s="11"/>
    </row>
    <row r="942" spans="1:52">
      <c r="A942" s="5" t="s">
        <v>992</v>
      </c>
      <c r="B942" s="7">
        <v>4454106</v>
      </c>
      <c r="C942" s="8" t="s">
        <v>1097</v>
      </c>
      <c r="D942" s="9" t="s">
        <v>75</v>
      </c>
      <c r="E942" s="9" t="s">
        <v>78</v>
      </c>
      <c r="F942" s="10">
        <v>3.1458333333333331E-2</v>
      </c>
      <c r="G942" s="12"/>
      <c r="H942" s="117"/>
      <c r="I942" s="117"/>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row>
    <row r="943" spans="1:52">
      <c r="A943" s="5" t="s">
        <v>992</v>
      </c>
      <c r="B943" s="7">
        <v>4482139</v>
      </c>
      <c r="C943" s="8" t="s">
        <v>1098</v>
      </c>
      <c r="D943" s="9" t="s">
        <v>160</v>
      </c>
      <c r="E943" s="9" t="s">
        <v>78</v>
      </c>
      <c r="F943" s="10">
        <v>2.75E-2</v>
      </c>
      <c r="G943" s="12"/>
      <c r="H943" s="117"/>
      <c r="I943" s="117"/>
      <c r="J943" s="11"/>
      <c r="K943" s="11"/>
      <c r="L943" s="11"/>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c r="AU943" s="11"/>
      <c r="AV943" s="11"/>
      <c r="AW943" s="11"/>
      <c r="AX943" s="11"/>
      <c r="AY943" s="11"/>
      <c r="AZ943" s="11"/>
    </row>
    <row r="944" spans="1:52">
      <c r="A944" s="5" t="s">
        <v>992</v>
      </c>
      <c r="B944" s="7">
        <v>2494077</v>
      </c>
      <c r="C944" s="8" t="s">
        <v>1099</v>
      </c>
      <c r="D944" s="9" t="s">
        <v>160</v>
      </c>
      <c r="E944" s="9" t="s">
        <v>78</v>
      </c>
      <c r="F944" s="10">
        <v>4.3333333333333335E-2</v>
      </c>
      <c r="G944" s="12"/>
      <c r="H944" s="117"/>
      <c r="I944" s="117"/>
      <c r="J944" s="11"/>
      <c r="K944" s="11"/>
      <c r="L944" s="11"/>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c r="AU944" s="11"/>
      <c r="AV944" s="11"/>
      <c r="AW944" s="11"/>
      <c r="AX944" s="11"/>
      <c r="AY944" s="11"/>
      <c r="AZ944" s="11"/>
    </row>
    <row r="945" spans="1:52">
      <c r="A945" s="5" t="s">
        <v>992</v>
      </c>
      <c r="B945" s="7">
        <v>2497121</v>
      </c>
      <c r="C945" s="8" t="s">
        <v>1100</v>
      </c>
      <c r="D945" s="9" t="s">
        <v>160</v>
      </c>
      <c r="E945" s="9" t="s">
        <v>78</v>
      </c>
      <c r="F945" s="10">
        <v>2.9641203703703704E-2</v>
      </c>
      <c r="G945" s="12"/>
      <c r="H945" s="117"/>
      <c r="I945" s="117"/>
      <c r="J945" s="11"/>
      <c r="K945" s="11"/>
      <c r="L945" s="11"/>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c r="AU945" s="11"/>
      <c r="AV945" s="11"/>
      <c r="AW945" s="11"/>
      <c r="AX945" s="11"/>
      <c r="AY945" s="11"/>
      <c r="AZ945" s="11"/>
    </row>
    <row r="946" spans="1:52">
      <c r="A946" s="5" t="s">
        <v>1101</v>
      </c>
      <c r="B946" s="6" t="s">
        <v>8</v>
      </c>
      <c r="C946" s="121" t="s">
        <v>9</v>
      </c>
      <c r="D946" s="6" t="s">
        <v>3</v>
      </c>
      <c r="E946" s="6" t="s">
        <v>10</v>
      </c>
      <c r="F946" s="6" t="s">
        <v>11</v>
      </c>
      <c r="G946" s="6" t="s">
        <v>12</v>
      </c>
      <c r="H946" s="117"/>
      <c r="I946" s="117"/>
      <c r="J946" s="11"/>
      <c r="K946" s="11"/>
      <c r="L946" s="11"/>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c r="AU946" s="11"/>
      <c r="AV946" s="11"/>
      <c r="AW946" s="11"/>
      <c r="AX946" s="11"/>
      <c r="AY946" s="11"/>
      <c r="AZ946" s="11"/>
    </row>
    <row r="947" spans="1:52">
      <c r="A947" s="5" t="s">
        <v>1101</v>
      </c>
      <c r="B947" s="7">
        <v>3861002</v>
      </c>
      <c r="C947" s="8" t="s">
        <v>1102</v>
      </c>
      <c r="D947" s="9" t="s">
        <v>14</v>
      </c>
      <c r="E947" s="9" t="s">
        <v>14</v>
      </c>
      <c r="F947" s="10">
        <v>3.1284722222222221E-2</v>
      </c>
      <c r="G947" s="8" t="s">
        <v>1019</v>
      </c>
      <c r="H947" s="117"/>
      <c r="I947" s="117"/>
      <c r="J947" s="11"/>
      <c r="K947" s="11"/>
      <c r="L947" s="11"/>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c r="AU947" s="11"/>
      <c r="AV947" s="11"/>
      <c r="AW947" s="11"/>
      <c r="AX947" s="11"/>
      <c r="AY947" s="11"/>
      <c r="AZ947" s="11"/>
    </row>
    <row r="948" spans="1:52">
      <c r="A948" s="5" t="s">
        <v>1101</v>
      </c>
      <c r="B948" s="7">
        <v>2877280</v>
      </c>
      <c r="C948" s="8" t="s">
        <v>1103</v>
      </c>
      <c r="D948" s="9" t="s">
        <v>14</v>
      </c>
      <c r="E948" s="9" t="s">
        <v>14</v>
      </c>
      <c r="F948" s="10">
        <v>2.0891203703703703E-2</v>
      </c>
      <c r="G948" s="8" t="s">
        <v>1021</v>
      </c>
      <c r="H948" s="117"/>
      <c r="I948" s="117"/>
      <c r="J948" s="11"/>
      <c r="K948" s="11"/>
      <c r="L948" s="11"/>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c r="AU948" s="11"/>
      <c r="AV948" s="11"/>
      <c r="AW948" s="11"/>
      <c r="AX948" s="11"/>
      <c r="AY948" s="11"/>
      <c r="AZ948" s="11"/>
    </row>
    <row r="949" spans="1:52">
      <c r="A949" s="5" t="s">
        <v>1101</v>
      </c>
      <c r="B949" s="7">
        <v>2876246</v>
      </c>
      <c r="C949" s="8" t="s">
        <v>1104</v>
      </c>
      <c r="D949" s="9" t="s">
        <v>14</v>
      </c>
      <c r="E949" s="9" t="s">
        <v>14</v>
      </c>
      <c r="F949" s="10">
        <v>2.420138888888889E-2</v>
      </c>
      <c r="G949" s="8" t="s">
        <v>1023</v>
      </c>
      <c r="H949" s="117"/>
      <c r="I949" s="117"/>
      <c r="J949" s="11"/>
      <c r="K949" s="11"/>
      <c r="L949" s="11"/>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c r="AK949" s="11"/>
      <c r="AL949" s="11"/>
      <c r="AM949" s="11"/>
      <c r="AN949" s="11"/>
      <c r="AO949" s="11"/>
      <c r="AP949" s="11"/>
      <c r="AQ949" s="11"/>
      <c r="AR949" s="11"/>
      <c r="AS949" s="11"/>
      <c r="AT949" s="11"/>
      <c r="AU949" s="11"/>
      <c r="AV949" s="11"/>
      <c r="AW949" s="11"/>
      <c r="AX949" s="11"/>
      <c r="AY949" s="11"/>
      <c r="AZ949" s="11"/>
    </row>
    <row r="950" spans="1:52">
      <c r="A950" s="5" t="s">
        <v>1101</v>
      </c>
      <c r="B950" s="7">
        <v>5964100</v>
      </c>
      <c r="C950" s="8" t="s">
        <v>1105</v>
      </c>
      <c r="D950" s="9" t="s">
        <v>14</v>
      </c>
      <c r="E950" s="9" t="s">
        <v>14</v>
      </c>
      <c r="F950" s="10">
        <v>3.1157407407407408E-2</v>
      </c>
      <c r="G950" s="8" t="s">
        <v>82</v>
      </c>
      <c r="H950" s="117"/>
      <c r="I950" s="117"/>
      <c r="J950" s="11"/>
      <c r="K950" s="11"/>
      <c r="L950" s="11"/>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row>
    <row r="951" spans="1:52">
      <c r="A951" s="5" t="s">
        <v>1101</v>
      </c>
      <c r="B951" s="7">
        <v>4376155</v>
      </c>
      <c r="C951" s="8" t="s">
        <v>1106</v>
      </c>
      <c r="D951" s="9" t="s">
        <v>14</v>
      </c>
      <c r="E951" s="9" t="s">
        <v>14</v>
      </c>
      <c r="F951" s="10">
        <v>1.2650462962962962E-2</v>
      </c>
      <c r="G951" s="8" t="s">
        <v>1107</v>
      </c>
      <c r="H951" s="117"/>
      <c r="I951" s="117"/>
      <c r="J951" s="11"/>
      <c r="K951" s="11"/>
      <c r="L951" s="11"/>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c r="AK951" s="11"/>
      <c r="AL951" s="11"/>
      <c r="AM951" s="11"/>
      <c r="AN951" s="11"/>
      <c r="AO951" s="11"/>
      <c r="AP951" s="11"/>
      <c r="AQ951" s="11"/>
      <c r="AR951" s="11"/>
      <c r="AS951" s="11"/>
      <c r="AT951" s="11"/>
      <c r="AU951" s="11"/>
      <c r="AV951" s="11"/>
      <c r="AW951" s="11"/>
      <c r="AX951" s="11"/>
      <c r="AY951" s="11"/>
      <c r="AZ951" s="11"/>
    </row>
    <row r="952" spans="1:52">
      <c r="A952" s="5" t="s">
        <v>1101</v>
      </c>
      <c r="B952" s="7">
        <v>4491225</v>
      </c>
      <c r="C952" s="8" t="s">
        <v>858</v>
      </c>
      <c r="D952" s="9" t="s">
        <v>14</v>
      </c>
      <c r="E952" s="9" t="s">
        <v>14</v>
      </c>
      <c r="F952" s="10">
        <v>2.3854166666666666E-2</v>
      </c>
      <c r="G952" s="8" t="s">
        <v>1044</v>
      </c>
      <c r="H952" s="117"/>
      <c r="I952" s="117"/>
      <c r="J952" s="11"/>
      <c r="K952" s="11"/>
      <c r="L952" s="11"/>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c r="AU952" s="11"/>
      <c r="AV952" s="11"/>
      <c r="AW952" s="11"/>
      <c r="AX952" s="11"/>
      <c r="AY952" s="11"/>
      <c r="AZ952" s="11"/>
    </row>
    <row r="953" spans="1:52">
      <c r="A953" s="5" t="s">
        <v>1101</v>
      </c>
      <c r="B953" s="7">
        <v>3889332</v>
      </c>
      <c r="C953" s="8" t="s">
        <v>1108</v>
      </c>
      <c r="D953" s="9" t="s">
        <v>14</v>
      </c>
      <c r="E953" s="9" t="s">
        <v>14</v>
      </c>
      <c r="F953" s="10">
        <v>3.1481481481481478E-2</v>
      </c>
      <c r="G953" s="8" t="s">
        <v>213</v>
      </c>
      <c r="H953" s="117"/>
      <c r="I953" s="1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c r="AK953" s="17"/>
      <c r="AL953" s="17"/>
      <c r="AM953" s="17"/>
      <c r="AN953" s="17"/>
      <c r="AO953" s="17"/>
      <c r="AP953" s="17"/>
      <c r="AQ953" s="17"/>
      <c r="AR953" s="17"/>
      <c r="AS953" s="17"/>
      <c r="AT953" s="17"/>
      <c r="AU953" s="17"/>
      <c r="AV953" s="17"/>
      <c r="AW953" s="17"/>
      <c r="AX953" s="17"/>
      <c r="AY953" s="17"/>
      <c r="AZ953" s="17"/>
    </row>
    <row r="954" spans="1:52">
      <c r="A954" s="5" t="s">
        <v>1101</v>
      </c>
      <c r="B954" s="7">
        <v>5904085</v>
      </c>
      <c r="C954" s="8" t="s">
        <v>1109</v>
      </c>
      <c r="D954" s="9" t="s">
        <v>14</v>
      </c>
      <c r="E954" s="9" t="s">
        <v>14</v>
      </c>
      <c r="F954" s="10">
        <v>5.9143518518518521E-3</v>
      </c>
      <c r="G954" s="8" t="s">
        <v>87</v>
      </c>
      <c r="H954" s="117"/>
      <c r="I954" s="117"/>
      <c r="J954" s="11"/>
      <c r="K954" s="11"/>
      <c r="L954" s="11"/>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c r="AU954" s="11"/>
      <c r="AV954" s="11"/>
      <c r="AW954" s="11"/>
      <c r="AX954" s="11"/>
      <c r="AY954" s="11"/>
      <c r="AZ954" s="11"/>
    </row>
    <row r="955" spans="1:52">
      <c r="A955" s="5" t="s">
        <v>1101</v>
      </c>
      <c r="B955" s="7">
        <v>3806117</v>
      </c>
      <c r="C955" s="8" t="s">
        <v>1110</v>
      </c>
      <c r="D955" s="9" t="s">
        <v>14</v>
      </c>
      <c r="E955" s="9" t="s">
        <v>14</v>
      </c>
      <c r="F955" s="10">
        <v>6.3773148148148148E-3</v>
      </c>
      <c r="G955" s="8" t="s">
        <v>1111</v>
      </c>
      <c r="H955" s="117"/>
      <c r="I955" s="117"/>
      <c r="J955" s="11"/>
      <c r="K955" s="11"/>
      <c r="L955" s="11"/>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c r="AU955" s="11"/>
      <c r="AV955" s="11"/>
      <c r="AW955" s="11"/>
      <c r="AX955" s="11"/>
      <c r="AY955" s="11"/>
      <c r="AZ955" s="11"/>
    </row>
    <row r="956" spans="1:52">
      <c r="A956" s="5" t="s">
        <v>1101</v>
      </c>
      <c r="B956" s="9">
        <v>5963044</v>
      </c>
      <c r="C956" s="8" t="s">
        <v>1112</v>
      </c>
      <c r="D956" s="9" t="s">
        <v>14</v>
      </c>
      <c r="E956" s="9" t="s">
        <v>14</v>
      </c>
      <c r="F956" s="10">
        <v>2.9618055555555557E-2</v>
      </c>
      <c r="G956" s="12"/>
      <c r="H956" s="117"/>
      <c r="I956" s="117"/>
      <c r="J956" s="11"/>
      <c r="K956" s="11"/>
      <c r="L956" s="11"/>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c r="AU956" s="11"/>
      <c r="AV956" s="11"/>
      <c r="AW956" s="11"/>
      <c r="AX956" s="11"/>
      <c r="AY956" s="11"/>
      <c r="AZ956" s="11"/>
    </row>
    <row r="957" spans="1:52">
      <c r="A957" s="5" t="s">
        <v>1101</v>
      </c>
      <c r="B957" s="7">
        <v>4361009</v>
      </c>
      <c r="C957" s="8" t="s">
        <v>1113</v>
      </c>
      <c r="D957" s="9" t="s">
        <v>14</v>
      </c>
      <c r="E957" s="9" t="s">
        <v>14</v>
      </c>
      <c r="F957" s="10">
        <v>8.1597222222222227E-3</v>
      </c>
      <c r="G957" s="12"/>
      <c r="H957" s="117"/>
      <c r="I957" s="117"/>
      <c r="J957" s="11"/>
      <c r="K957" s="11"/>
      <c r="L957" s="11"/>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c r="AU957" s="11"/>
      <c r="AV957" s="11"/>
      <c r="AW957" s="11"/>
      <c r="AX957" s="11"/>
      <c r="AY957" s="11"/>
      <c r="AZ957" s="11"/>
    </row>
    <row r="958" spans="1:52">
      <c r="A958" s="5" t="s">
        <v>1101</v>
      </c>
      <c r="B958" s="7">
        <v>3933905</v>
      </c>
      <c r="C958" s="8" t="s">
        <v>1114</v>
      </c>
      <c r="D958" s="9" t="s">
        <v>37</v>
      </c>
      <c r="E958" s="9" t="s">
        <v>14</v>
      </c>
      <c r="F958" s="10">
        <v>2.0162037037037037E-2</v>
      </c>
      <c r="G958" s="12"/>
      <c r="H958" s="117"/>
      <c r="I958" s="117"/>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row>
    <row r="959" spans="1:52">
      <c r="A959" s="5" t="s">
        <v>1101</v>
      </c>
      <c r="B959" s="7">
        <v>4487243</v>
      </c>
      <c r="C959" s="8" t="s">
        <v>873</v>
      </c>
      <c r="D959" s="9" t="s">
        <v>49</v>
      </c>
      <c r="E959" s="9" t="s">
        <v>14</v>
      </c>
      <c r="F959" s="10">
        <v>4.1342592592592591E-2</v>
      </c>
      <c r="G959" s="12"/>
      <c r="H959" s="117"/>
      <c r="I959" s="117"/>
      <c r="J959" s="11"/>
      <c r="K959" s="11"/>
      <c r="L959" s="11"/>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c r="AU959" s="11"/>
      <c r="AV959" s="11"/>
      <c r="AW959" s="11"/>
      <c r="AX959" s="11"/>
      <c r="AY959" s="11"/>
      <c r="AZ959" s="11"/>
    </row>
    <row r="960" spans="1:52">
      <c r="A960" s="5" t="s">
        <v>1101</v>
      </c>
      <c r="B960" s="7">
        <v>3896074</v>
      </c>
      <c r="C960" s="8" t="s">
        <v>1115</v>
      </c>
      <c r="D960" s="9" t="s">
        <v>49</v>
      </c>
      <c r="E960" s="9" t="s">
        <v>14</v>
      </c>
      <c r="F960" s="10">
        <v>4.7418981481481479E-2</v>
      </c>
      <c r="G960" s="12"/>
      <c r="H960" s="117"/>
      <c r="I960" s="117"/>
      <c r="J960" s="117"/>
      <c r="K960" s="117"/>
      <c r="L960" s="117"/>
      <c r="M960" s="117"/>
      <c r="N960" s="117"/>
      <c r="O960" s="117"/>
      <c r="P960" s="117"/>
      <c r="Q960" s="117"/>
      <c r="R960" s="117"/>
      <c r="S960" s="117"/>
      <c r="T960" s="117"/>
      <c r="U960" s="117"/>
      <c r="V960" s="117"/>
      <c r="W960" s="117"/>
      <c r="X960" s="117"/>
      <c r="Y960" s="117"/>
      <c r="Z960" s="117"/>
      <c r="AA960" s="117"/>
      <c r="AB960" s="117"/>
      <c r="AC960" s="117"/>
      <c r="AD960" s="117"/>
      <c r="AE960" s="117"/>
      <c r="AF960" s="117"/>
      <c r="AG960" s="117"/>
      <c r="AH960" s="117"/>
      <c r="AI960" s="117"/>
      <c r="AJ960" s="117"/>
      <c r="AK960" s="117"/>
      <c r="AL960" s="117"/>
      <c r="AM960" s="117"/>
      <c r="AN960" s="117"/>
      <c r="AO960" s="117"/>
      <c r="AP960" s="117"/>
      <c r="AQ960" s="117"/>
      <c r="AR960" s="117"/>
      <c r="AS960" s="117"/>
      <c r="AT960" s="117"/>
      <c r="AU960" s="117"/>
      <c r="AV960" s="117"/>
      <c r="AW960" s="117"/>
      <c r="AX960" s="117"/>
      <c r="AY960" s="117"/>
      <c r="AZ960" s="117"/>
    </row>
    <row r="961" spans="1:52">
      <c r="A961" s="5" t="s">
        <v>1101</v>
      </c>
      <c r="B961" s="9">
        <v>3893176</v>
      </c>
      <c r="C961" s="8" t="s">
        <v>1116</v>
      </c>
      <c r="D961" s="9" t="s">
        <v>49</v>
      </c>
      <c r="E961" s="9" t="s">
        <v>14</v>
      </c>
      <c r="F961" s="10">
        <v>2.1770833333333333E-2</v>
      </c>
      <c r="G961" s="12"/>
      <c r="H961" s="117"/>
      <c r="I961" s="117"/>
      <c r="J961" s="11"/>
      <c r="K961" s="11"/>
      <c r="L961" s="11"/>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c r="AK961" s="11"/>
      <c r="AL961" s="11"/>
      <c r="AM961" s="11"/>
      <c r="AN961" s="11"/>
      <c r="AO961" s="11"/>
      <c r="AP961" s="11"/>
      <c r="AQ961" s="11"/>
      <c r="AR961" s="11"/>
      <c r="AS961" s="11"/>
      <c r="AT961" s="11"/>
      <c r="AU961" s="11"/>
      <c r="AV961" s="11"/>
      <c r="AW961" s="11"/>
      <c r="AX961" s="11"/>
      <c r="AY961" s="11"/>
      <c r="AZ961" s="11"/>
    </row>
    <row r="962" spans="1:52">
      <c r="A962" s="5" t="s">
        <v>1101</v>
      </c>
      <c r="B962" s="7">
        <v>3885126</v>
      </c>
      <c r="C962" s="8" t="s">
        <v>1117</v>
      </c>
      <c r="D962" s="9" t="s">
        <v>49</v>
      </c>
      <c r="E962" s="9" t="s">
        <v>14</v>
      </c>
      <c r="F962" s="10">
        <v>3.7418981481481484E-2</v>
      </c>
      <c r="G962" s="12"/>
      <c r="H962" s="117"/>
      <c r="I962" s="117"/>
      <c r="J962" s="11"/>
      <c r="K962" s="11"/>
      <c r="L962" s="11"/>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c r="AK962" s="11"/>
      <c r="AL962" s="11"/>
      <c r="AM962" s="11"/>
      <c r="AN962" s="11"/>
      <c r="AO962" s="11"/>
      <c r="AP962" s="11"/>
      <c r="AQ962" s="11"/>
      <c r="AR962" s="11"/>
      <c r="AS962" s="11"/>
      <c r="AT962" s="11"/>
      <c r="AU962" s="11"/>
      <c r="AV962" s="11"/>
      <c r="AW962" s="11"/>
      <c r="AX962" s="11"/>
      <c r="AY962" s="11"/>
      <c r="AZ962" s="11"/>
    </row>
    <row r="963" spans="1:52">
      <c r="A963" s="5" t="s">
        <v>1101</v>
      </c>
      <c r="B963" s="7">
        <v>4483776</v>
      </c>
      <c r="C963" s="8" t="s">
        <v>1118</v>
      </c>
      <c r="D963" s="9" t="s">
        <v>49</v>
      </c>
      <c r="E963" s="9" t="s">
        <v>14</v>
      </c>
      <c r="F963" s="10">
        <v>9.3981481481481485E-3</v>
      </c>
      <c r="G963" s="12"/>
      <c r="H963" s="117"/>
      <c r="I963" s="117"/>
      <c r="J963" s="11"/>
      <c r="K963" s="11"/>
      <c r="L963" s="11"/>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c r="AK963" s="11"/>
      <c r="AL963" s="11"/>
      <c r="AM963" s="11"/>
      <c r="AN963" s="11"/>
      <c r="AO963" s="11"/>
      <c r="AP963" s="11"/>
      <c r="AQ963" s="11"/>
      <c r="AR963" s="11"/>
      <c r="AS963" s="11"/>
      <c r="AT963" s="11"/>
      <c r="AU963" s="11"/>
      <c r="AV963" s="11"/>
      <c r="AW963" s="11"/>
      <c r="AX963" s="11"/>
      <c r="AY963" s="11"/>
      <c r="AZ963" s="11"/>
    </row>
    <row r="964" spans="1:52">
      <c r="A964" s="5" t="s">
        <v>1101</v>
      </c>
      <c r="B964" s="7">
        <v>2126079</v>
      </c>
      <c r="C964" s="8" t="s">
        <v>1034</v>
      </c>
      <c r="D964" s="9" t="s">
        <v>75</v>
      </c>
      <c r="E964" s="9" t="s">
        <v>14</v>
      </c>
      <c r="F964" s="10">
        <v>1.511574074074074E-2</v>
      </c>
      <c r="G964" s="12"/>
      <c r="H964" s="117"/>
      <c r="I964" s="117"/>
      <c r="J964" s="11"/>
      <c r="K964" s="11"/>
      <c r="L964" s="11"/>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c r="AK964" s="11"/>
      <c r="AL964" s="11"/>
      <c r="AM964" s="11"/>
      <c r="AN964" s="11"/>
      <c r="AO964" s="11"/>
      <c r="AP964" s="11"/>
      <c r="AQ964" s="11"/>
      <c r="AR964" s="11"/>
      <c r="AS964" s="11"/>
      <c r="AT964" s="11"/>
      <c r="AU964" s="11"/>
      <c r="AV964" s="11"/>
      <c r="AW964" s="11"/>
      <c r="AX964" s="11"/>
      <c r="AY964" s="11"/>
      <c r="AZ964" s="11"/>
    </row>
    <row r="965" spans="1:52">
      <c r="A965" s="5" t="s">
        <v>1101</v>
      </c>
      <c r="B965" s="7">
        <v>2300012</v>
      </c>
      <c r="C965" s="8" t="s">
        <v>1119</v>
      </c>
      <c r="D965" s="9" t="s">
        <v>75</v>
      </c>
      <c r="E965" s="9" t="s">
        <v>14</v>
      </c>
      <c r="F965" s="10">
        <v>1.1770833333333333E-2</v>
      </c>
      <c r="G965" s="12"/>
      <c r="H965" s="117"/>
      <c r="I965" s="117"/>
      <c r="J965" s="11"/>
      <c r="K965" s="11"/>
      <c r="L965" s="11"/>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c r="AK965" s="11"/>
      <c r="AL965" s="11"/>
      <c r="AM965" s="11"/>
      <c r="AN965" s="11"/>
      <c r="AO965" s="11"/>
      <c r="AP965" s="11"/>
      <c r="AQ965" s="11"/>
      <c r="AR965" s="11"/>
      <c r="AS965" s="11"/>
      <c r="AT965" s="11"/>
      <c r="AU965" s="11"/>
      <c r="AV965" s="11"/>
      <c r="AW965" s="11"/>
      <c r="AX965" s="11"/>
      <c r="AY965" s="11"/>
      <c r="AZ965" s="11"/>
    </row>
    <row r="966" spans="1:52">
      <c r="A966" s="5" t="s">
        <v>1101</v>
      </c>
      <c r="B966" s="7">
        <v>2848273</v>
      </c>
      <c r="C966" s="8" t="s">
        <v>1120</v>
      </c>
      <c r="D966" s="9" t="s">
        <v>14</v>
      </c>
      <c r="E966" s="9" t="s">
        <v>52</v>
      </c>
      <c r="F966" s="10">
        <v>1.7395833333333333E-2</v>
      </c>
      <c r="G966" s="12"/>
      <c r="H966" s="117"/>
      <c r="I966" s="117"/>
      <c r="J966" s="11"/>
      <c r="K966" s="11"/>
      <c r="L966" s="11"/>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row>
    <row r="967" spans="1:52">
      <c r="A967" s="5" t="s">
        <v>1101</v>
      </c>
      <c r="B967" s="7">
        <v>2893113</v>
      </c>
      <c r="C967" s="8" t="s">
        <v>1121</v>
      </c>
      <c r="D967" s="9" t="s">
        <v>14</v>
      </c>
      <c r="E967" s="9" t="s">
        <v>52</v>
      </c>
      <c r="F967" s="10">
        <v>1.0532407407407407E-2</v>
      </c>
      <c r="G967" s="12"/>
      <c r="H967" s="117"/>
      <c r="I967" s="117"/>
      <c r="J967" s="11"/>
      <c r="K967" s="11"/>
      <c r="L967" s="11"/>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c r="AK967" s="11"/>
      <c r="AL967" s="11"/>
      <c r="AM967" s="11"/>
      <c r="AN967" s="11"/>
      <c r="AO967" s="11"/>
      <c r="AP967" s="11"/>
      <c r="AQ967" s="11"/>
      <c r="AR967" s="11"/>
      <c r="AS967" s="11"/>
      <c r="AT967" s="11"/>
      <c r="AU967" s="11"/>
      <c r="AV967" s="11"/>
      <c r="AW967" s="11"/>
      <c r="AX967" s="11"/>
      <c r="AY967" s="11"/>
      <c r="AZ967" s="11"/>
    </row>
    <row r="968" spans="1:52">
      <c r="A968" s="5" t="s">
        <v>1101</v>
      </c>
      <c r="B968" s="7">
        <v>2496055</v>
      </c>
      <c r="C968" s="8" t="s">
        <v>1122</v>
      </c>
      <c r="D968" s="9" t="s">
        <v>14</v>
      </c>
      <c r="E968" s="9" t="s">
        <v>52</v>
      </c>
      <c r="F968" s="10">
        <v>8.5416666666666662E-3</v>
      </c>
      <c r="G968" s="12"/>
      <c r="H968" s="117"/>
      <c r="I968" s="117"/>
      <c r="J968" s="11"/>
      <c r="K968" s="11"/>
      <c r="L968" s="11"/>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c r="AK968" s="11"/>
      <c r="AL968" s="11"/>
      <c r="AM968" s="11"/>
      <c r="AN968" s="11"/>
      <c r="AO968" s="11"/>
      <c r="AP968" s="11"/>
      <c r="AQ968" s="11"/>
      <c r="AR968" s="11"/>
      <c r="AS968" s="11"/>
      <c r="AT968" s="11"/>
      <c r="AU968" s="11"/>
      <c r="AV968" s="11"/>
      <c r="AW968" s="11"/>
      <c r="AX968" s="11"/>
      <c r="AY968" s="11"/>
      <c r="AZ968" s="11"/>
    </row>
    <row r="969" spans="1:52">
      <c r="A969" s="5" t="s">
        <v>1101</v>
      </c>
      <c r="B969" s="7">
        <v>2422661</v>
      </c>
      <c r="C969" s="8" t="s">
        <v>1123</v>
      </c>
      <c r="D969" s="9" t="s">
        <v>14</v>
      </c>
      <c r="E969" s="9" t="s">
        <v>52</v>
      </c>
      <c r="F969" s="10">
        <v>3.7175925925925925E-2</v>
      </c>
      <c r="G969" s="12"/>
      <c r="H969" s="117"/>
      <c r="I969" s="117"/>
      <c r="J969" s="11"/>
      <c r="K969" s="11"/>
      <c r="L969" s="11"/>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c r="AK969" s="11"/>
      <c r="AL969" s="11"/>
      <c r="AM969" s="11"/>
      <c r="AN969" s="11"/>
      <c r="AO969" s="11"/>
      <c r="AP969" s="11"/>
      <c r="AQ969" s="11"/>
      <c r="AR969" s="11"/>
      <c r="AS969" s="11"/>
      <c r="AT969" s="11"/>
      <c r="AU969" s="11"/>
      <c r="AV969" s="11"/>
      <c r="AW969" s="11"/>
      <c r="AX969" s="11"/>
      <c r="AY969" s="11"/>
      <c r="AZ969" s="11"/>
    </row>
    <row r="970" spans="1:52">
      <c r="A970" s="5" t="s">
        <v>1101</v>
      </c>
      <c r="B970" s="7">
        <v>2490201</v>
      </c>
      <c r="C970" s="8" t="s">
        <v>1124</v>
      </c>
      <c r="D970" s="9" t="s">
        <v>14</v>
      </c>
      <c r="E970" s="9" t="s">
        <v>52</v>
      </c>
      <c r="F970" s="10">
        <v>1.1284722222222222E-2</v>
      </c>
      <c r="G970" s="12"/>
      <c r="H970" s="117"/>
      <c r="I970" s="117"/>
      <c r="J970" s="11"/>
      <c r="K970" s="11"/>
      <c r="L970" s="11"/>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c r="AK970" s="11"/>
      <c r="AL970" s="11"/>
      <c r="AM970" s="11"/>
      <c r="AN970" s="11"/>
      <c r="AO970" s="11"/>
      <c r="AP970" s="11"/>
      <c r="AQ970" s="11"/>
      <c r="AR970" s="11"/>
      <c r="AS970" s="11"/>
      <c r="AT970" s="11"/>
      <c r="AU970" s="11"/>
      <c r="AV970" s="11"/>
      <c r="AW970" s="11"/>
      <c r="AX970" s="11"/>
      <c r="AY970" s="11"/>
      <c r="AZ970" s="11"/>
    </row>
    <row r="971" spans="1:52">
      <c r="A971" s="5" t="s">
        <v>1101</v>
      </c>
      <c r="B971" s="7">
        <v>2819181</v>
      </c>
      <c r="C971" s="8" t="s">
        <v>1125</v>
      </c>
      <c r="D971" s="9" t="s">
        <v>75</v>
      </c>
      <c r="E971" s="9" t="s">
        <v>52</v>
      </c>
      <c r="F971" s="10">
        <v>2.2650462962962963E-2</v>
      </c>
      <c r="G971" s="12"/>
      <c r="H971" s="117"/>
      <c r="I971" s="117"/>
      <c r="J971" s="118"/>
      <c r="K971" s="118"/>
      <c r="L971" s="118"/>
      <c r="M971" s="118"/>
      <c r="N971" s="118"/>
      <c r="O971" s="118"/>
      <c r="P971" s="118"/>
      <c r="Q971" s="118"/>
      <c r="R971" s="118"/>
      <c r="S971" s="118"/>
      <c r="T971" s="118"/>
      <c r="U971" s="118"/>
      <c r="V971" s="118"/>
      <c r="W971" s="118"/>
      <c r="X971" s="118"/>
      <c r="Y971" s="118"/>
      <c r="Z971" s="118"/>
      <c r="AA971" s="118"/>
      <c r="AB971" s="118"/>
      <c r="AC971" s="118"/>
      <c r="AD971" s="118"/>
      <c r="AE971" s="118"/>
      <c r="AF971" s="118"/>
      <c r="AG971" s="118"/>
      <c r="AH971" s="118"/>
      <c r="AI971" s="118"/>
      <c r="AJ971" s="118"/>
      <c r="AK971" s="118"/>
      <c r="AL971" s="118"/>
      <c r="AM971" s="118"/>
      <c r="AN971" s="118"/>
      <c r="AO971" s="118"/>
      <c r="AP971" s="118"/>
      <c r="AQ971" s="118"/>
      <c r="AR971" s="118"/>
      <c r="AS971" s="118"/>
      <c r="AT971" s="118"/>
      <c r="AU971" s="118"/>
      <c r="AV971" s="118"/>
      <c r="AW971" s="118"/>
      <c r="AX971" s="118"/>
      <c r="AY971" s="118"/>
      <c r="AZ971" s="118"/>
    </row>
    <row r="972" spans="1:52">
      <c r="A972" s="5" t="s">
        <v>1101</v>
      </c>
      <c r="B972" s="7">
        <v>2426605</v>
      </c>
      <c r="C972" s="8" t="s">
        <v>1126</v>
      </c>
      <c r="D972" s="9" t="s">
        <v>75</v>
      </c>
      <c r="E972" s="9" t="s">
        <v>52</v>
      </c>
      <c r="F972" s="10">
        <v>8.2870370370370372E-3</v>
      </c>
      <c r="G972" s="12"/>
      <c r="H972" s="117"/>
      <c r="I972" s="117"/>
      <c r="J972" s="118"/>
      <c r="K972" s="118"/>
      <c r="L972" s="118"/>
      <c r="M972" s="118"/>
      <c r="N972" s="118"/>
      <c r="O972" s="118"/>
      <c r="P972" s="118"/>
      <c r="Q972" s="118"/>
      <c r="R972" s="118"/>
      <c r="S972" s="118"/>
      <c r="T972" s="118"/>
      <c r="U972" s="118"/>
      <c r="V972" s="118"/>
      <c r="W972" s="118"/>
      <c r="X972" s="118"/>
      <c r="Y972" s="118"/>
      <c r="Z972" s="118"/>
      <c r="AA972" s="118"/>
      <c r="AB972" s="118"/>
      <c r="AC972" s="118"/>
      <c r="AD972" s="118"/>
      <c r="AE972" s="118"/>
      <c r="AF972" s="118"/>
      <c r="AG972" s="118"/>
      <c r="AH972" s="118"/>
      <c r="AI972" s="118"/>
      <c r="AJ972" s="118"/>
      <c r="AK972" s="118"/>
      <c r="AL972" s="118"/>
      <c r="AM972" s="118"/>
      <c r="AN972" s="118"/>
      <c r="AO972" s="118"/>
      <c r="AP972" s="118"/>
      <c r="AQ972" s="118"/>
      <c r="AR972" s="118"/>
      <c r="AS972" s="118"/>
      <c r="AT972" s="118"/>
      <c r="AU972" s="118"/>
      <c r="AV972" s="118"/>
      <c r="AW972" s="118"/>
      <c r="AX972" s="118"/>
      <c r="AY972" s="118"/>
      <c r="AZ972" s="118"/>
    </row>
    <row r="973" spans="1:52">
      <c r="A973" s="5" t="s">
        <v>1101</v>
      </c>
      <c r="B973" s="9">
        <v>3808170</v>
      </c>
      <c r="C973" s="8" t="s">
        <v>1127</v>
      </c>
      <c r="D973" s="9" t="s">
        <v>14</v>
      </c>
      <c r="E973" s="9" t="s">
        <v>66</v>
      </c>
      <c r="F973" s="10">
        <v>9.4803240740740743E-2</v>
      </c>
      <c r="G973" s="12"/>
      <c r="H973" s="117"/>
      <c r="I973" s="117"/>
      <c r="J973" s="118"/>
      <c r="K973" s="118"/>
      <c r="L973" s="118"/>
      <c r="M973" s="118"/>
      <c r="N973" s="118"/>
      <c r="O973" s="118"/>
      <c r="P973" s="118"/>
      <c r="Q973" s="118"/>
      <c r="R973" s="118"/>
      <c r="S973" s="118"/>
      <c r="T973" s="118"/>
      <c r="U973" s="118"/>
      <c r="V973" s="118"/>
      <c r="W973" s="118"/>
      <c r="X973" s="118"/>
      <c r="Y973" s="118"/>
      <c r="Z973" s="118"/>
      <c r="AA973" s="118"/>
      <c r="AB973" s="118"/>
      <c r="AC973" s="118"/>
      <c r="AD973" s="118"/>
      <c r="AE973" s="118"/>
      <c r="AF973" s="118"/>
      <c r="AG973" s="118"/>
      <c r="AH973" s="118"/>
      <c r="AI973" s="118"/>
      <c r="AJ973" s="118"/>
      <c r="AK973" s="118"/>
      <c r="AL973" s="118"/>
      <c r="AM973" s="118"/>
      <c r="AN973" s="118"/>
      <c r="AO973" s="118"/>
      <c r="AP973" s="118"/>
      <c r="AQ973" s="118"/>
      <c r="AR973" s="118"/>
      <c r="AS973" s="118"/>
      <c r="AT973" s="118"/>
      <c r="AU973" s="118"/>
      <c r="AV973" s="118"/>
      <c r="AW973" s="118"/>
      <c r="AX973" s="118"/>
      <c r="AY973" s="118"/>
      <c r="AZ973" s="118"/>
    </row>
    <row r="974" spans="1:52">
      <c r="A974" s="5" t="s">
        <v>1101</v>
      </c>
      <c r="B974" s="7">
        <v>4374030</v>
      </c>
      <c r="C974" s="8" t="s">
        <v>1128</v>
      </c>
      <c r="D974" s="9" t="s">
        <v>37</v>
      </c>
      <c r="E974" s="9" t="s">
        <v>66</v>
      </c>
      <c r="F974" s="10">
        <v>2.2719907407407407E-2</v>
      </c>
      <c r="G974" s="12"/>
      <c r="H974" s="117"/>
      <c r="I974" s="117"/>
      <c r="J974" s="118"/>
      <c r="K974" s="118"/>
      <c r="L974" s="118"/>
      <c r="M974" s="118"/>
      <c r="N974" s="118"/>
      <c r="O974" s="118"/>
      <c r="P974" s="118"/>
      <c r="Q974" s="118"/>
      <c r="R974" s="118"/>
      <c r="S974" s="118"/>
      <c r="T974" s="118"/>
      <c r="U974" s="118"/>
      <c r="V974" s="118"/>
      <c r="W974" s="118"/>
      <c r="X974" s="118"/>
      <c r="Y974" s="118"/>
      <c r="Z974" s="118"/>
      <c r="AA974" s="118"/>
      <c r="AB974" s="118"/>
      <c r="AC974" s="118"/>
      <c r="AD974" s="118"/>
      <c r="AE974" s="118"/>
      <c r="AF974" s="118"/>
      <c r="AG974" s="118"/>
      <c r="AH974" s="118"/>
      <c r="AI974" s="118"/>
      <c r="AJ974" s="118"/>
      <c r="AK974" s="118"/>
      <c r="AL974" s="118"/>
      <c r="AM974" s="118"/>
      <c r="AN974" s="118"/>
      <c r="AO974" s="118"/>
      <c r="AP974" s="118"/>
      <c r="AQ974" s="118"/>
      <c r="AR974" s="118"/>
      <c r="AS974" s="118"/>
      <c r="AT974" s="118"/>
      <c r="AU974" s="118"/>
      <c r="AV974" s="118"/>
      <c r="AW974" s="118"/>
      <c r="AX974" s="118"/>
      <c r="AY974" s="118"/>
      <c r="AZ974" s="118"/>
    </row>
    <row r="975" spans="1:52">
      <c r="A975" s="5" t="s">
        <v>1101</v>
      </c>
      <c r="B975" s="7">
        <v>2367361</v>
      </c>
      <c r="C975" s="8" t="s">
        <v>1129</v>
      </c>
      <c r="D975" s="9" t="s">
        <v>75</v>
      </c>
      <c r="E975" s="9" t="s">
        <v>66</v>
      </c>
      <c r="F975" s="10">
        <v>3.1574074074074074E-2</v>
      </c>
      <c r="G975" s="12"/>
      <c r="H975" s="117"/>
      <c r="I975" s="117"/>
      <c r="J975" s="118"/>
      <c r="K975" s="118"/>
      <c r="L975" s="118"/>
      <c r="M975" s="118"/>
      <c r="N975" s="118"/>
      <c r="O975" s="118"/>
      <c r="P975" s="118"/>
      <c r="Q975" s="118"/>
      <c r="R975" s="118"/>
      <c r="S975" s="118"/>
      <c r="T975" s="118"/>
      <c r="U975" s="118"/>
      <c r="V975" s="118"/>
      <c r="W975" s="118"/>
      <c r="X975" s="118"/>
      <c r="Y975" s="118"/>
      <c r="Z975" s="118"/>
      <c r="AA975" s="118"/>
      <c r="AB975" s="118"/>
      <c r="AC975" s="118"/>
      <c r="AD975" s="118"/>
      <c r="AE975" s="118"/>
      <c r="AF975" s="118"/>
      <c r="AG975" s="118"/>
      <c r="AH975" s="118"/>
      <c r="AI975" s="118"/>
      <c r="AJ975" s="118"/>
      <c r="AK975" s="118"/>
      <c r="AL975" s="118"/>
      <c r="AM975" s="118"/>
      <c r="AN975" s="118"/>
      <c r="AO975" s="118"/>
      <c r="AP975" s="118"/>
      <c r="AQ975" s="118"/>
      <c r="AR975" s="118"/>
      <c r="AS975" s="118"/>
      <c r="AT975" s="118"/>
      <c r="AU975" s="118"/>
      <c r="AV975" s="118"/>
      <c r="AW975" s="118"/>
      <c r="AX975" s="118"/>
      <c r="AY975" s="118"/>
      <c r="AZ975" s="118"/>
    </row>
    <row r="976" spans="1:52">
      <c r="A976" s="5" t="s">
        <v>1101</v>
      </c>
      <c r="B976" s="9">
        <v>3899085</v>
      </c>
      <c r="C976" s="8" t="s">
        <v>1130</v>
      </c>
      <c r="D976" s="9" t="s">
        <v>14</v>
      </c>
      <c r="E976" s="9" t="s">
        <v>69</v>
      </c>
      <c r="F976" s="10">
        <v>3.6874999999999998E-2</v>
      </c>
      <c r="G976" s="12"/>
      <c r="H976" s="117"/>
      <c r="I976" s="117"/>
      <c r="J976" s="118"/>
      <c r="K976" s="118"/>
      <c r="L976" s="118"/>
      <c r="M976" s="118"/>
      <c r="N976" s="118"/>
      <c r="O976" s="118"/>
      <c r="P976" s="118"/>
      <c r="Q976" s="118"/>
      <c r="R976" s="118"/>
      <c r="S976" s="118"/>
      <c r="T976" s="118"/>
      <c r="U976" s="118"/>
      <c r="V976" s="118"/>
      <c r="W976" s="118"/>
      <c r="X976" s="118"/>
      <c r="Y976" s="118"/>
      <c r="Z976" s="118"/>
      <c r="AA976" s="118"/>
      <c r="AB976" s="118"/>
      <c r="AC976" s="118"/>
      <c r="AD976" s="118"/>
      <c r="AE976" s="118"/>
      <c r="AF976" s="118"/>
      <c r="AG976" s="118"/>
      <c r="AH976" s="118"/>
      <c r="AI976" s="118"/>
      <c r="AJ976" s="118"/>
      <c r="AK976" s="118"/>
      <c r="AL976" s="118"/>
      <c r="AM976" s="118"/>
      <c r="AN976" s="118"/>
      <c r="AO976" s="118"/>
      <c r="AP976" s="118"/>
      <c r="AQ976" s="118"/>
      <c r="AR976" s="118"/>
      <c r="AS976" s="118"/>
      <c r="AT976" s="118"/>
      <c r="AU976" s="118"/>
      <c r="AV976" s="118"/>
      <c r="AW976" s="118"/>
      <c r="AX976" s="118"/>
      <c r="AY976" s="118"/>
      <c r="AZ976" s="118"/>
    </row>
    <row r="977" spans="1:52">
      <c r="A977" s="5" t="s">
        <v>1101</v>
      </c>
      <c r="B977" s="9">
        <v>5956264</v>
      </c>
      <c r="C977" s="8" t="s">
        <v>1131</v>
      </c>
      <c r="D977" s="9" t="s">
        <v>14</v>
      </c>
      <c r="E977" s="9" t="s">
        <v>69</v>
      </c>
      <c r="F977" s="10">
        <v>3.4166666666666665E-2</v>
      </c>
      <c r="G977" s="12"/>
      <c r="H977" s="117"/>
      <c r="I977" s="117"/>
      <c r="J977" s="118"/>
      <c r="K977" s="118"/>
      <c r="L977" s="118"/>
      <c r="M977" s="118"/>
      <c r="N977" s="118"/>
      <c r="O977" s="118"/>
      <c r="P977" s="118"/>
      <c r="Q977" s="118"/>
      <c r="R977" s="118"/>
      <c r="S977" s="118"/>
      <c r="T977" s="118"/>
      <c r="U977" s="118"/>
      <c r="V977" s="118"/>
      <c r="W977" s="118"/>
      <c r="X977" s="118"/>
      <c r="Y977" s="118"/>
      <c r="Z977" s="118"/>
      <c r="AA977" s="118"/>
      <c r="AB977" s="118"/>
      <c r="AC977" s="118"/>
      <c r="AD977" s="118"/>
      <c r="AE977" s="118"/>
      <c r="AF977" s="118"/>
      <c r="AG977" s="118"/>
      <c r="AH977" s="118"/>
      <c r="AI977" s="118"/>
      <c r="AJ977" s="118"/>
      <c r="AK977" s="118"/>
      <c r="AL977" s="118"/>
      <c r="AM977" s="118"/>
      <c r="AN977" s="118"/>
      <c r="AO977" s="118"/>
      <c r="AP977" s="118"/>
      <c r="AQ977" s="118"/>
      <c r="AR977" s="118"/>
      <c r="AS977" s="118"/>
      <c r="AT977" s="118"/>
      <c r="AU977" s="118"/>
      <c r="AV977" s="118"/>
      <c r="AW977" s="118"/>
      <c r="AX977" s="118"/>
      <c r="AY977" s="118"/>
      <c r="AZ977" s="118"/>
    </row>
    <row r="978" spans="1:52">
      <c r="A978" s="5" t="s">
        <v>1101</v>
      </c>
      <c r="B978" s="9">
        <v>3941027</v>
      </c>
      <c r="C978" s="8" t="s">
        <v>1132</v>
      </c>
      <c r="D978" s="9" t="s">
        <v>37</v>
      </c>
      <c r="E978" s="9" t="s">
        <v>69</v>
      </c>
      <c r="F978" s="10">
        <v>5.9872685185185189E-2</v>
      </c>
      <c r="G978" s="12"/>
      <c r="H978" s="117"/>
      <c r="I978" s="117"/>
      <c r="J978" s="118"/>
      <c r="K978" s="118"/>
      <c r="L978" s="118"/>
      <c r="M978" s="118"/>
      <c r="N978" s="118"/>
      <c r="O978" s="118"/>
      <c r="P978" s="118"/>
      <c r="Q978" s="118"/>
      <c r="R978" s="118"/>
      <c r="S978" s="118"/>
      <c r="T978" s="118"/>
      <c r="U978" s="118"/>
      <c r="V978" s="118"/>
      <c r="W978" s="118"/>
      <c r="X978" s="118"/>
      <c r="Y978" s="118"/>
      <c r="Z978" s="118"/>
      <c r="AA978" s="118"/>
      <c r="AB978" s="118"/>
      <c r="AC978" s="118"/>
      <c r="AD978" s="118"/>
      <c r="AE978" s="118"/>
      <c r="AF978" s="118"/>
      <c r="AG978" s="118"/>
      <c r="AH978" s="118"/>
      <c r="AI978" s="118"/>
      <c r="AJ978" s="118"/>
      <c r="AK978" s="118"/>
      <c r="AL978" s="118"/>
      <c r="AM978" s="118"/>
      <c r="AN978" s="118"/>
      <c r="AO978" s="118"/>
      <c r="AP978" s="118"/>
      <c r="AQ978" s="118"/>
      <c r="AR978" s="118"/>
      <c r="AS978" s="118"/>
      <c r="AT978" s="118"/>
      <c r="AU978" s="118"/>
      <c r="AV978" s="118"/>
      <c r="AW978" s="118"/>
      <c r="AX978" s="118"/>
      <c r="AY978" s="118"/>
      <c r="AZ978" s="118"/>
    </row>
    <row r="979" spans="1:52">
      <c r="A979" s="5" t="s">
        <v>1101</v>
      </c>
      <c r="B979" s="7">
        <v>3069776</v>
      </c>
      <c r="C979" s="8" t="s">
        <v>1133</v>
      </c>
      <c r="D979" s="9" t="s">
        <v>37</v>
      </c>
      <c r="E979" s="9" t="s">
        <v>69</v>
      </c>
      <c r="F979" s="10">
        <v>3.5393518518518519E-2</v>
      </c>
      <c r="G979" s="12"/>
      <c r="H979" s="117"/>
      <c r="I979" s="117"/>
      <c r="J979" s="117"/>
      <c r="K979" s="117"/>
      <c r="L979" s="117"/>
      <c r="M979" s="117"/>
      <c r="N979" s="117"/>
      <c r="O979" s="117"/>
      <c r="P979" s="117"/>
      <c r="Q979" s="117"/>
      <c r="R979" s="117"/>
      <c r="S979" s="117"/>
      <c r="T979" s="117"/>
      <c r="U979" s="117"/>
      <c r="V979" s="117"/>
      <c r="W979" s="117"/>
      <c r="X979" s="117"/>
      <c r="Y979" s="117"/>
      <c r="Z979" s="117"/>
      <c r="AA979" s="117"/>
      <c r="AB979" s="117"/>
      <c r="AC979" s="117"/>
      <c r="AD979" s="117"/>
      <c r="AE979" s="117"/>
      <c r="AF979" s="117"/>
      <c r="AG979" s="117"/>
      <c r="AH979" s="117"/>
      <c r="AI979" s="117"/>
      <c r="AJ979" s="117"/>
      <c r="AK979" s="117"/>
      <c r="AL979" s="117"/>
      <c r="AM979" s="117"/>
      <c r="AN979" s="117"/>
      <c r="AO979" s="117"/>
      <c r="AP979" s="117"/>
      <c r="AQ979" s="117"/>
      <c r="AR979" s="117"/>
      <c r="AS979" s="117"/>
      <c r="AT979" s="117"/>
      <c r="AU979" s="117"/>
      <c r="AV979" s="117"/>
      <c r="AW979" s="117"/>
      <c r="AX979" s="117"/>
      <c r="AY979" s="117"/>
      <c r="AZ979" s="117"/>
    </row>
    <row r="980" spans="1:52">
      <c r="A980" s="5" t="s">
        <v>1101</v>
      </c>
      <c r="B980" s="7">
        <v>2894117</v>
      </c>
      <c r="C980" s="8" t="s">
        <v>1134</v>
      </c>
      <c r="D980" s="9" t="s">
        <v>49</v>
      </c>
      <c r="E980" s="9" t="s">
        <v>69</v>
      </c>
      <c r="F980" s="10">
        <v>1.1585648148148149E-2</v>
      </c>
      <c r="G980" s="12"/>
      <c r="H980" s="117"/>
      <c r="I980" s="117"/>
      <c r="J980" s="119"/>
      <c r="K980" s="119"/>
      <c r="L980" s="119"/>
      <c r="M980" s="119"/>
      <c r="N980" s="119"/>
      <c r="O980" s="119"/>
      <c r="P980" s="119"/>
      <c r="Q980" s="119"/>
      <c r="R980" s="119"/>
      <c r="S980" s="119"/>
      <c r="T980" s="119"/>
      <c r="U980" s="119"/>
      <c r="V980" s="119"/>
      <c r="W980" s="119"/>
      <c r="X980" s="119"/>
      <c r="Y980" s="119"/>
      <c r="Z980" s="119"/>
      <c r="AA980" s="119"/>
      <c r="AB980" s="119"/>
      <c r="AC980" s="119"/>
      <c r="AD980" s="119"/>
      <c r="AE980" s="119"/>
      <c r="AF980" s="119"/>
      <c r="AG980" s="119"/>
      <c r="AH980" s="119"/>
      <c r="AI980" s="119"/>
      <c r="AJ980" s="119"/>
      <c r="AK980" s="119"/>
      <c r="AL980" s="119"/>
      <c r="AM980" s="119"/>
      <c r="AN980" s="119"/>
      <c r="AO980" s="119"/>
      <c r="AP980" s="119"/>
      <c r="AQ980" s="119"/>
      <c r="AR980" s="119"/>
      <c r="AS980" s="119"/>
      <c r="AT980" s="119"/>
      <c r="AU980" s="119"/>
      <c r="AV980" s="119"/>
      <c r="AW980" s="119"/>
      <c r="AX980" s="119"/>
      <c r="AY980" s="119"/>
      <c r="AZ980" s="119"/>
    </row>
    <row r="981" spans="1:52">
      <c r="A981" s="5" t="s">
        <v>1101</v>
      </c>
      <c r="B981" s="7">
        <v>4410931</v>
      </c>
      <c r="C981" s="8" t="s">
        <v>1135</v>
      </c>
      <c r="D981" s="9" t="s">
        <v>49</v>
      </c>
      <c r="E981" s="9" t="s">
        <v>69</v>
      </c>
      <c r="F981" s="10">
        <v>5.7708333333333334E-2</v>
      </c>
      <c r="G981" s="12"/>
      <c r="H981" s="117"/>
      <c r="I981" s="117"/>
      <c r="J981" s="119"/>
      <c r="K981" s="119"/>
      <c r="L981" s="119"/>
      <c r="M981" s="119"/>
      <c r="N981" s="119"/>
      <c r="O981" s="119"/>
      <c r="P981" s="119"/>
      <c r="Q981" s="119"/>
      <c r="R981" s="119"/>
      <c r="S981" s="119"/>
      <c r="T981" s="119"/>
      <c r="U981" s="119"/>
      <c r="V981" s="119"/>
      <c r="W981" s="119"/>
      <c r="X981" s="119"/>
      <c r="Y981" s="119"/>
      <c r="Z981" s="119"/>
      <c r="AA981" s="119"/>
      <c r="AB981" s="119"/>
      <c r="AC981" s="119"/>
      <c r="AD981" s="119"/>
      <c r="AE981" s="119"/>
      <c r="AF981" s="119"/>
      <c r="AG981" s="119"/>
      <c r="AH981" s="119"/>
      <c r="AI981" s="119"/>
      <c r="AJ981" s="119"/>
      <c r="AK981" s="119"/>
      <c r="AL981" s="119"/>
      <c r="AM981" s="119"/>
      <c r="AN981" s="119"/>
      <c r="AO981" s="119"/>
      <c r="AP981" s="119"/>
      <c r="AQ981" s="119"/>
      <c r="AR981" s="119"/>
      <c r="AS981" s="119"/>
      <c r="AT981" s="119"/>
      <c r="AU981" s="119"/>
      <c r="AV981" s="119"/>
      <c r="AW981" s="119"/>
      <c r="AX981" s="119"/>
      <c r="AY981" s="119"/>
      <c r="AZ981" s="119"/>
    </row>
    <row r="982" spans="1:52">
      <c r="A982" s="5" t="s">
        <v>1101</v>
      </c>
      <c r="B982" s="7">
        <v>3337057</v>
      </c>
      <c r="C982" s="8" t="s">
        <v>1136</v>
      </c>
      <c r="D982" s="9" t="s">
        <v>49</v>
      </c>
      <c r="E982" s="9" t="s">
        <v>69</v>
      </c>
      <c r="F982" s="10">
        <v>2.7893518518518519E-2</v>
      </c>
      <c r="G982" s="12"/>
      <c r="H982" s="117"/>
      <c r="I982" s="117"/>
      <c r="J982" s="118"/>
      <c r="K982" s="118"/>
      <c r="L982" s="118"/>
      <c r="M982" s="118"/>
      <c r="N982" s="118"/>
      <c r="O982" s="118"/>
      <c r="P982" s="118"/>
      <c r="Q982" s="118"/>
      <c r="R982" s="118"/>
      <c r="S982" s="118"/>
      <c r="T982" s="118"/>
      <c r="U982" s="118"/>
      <c r="V982" s="118"/>
      <c r="W982" s="118"/>
      <c r="X982" s="118"/>
      <c r="Y982" s="118"/>
      <c r="Z982" s="118"/>
      <c r="AA982" s="118"/>
      <c r="AB982" s="118"/>
      <c r="AC982" s="118"/>
      <c r="AD982" s="118"/>
      <c r="AE982" s="118"/>
      <c r="AF982" s="118"/>
      <c r="AG982" s="118"/>
      <c r="AH982" s="118"/>
      <c r="AI982" s="118"/>
      <c r="AJ982" s="118"/>
      <c r="AK982" s="118"/>
      <c r="AL982" s="118"/>
      <c r="AM982" s="118"/>
      <c r="AN982" s="118"/>
      <c r="AO982" s="118"/>
      <c r="AP982" s="118"/>
      <c r="AQ982" s="118"/>
      <c r="AR982" s="118"/>
      <c r="AS982" s="118"/>
      <c r="AT982" s="118"/>
      <c r="AU982" s="118"/>
      <c r="AV982" s="118"/>
      <c r="AW982" s="118"/>
      <c r="AX982" s="118"/>
      <c r="AY982" s="118"/>
      <c r="AZ982" s="118"/>
    </row>
    <row r="983" spans="1:52">
      <c r="A983" s="5" t="s">
        <v>1101</v>
      </c>
      <c r="B983" s="7">
        <v>5022327</v>
      </c>
      <c r="C983" s="8" t="s">
        <v>1137</v>
      </c>
      <c r="D983" s="9" t="s">
        <v>49</v>
      </c>
      <c r="E983" s="9" t="s">
        <v>69</v>
      </c>
      <c r="F983" s="10">
        <v>1.480324074074074E-2</v>
      </c>
      <c r="G983" s="12"/>
      <c r="H983" s="117"/>
      <c r="I983" s="117"/>
      <c r="J983" s="118"/>
      <c r="K983" s="118"/>
      <c r="L983" s="118"/>
      <c r="M983" s="118"/>
      <c r="N983" s="118"/>
      <c r="O983" s="118"/>
      <c r="P983" s="118"/>
      <c r="Q983" s="118"/>
      <c r="R983" s="118"/>
      <c r="S983" s="118"/>
      <c r="T983" s="118"/>
      <c r="U983" s="118"/>
      <c r="V983" s="118"/>
      <c r="W983" s="118"/>
      <c r="X983" s="118"/>
      <c r="Y983" s="118"/>
      <c r="Z983" s="118"/>
      <c r="AA983" s="118"/>
      <c r="AB983" s="118"/>
      <c r="AC983" s="118"/>
      <c r="AD983" s="118"/>
      <c r="AE983" s="118"/>
      <c r="AF983" s="118"/>
      <c r="AG983" s="118"/>
      <c r="AH983" s="118"/>
      <c r="AI983" s="118"/>
      <c r="AJ983" s="118"/>
      <c r="AK983" s="118"/>
      <c r="AL983" s="118"/>
      <c r="AM983" s="118"/>
      <c r="AN983" s="118"/>
      <c r="AO983" s="118"/>
      <c r="AP983" s="118"/>
      <c r="AQ983" s="118"/>
      <c r="AR983" s="118"/>
      <c r="AS983" s="118"/>
      <c r="AT983" s="118"/>
      <c r="AU983" s="118"/>
      <c r="AV983" s="118"/>
      <c r="AW983" s="118"/>
      <c r="AX983" s="118"/>
      <c r="AY983" s="118"/>
      <c r="AZ983" s="118"/>
    </row>
    <row r="984" spans="1:52">
      <c r="A984" s="5" t="s">
        <v>1101</v>
      </c>
      <c r="B984" s="7">
        <v>5982057</v>
      </c>
      <c r="C984" s="8" t="s">
        <v>156</v>
      </c>
      <c r="D984" s="9" t="s">
        <v>49</v>
      </c>
      <c r="E984" s="9" t="s">
        <v>69</v>
      </c>
      <c r="F984" s="10">
        <v>2.6782407407407408E-2</v>
      </c>
      <c r="G984" s="12"/>
      <c r="H984" s="117"/>
      <c r="I984" s="117"/>
      <c r="J984" s="118"/>
      <c r="K984" s="118"/>
      <c r="L984" s="118"/>
      <c r="M984" s="118"/>
      <c r="N984" s="118"/>
      <c r="O984" s="118"/>
      <c r="P984" s="118"/>
      <c r="Q984" s="118"/>
      <c r="R984" s="118"/>
      <c r="S984" s="118"/>
      <c r="T984" s="118"/>
      <c r="U984" s="118"/>
      <c r="V984" s="118"/>
      <c r="W984" s="118"/>
      <c r="X984" s="118"/>
      <c r="Y984" s="118"/>
      <c r="Z984" s="118"/>
      <c r="AA984" s="118"/>
      <c r="AB984" s="118"/>
      <c r="AC984" s="118"/>
      <c r="AD984" s="118"/>
      <c r="AE984" s="118"/>
      <c r="AF984" s="118"/>
      <c r="AG984" s="118"/>
      <c r="AH984" s="118"/>
      <c r="AI984" s="118"/>
      <c r="AJ984" s="118"/>
      <c r="AK984" s="118"/>
      <c r="AL984" s="118"/>
      <c r="AM984" s="118"/>
      <c r="AN984" s="118"/>
      <c r="AO984" s="118"/>
      <c r="AP984" s="118"/>
      <c r="AQ984" s="118"/>
      <c r="AR984" s="118"/>
      <c r="AS984" s="118"/>
      <c r="AT984" s="118"/>
      <c r="AU984" s="118"/>
      <c r="AV984" s="118"/>
      <c r="AW984" s="118"/>
      <c r="AX984" s="118"/>
      <c r="AY984" s="118"/>
      <c r="AZ984" s="118"/>
    </row>
    <row r="985" spans="1:52">
      <c r="A985" s="5" t="s">
        <v>1101</v>
      </c>
      <c r="B985" s="7">
        <v>2876230</v>
      </c>
      <c r="C985" s="8" t="s">
        <v>1138</v>
      </c>
      <c r="D985" s="9" t="s">
        <v>75</v>
      </c>
      <c r="E985" s="9" t="s">
        <v>69</v>
      </c>
      <c r="F985" s="10">
        <v>1.7708333333333333E-2</v>
      </c>
      <c r="G985" s="12"/>
      <c r="H985" s="117"/>
      <c r="I985" s="117"/>
      <c r="J985" s="118"/>
      <c r="K985" s="118"/>
      <c r="L985" s="118"/>
      <c r="M985" s="118"/>
      <c r="N985" s="118"/>
      <c r="O985" s="118"/>
      <c r="P985" s="118"/>
      <c r="Q985" s="118"/>
      <c r="R985" s="118"/>
      <c r="S985" s="118"/>
      <c r="T985" s="118"/>
      <c r="U985" s="118"/>
      <c r="V985" s="118"/>
      <c r="W985" s="118"/>
      <c r="X985" s="118"/>
      <c r="Y985" s="118"/>
      <c r="Z985" s="118"/>
      <c r="AA985" s="118"/>
      <c r="AB985" s="118"/>
      <c r="AC985" s="118"/>
      <c r="AD985" s="118"/>
      <c r="AE985" s="118"/>
      <c r="AF985" s="118"/>
      <c r="AG985" s="118"/>
      <c r="AH985" s="118"/>
      <c r="AI985" s="118"/>
      <c r="AJ985" s="118"/>
      <c r="AK985" s="118"/>
      <c r="AL985" s="118"/>
      <c r="AM985" s="118"/>
      <c r="AN985" s="118"/>
      <c r="AO985" s="118"/>
      <c r="AP985" s="118"/>
      <c r="AQ985" s="118"/>
      <c r="AR985" s="118"/>
      <c r="AS985" s="118"/>
      <c r="AT985" s="118"/>
      <c r="AU985" s="118"/>
      <c r="AV985" s="118"/>
      <c r="AW985" s="118"/>
      <c r="AX985" s="118"/>
      <c r="AY985" s="118"/>
      <c r="AZ985" s="118"/>
    </row>
    <row r="986" spans="1:52">
      <c r="A986" s="5" t="s">
        <v>1101</v>
      </c>
      <c r="B986" s="7">
        <v>2890106</v>
      </c>
      <c r="C986" s="8" t="s">
        <v>1139</v>
      </c>
      <c r="D986" s="9" t="s">
        <v>75</v>
      </c>
      <c r="E986" s="9" t="s">
        <v>69</v>
      </c>
      <c r="F986" s="10">
        <v>2.1805555555555557E-2</v>
      </c>
      <c r="G986" s="12"/>
      <c r="H986" s="117"/>
      <c r="I986" s="117"/>
      <c r="J986" s="118"/>
      <c r="K986" s="118"/>
      <c r="L986" s="118"/>
      <c r="M986" s="118"/>
      <c r="N986" s="118"/>
      <c r="O986" s="118"/>
      <c r="P986" s="118"/>
      <c r="Q986" s="118"/>
      <c r="R986" s="118"/>
      <c r="S986" s="118"/>
      <c r="T986" s="118"/>
      <c r="U986" s="118"/>
      <c r="V986" s="118"/>
      <c r="W986" s="118"/>
      <c r="X986" s="118"/>
      <c r="Y986" s="118"/>
      <c r="Z986" s="118"/>
      <c r="AA986" s="118"/>
      <c r="AB986" s="118"/>
      <c r="AC986" s="118"/>
      <c r="AD986" s="118"/>
      <c r="AE986" s="118"/>
      <c r="AF986" s="118"/>
      <c r="AG986" s="118"/>
      <c r="AH986" s="118"/>
      <c r="AI986" s="118"/>
      <c r="AJ986" s="118"/>
      <c r="AK986" s="118"/>
      <c r="AL986" s="118"/>
      <c r="AM986" s="118"/>
      <c r="AN986" s="118"/>
      <c r="AO986" s="118"/>
      <c r="AP986" s="118"/>
      <c r="AQ986" s="118"/>
      <c r="AR986" s="118"/>
      <c r="AS986" s="118"/>
      <c r="AT986" s="118"/>
      <c r="AU986" s="118"/>
      <c r="AV986" s="118"/>
      <c r="AW986" s="118"/>
      <c r="AX986" s="118"/>
      <c r="AY986" s="118"/>
      <c r="AZ986" s="118"/>
    </row>
    <row r="987" spans="1:52">
      <c r="A987" s="5" t="s">
        <v>1101</v>
      </c>
      <c r="B987" s="7">
        <v>3099478</v>
      </c>
      <c r="C987" s="8" t="s">
        <v>1140</v>
      </c>
      <c r="D987" s="9" t="s">
        <v>75</v>
      </c>
      <c r="E987" s="9" t="s">
        <v>69</v>
      </c>
      <c r="F987" s="10">
        <v>1.9629629629629629E-2</v>
      </c>
      <c r="G987" s="12"/>
      <c r="H987" s="117"/>
      <c r="I987" s="117"/>
      <c r="J987" s="118"/>
      <c r="K987" s="118"/>
      <c r="L987" s="118"/>
      <c r="M987" s="118"/>
      <c r="N987" s="118"/>
      <c r="O987" s="118"/>
      <c r="P987" s="118"/>
      <c r="Q987" s="118"/>
      <c r="R987" s="118"/>
      <c r="S987" s="118"/>
      <c r="T987" s="118"/>
      <c r="U987" s="118"/>
      <c r="V987" s="118"/>
      <c r="W987" s="118"/>
      <c r="X987" s="118"/>
      <c r="Y987" s="118"/>
      <c r="Z987" s="118"/>
      <c r="AA987" s="118"/>
      <c r="AB987" s="118"/>
      <c r="AC987" s="118"/>
      <c r="AD987" s="118"/>
      <c r="AE987" s="118"/>
      <c r="AF987" s="118"/>
      <c r="AG987" s="118"/>
      <c r="AH987" s="118"/>
      <c r="AI987" s="118"/>
      <c r="AJ987" s="118"/>
      <c r="AK987" s="118"/>
      <c r="AL987" s="118"/>
      <c r="AM987" s="118"/>
      <c r="AN987" s="118"/>
      <c r="AO987" s="118"/>
      <c r="AP987" s="118"/>
      <c r="AQ987" s="118"/>
      <c r="AR987" s="118"/>
      <c r="AS987" s="118"/>
      <c r="AT987" s="118"/>
      <c r="AU987" s="118"/>
      <c r="AV987" s="118"/>
      <c r="AW987" s="118"/>
      <c r="AX987" s="118"/>
      <c r="AY987" s="118"/>
      <c r="AZ987" s="118"/>
    </row>
    <row r="988" spans="1:52">
      <c r="A988" s="5" t="s">
        <v>1101</v>
      </c>
      <c r="B988" s="7">
        <v>3901038</v>
      </c>
      <c r="C988" s="8" t="s">
        <v>309</v>
      </c>
      <c r="D988" s="9" t="s">
        <v>14</v>
      </c>
      <c r="E988" s="9" t="s">
        <v>78</v>
      </c>
      <c r="F988" s="10">
        <v>2.5613425925925925E-2</v>
      </c>
      <c r="G988" s="12"/>
      <c r="H988" s="117"/>
      <c r="I988" s="117"/>
      <c r="J988" s="118"/>
      <c r="K988" s="118"/>
      <c r="L988" s="118"/>
      <c r="M988" s="118"/>
      <c r="N988" s="118"/>
      <c r="O988" s="118"/>
      <c r="P988" s="118"/>
      <c r="Q988" s="118"/>
      <c r="R988" s="118"/>
      <c r="S988" s="118"/>
      <c r="T988" s="118"/>
      <c r="U988" s="118"/>
      <c r="V988" s="118"/>
      <c r="W988" s="118"/>
      <c r="X988" s="118"/>
      <c r="Y988" s="118"/>
      <c r="Z988" s="118"/>
      <c r="AA988" s="118"/>
      <c r="AB988" s="118"/>
      <c r="AC988" s="118"/>
      <c r="AD988" s="118"/>
      <c r="AE988" s="118"/>
      <c r="AF988" s="118"/>
      <c r="AG988" s="118"/>
      <c r="AH988" s="118"/>
      <c r="AI988" s="118"/>
      <c r="AJ988" s="118"/>
      <c r="AK988" s="118"/>
      <c r="AL988" s="118"/>
      <c r="AM988" s="118"/>
      <c r="AN988" s="118"/>
      <c r="AO988" s="118"/>
      <c r="AP988" s="118"/>
      <c r="AQ988" s="118"/>
      <c r="AR988" s="118"/>
      <c r="AS988" s="118"/>
      <c r="AT988" s="118"/>
      <c r="AU988" s="118"/>
      <c r="AV988" s="118"/>
      <c r="AW988" s="118"/>
      <c r="AX988" s="118"/>
      <c r="AY988" s="118"/>
      <c r="AZ988" s="118"/>
    </row>
    <row r="989" spans="1:52">
      <c r="A989" s="5" t="s">
        <v>1101</v>
      </c>
      <c r="B989" s="9">
        <v>5963060</v>
      </c>
      <c r="C989" s="8" t="s">
        <v>1090</v>
      </c>
      <c r="D989" s="9" t="s">
        <v>75</v>
      </c>
      <c r="E989" s="9" t="s">
        <v>78</v>
      </c>
      <c r="F989" s="10">
        <v>2.886574074074074E-2</v>
      </c>
      <c r="G989" s="12"/>
      <c r="H989" s="117"/>
      <c r="I989" s="117"/>
      <c r="J989" s="118"/>
      <c r="K989" s="118"/>
      <c r="L989" s="118"/>
      <c r="M989" s="118"/>
      <c r="N989" s="118"/>
      <c r="O989" s="118"/>
      <c r="P989" s="118"/>
      <c r="Q989" s="118"/>
      <c r="R989" s="118"/>
      <c r="S989" s="118"/>
      <c r="T989" s="118"/>
      <c r="U989" s="118"/>
      <c r="V989" s="118"/>
      <c r="W989" s="118"/>
      <c r="X989" s="118"/>
      <c r="Y989" s="118"/>
      <c r="Z989" s="118"/>
      <c r="AA989" s="118"/>
      <c r="AB989" s="118"/>
      <c r="AC989" s="118"/>
      <c r="AD989" s="118"/>
      <c r="AE989" s="118"/>
      <c r="AF989" s="118"/>
      <c r="AG989" s="118"/>
      <c r="AH989" s="118"/>
      <c r="AI989" s="118"/>
      <c r="AJ989" s="118"/>
      <c r="AK989" s="118"/>
      <c r="AL989" s="118"/>
      <c r="AM989" s="118"/>
      <c r="AN989" s="118"/>
      <c r="AO989" s="118"/>
      <c r="AP989" s="118"/>
      <c r="AQ989" s="118"/>
      <c r="AR989" s="118"/>
      <c r="AS989" s="118"/>
      <c r="AT989" s="118"/>
      <c r="AU989" s="118"/>
      <c r="AV989" s="118"/>
      <c r="AW989" s="118"/>
      <c r="AX989" s="118"/>
      <c r="AY989" s="118"/>
      <c r="AZ989" s="118"/>
    </row>
    <row r="990" spans="1:52">
      <c r="A990" s="5" t="s">
        <v>1101</v>
      </c>
      <c r="B990" s="7">
        <v>2881200</v>
      </c>
      <c r="C990" s="8" t="s">
        <v>1141</v>
      </c>
      <c r="D990" s="9" t="s">
        <v>75</v>
      </c>
      <c r="E990" s="9" t="s">
        <v>78</v>
      </c>
      <c r="F990" s="10">
        <v>2.1817129629629631E-2</v>
      </c>
      <c r="G990" s="12"/>
      <c r="H990" s="117"/>
      <c r="I990" s="117"/>
      <c r="J990" s="118"/>
      <c r="K990" s="118"/>
      <c r="L990" s="118"/>
      <c r="M990" s="118"/>
      <c r="N990" s="118"/>
      <c r="O990" s="118"/>
      <c r="P990" s="118"/>
      <c r="Q990" s="118"/>
      <c r="R990" s="118"/>
      <c r="S990" s="118"/>
      <c r="T990" s="118"/>
      <c r="U990" s="118"/>
      <c r="V990" s="118"/>
      <c r="W990" s="118"/>
      <c r="X990" s="118"/>
      <c r="Y990" s="118"/>
      <c r="Z990" s="118"/>
      <c r="AA990" s="118"/>
      <c r="AB990" s="118"/>
      <c r="AC990" s="118"/>
      <c r="AD990" s="118"/>
      <c r="AE990" s="118"/>
      <c r="AF990" s="118"/>
      <c r="AG990" s="118"/>
      <c r="AH990" s="118"/>
      <c r="AI990" s="118"/>
      <c r="AJ990" s="118"/>
      <c r="AK990" s="118"/>
      <c r="AL990" s="118"/>
      <c r="AM990" s="118"/>
      <c r="AN990" s="118"/>
      <c r="AO990" s="118"/>
      <c r="AP990" s="118"/>
      <c r="AQ990" s="118"/>
      <c r="AR990" s="118"/>
      <c r="AS990" s="118"/>
      <c r="AT990" s="118"/>
      <c r="AU990" s="118"/>
      <c r="AV990" s="118"/>
      <c r="AW990" s="118"/>
      <c r="AX990" s="118"/>
      <c r="AY990" s="118"/>
      <c r="AZ990" s="118"/>
    </row>
    <row r="991" spans="1:52">
      <c r="A991" s="15" t="s">
        <v>1101</v>
      </c>
      <c r="B991" s="7">
        <v>5930107</v>
      </c>
      <c r="C991" s="8" t="s">
        <v>1142</v>
      </c>
      <c r="D991" s="9" t="s">
        <v>160</v>
      </c>
      <c r="E991" s="9" t="s">
        <v>78</v>
      </c>
      <c r="F991" s="10">
        <v>3.7997685185185183E-2</v>
      </c>
      <c r="G991" s="12"/>
      <c r="H991" s="117"/>
      <c r="I991" s="117"/>
      <c r="J991" s="118"/>
      <c r="K991" s="118"/>
      <c r="L991" s="118"/>
      <c r="M991" s="118"/>
      <c r="N991" s="118"/>
      <c r="O991" s="118"/>
      <c r="P991" s="118"/>
      <c r="Q991" s="118"/>
      <c r="R991" s="118"/>
      <c r="S991" s="118"/>
      <c r="T991" s="118"/>
      <c r="U991" s="118"/>
      <c r="V991" s="118"/>
      <c r="W991" s="118"/>
      <c r="X991" s="118"/>
      <c r="Y991" s="118"/>
      <c r="Z991" s="118"/>
      <c r="AA991" s="118"/>
      <c r="AB991" s="118"/>
      <c r="AC991" s="118"/>
      <c r="AD991" s="118"/>
      <c r="AE991" s="118"/>
      <c r="AF991" s="118"/>
      <c r="AG991" s="118"/>
      <c r="AH991" s="118"/>
      <c r="AI991" s="118"/>
      <c r="AJ991" s="118"/>
      <c r="AK991" s="118"/>
      <c r="AL991" s="118"/>
      <c r="AM991" s="118"/>
      <c r="AN991" s="118"/>
      <c r="AO991" s="118"/>
      <c r="AP991" s="118"/>
      <c r="AQ991" s="118"/>
      <c r="AR991" s="118"/>
      <c r="AS991" s="118"/>
      <c r="AT991" s="118"/>
      <c r="AU991" s="118"/>
      <c r="AV991" s="118"/>
      <c r="AW991" s="118"/>
      <c r="AX991" s="118"/>
      <c r="AY991" s="118"/>
      <c r="AZ991" s="118"/>
    </row>
    <row r="992" spans="1:52">
      <c r="A992" s="5" t="s">
        <v>1101</v>
      </c>
      <c r="B992" s="7">
        <v>4454105</v>
      </c>
      <c r="C992" s="8" t="s">
        <v>1143</v>
      </c>
      <c r="D992" s="9" t="s">
        <v>160</v>
      </c>
      <c r="E992" s="9" t="s">
        <v>78</v>
      </c>
      <c r="F992" s="10">
        <v>3.1041666666666665E-2</v>
      </c>
      <c r="G992" s="12"/>
      <c r="H992" s="117"/>
      <c r="I992" s="117"/>
      <c r="J992" s="119"/>
      <c r="K992" s="119"/>
      <c r="L992" s="119"/>
      <c r="M992" s="119"/>
      <c r="N992" s="119"/>
      <c r="O992" s="119"/>
      <c r="P992" s="119"/>
      <c r="Q992" s="119"/>
      <c r="R992" s="119"/>
      <c r="S992" s="119"/>
      <c r="T992" s="119"/>
      <c r="U992" s="119"/>
      <c r="V992" s="119"/>
      <c r="W992" s="119"/>
      <c r="X992" s="119"/>
      <c r="Y992" s="119"/>
      <c r="Z992" s="119"/>
      <c r="AA992" s="119"/>
      <c r="AB992" s="119"/>
      <c r="AC992" s="119"/>
      <c r="AD992" s="119"/>
      <c r="AE992" s="119"/>
      <c r="AF992" s="119"/>
      <c r="AG992" s="119"/>
      <c r="AH992" s="119"/>
      <c r="AI992" s="119"/>
      <c r="AJ992" s="119"/>
      <c r="AK992" s="119"/>
      <c r="AL992" s="119"/>
      <c r="AM992" s="119"/>
      <c r="AN992" s="119"/>
      <c r="AO992" s="119"/>
      <c r="AP992" s="119"/>
      <c r="AQ992" s="119"/>
      <c r="AR992" s="119"/>
      <c r="AS992" s="119"/>
      <c r="AT992" s="119"/>
      <c r="AU992" s="119"/>
      <c r="AV992" s="119"/>
      <c r="AW992" s="119"/>
      <c r="AX992" s="119"/>
      <c r="AY992" s="119"/>
      <c r="AZ992" s="119"/>
    </row>
    <row r="993" spans="1:52">
      <c r="A993" s="5" t="s">
        <v>1144</v>
      </c>
      <c r="B993" s="6" t="s">
        <v>8</v>
      </c>
      <c r="C993" s="121" t="s">
        <v>9</v>
      </c>
      <c r="D993" s="6" t="s">
        <v>3</v>
      </c>
      <c r="E993" s="6" t="s">
        <v>10</v>
      </c>
      <c r="F993" s="6" t="s">
        <v>11</v>
      </c>
      <c r="G993" s="6" t="s">
        <v>12</v>
      </c>
      <c r="H993" s="117"/>
      <c r="I993" s="117"/>
      <c r="J993" s="119"/>
      <c r="K993" s="119"/>
      <c r="L993" s="119"/>
      <c r="M993" s="119"/>
      <c r="N993" s="119"/>
      <c r="O993" s="119"/>
      <c r="P993" s="119"/>
      <c r="Q993" s="119"/>
      <c r="R993" s="119"/>
      <c r="S993" s="119"/>
      <c r="T993" s="119"/>
      <c r="U993" s="119"/>
      <c r="V993" s="119"/>
      <c r="W993" s="119"/>
      <c r="X993" s="119"/>
      <c r="Y993" s="119"/>
      <c r="Z993" s="119"/>
      <c r="AA993" s="119"/>
      <c r="AB993" s="119"/>
      <c r="AC993" s="119"/>
      <c r="AD993" s="119"/>
      <c r="AE993" s="119"/>
      <c r="AF993" s="119"/>
      <c r="AG993" s="119"/>
      <c r="AH993" s="119"/>
      <c r="AI993" s="119"/>
      <c r="AJ993" s="119"/>
      <c r="AK993" s="119"/>
      <c r="AL993" s="119"/>
      <c r="AM993" s="119"/>
      <c r="AN993" s="119"/>
      <c r="AO993" s="119"/>
      <c r="AP993" s="119"/>
      <c r="AQ993" s="119"/>
      <c r="AR993" s="119"/>
      <c r="AS993" s="119"/>
      <c r="AT993" s="119"/>
      <c r="AU993" s="119"/>
      <c r="AV993" s="119"/>
      <c r="AW993" s="119"/>
      <c r="AX993" s="119"/>
      <c r="AY993" s="119"/>
      <c r="AZ993" s="119"/>
    </row>
    <row r="994" spans="1:52">
      <c r="A994" s="5" t="s">
        <v>1144</v>
      </c>
      <c r="B994" s="9">
        <v>5992141</v>
      </c>
      <c r="C994" s="8" t="s">
        <v>1145</v>
      </c>
      <c r="D994" s="9" t="s">
        <v>14</v>
      </c>
      <c r="E994" s="9" t="s">
        <v>14</v>
      </c>
      <c r="F994" s="10">
        <v>2.0300925925925927E-2</v>
      </c>
      <c r="G994" s="8" t="s">
        <v>994</v>
      </c>
      <c r="H994" s="117"/>
      <c r="I994" s="117"/>
      <c r="J994" s="118"/>
      <c r="K994" s="118"/>
      <c r="L994" s="118"/>
      <c r="M994" s="118"/>
      <c r="N994" s="118"/>
      <c r="O994" s="118"/>
      <c r="P994" s="118"/>
      <c r="Q994" s="118"/>
      <c r="R994" s="118"/>
      <c r="S994" s="118"/>
      <c r="T994" s="118"/>
      <c r="U994" s="118"/>
      <c r="V994" s="118"/>
      <c r="W994" s="118"/>
      <c r="X994" s="118"/>
      <c r="Y994" s="118"/>
      <c r="Z994" s="118"/>
      <c r="AA994" s="118"/>
      <c r="AB994" s="118"/>
      <c r="AC994" s="118"/>
      <c r="AD994" s="118"/>
      <c r="AE994" s="118"/>
      <c r="AF994" s="118"/>
      <c r="AG994" s="118"/>
      <c r="AH994" s="118"/>
      <c r="AI994" s="118"/>
      <c r="AJ994" s="118"/>
      <c r="AK994" s="118"/>
      <c r="AL994" s="118"/>
      <c r="AM994" s="118"/>
      <c r="AN994" s="118"/>
      <c r="AO994" s="118"/>
      <c r="AP994" s="118"/>
      <c r="AQ994" s="118"/>
      <c r="AR994" s="118"/>
      <c r="AS994" s="118"/>
      <c r="AT994" s="118"/>
      <c r="AU994" s="118"/>
      <c r="AV994" s="118"/>
      <c r="AW994" s="118"/>
      <c r="AX994" s="118"/>
      <c r="AY994" s="118"/>
      <c r="AZ994" s="118"/>
    </row>
    <row r="995" spans="1:52">
      <c r="A995" s="5" t="s">
        <v>1144</v>
      </c>
      <c r="B995" s="9">
        <v>3978190</v>
      </c>
      <c r="C995" s="8" t="s">
        <v>1146</v>
      </c>
      <c r="D995" s="9" t="s">
        <v>14</v>
      </c>
      <c r="E995" s="9" t="s">
        <v>14</v>
      </c>
      <c r="F995" s="10">
        <v>4.0150462962962964E-2</v>
      </c>
      <c r="G995" s="8" t="s">
        <v>998</v>
      </c>
      <c r="H995" s="117"/>
      <c r="I995" s="117"/>
      <c r="J995" s="118"/>
      <c r="K995" s="118"/>
      <c r="L995" s="118"/>
      <c r="M995" s="118"/>
      <c r="N995" s="118"/>
      <c r="O995" s="118"/>
      <c r="P995" s="118"/>
      <c r="Q995" s="118"/>
      <c r="R995" s="118"/>
      <c r="S995" s="118"/>
      <c r="T995" s="118"/>
      <c r="U995" s="118"/>
      <c r="V995" s="118"/>
      <c r="W995" s="118"/>
      <c r="X995" s="118"/>
      <c r="Y995" s="118"/>
      <c r="Z995" s="118"/>
      <c r="AA995" s="118"/>
      <c r="AB995" s="118"/>
      <c r="AC995" s="118"/>
      <c r="AD995" s="118"/>
      <c r="AE995" s="118"/>
      <c r="AF995" s="118"/>
      <c r="AG995" s="118"/>
      <c r="AH995" s="118"/>
      <c r="AI995" s="118"/>
      <c r="AJ995" s="118"/>
      <c r="AK995" s="118"/>
      <c r="AL995" s="118"/>
      <c r="AM995" s="118"/>
      <c r="AN995" s="118"/>
      <c r="AO995" s="118"/>
      <c r="AP995" s="118"/>
      <c r="AQ995" s="118"/>
      <c r="AR995" s="118"/>
      <c r="AS995" s="118"/>
      <c r="AT995" s="118"/>
      <c r="AU995" s="118"/>
      <c r="AV995" s="118"/>
      <c r="AW995" s="118"/>
      <c r="AX995" s="118"/>
      <c r="AY995" s="118"/>
      <c r="AZ995" s="118"/>
    </row>
    <row r="996" spans="1:52">
      <c r="A996" s="5" t="s">
        <v>1144</v>
      </c>
      <c r="B996" s="7">
        <v>4307034</v>
      </c>
      <c r="C996" s="8" t="s">
        <v>1147</v>
      </c>
      <c r="D996" s="9" t="s">
        <v>14</v>
      </c>
      <c r="E996" s="9" t="s">
        <v>14</v>
      </c>
      <c r="F996" s="10">
        <v>2.6238425925925925E-2</v>
      </c>
      <c r="G996" s="8" t="s">
        <v>1005</v>
      </c>
      <c r="H996" s="117"/>
      <c r="I996" s="117"/>
      <c r="J996" s="118"/>
      <c r="K996" s="118"/>
      <c r="L996" s="118"/>
      <c r="M996" s="118"/>
      <c r="N996" s="118"/>
      <c r="O996" s="118"/>
      <c r="P996" s="118"/>
      <c r="Q996" s="118"/>
      <c r="R996" s="118"/>
      <c r="S996" s="118"/>
      <c r="T996" s="118"/>
      <c r="U996" s="118"/>
      <c r="V996" s="118"/>
      <c r="W996" s="118"/>
      <c r="X996" s="118"/>
      <c r="Y996" s="118"/>
      <c r="Z996" s="118"/>
      <c r="AA996" s="118"/>
      <c r="AB996" s="118"/>
      <c r="AC996" s="118"/>
      <c r="AD996" s="118"/>
      <c r="AE996" s="118"/>
      <c r="AF996" s="118"/>
      <c r="AG996" s="118"/>
      <c r="AH996" s="118"/>
      <c r="AI996" s="118"/>
      <c r="AJ996" s="118"/>
      <c r="AK996" s="118"/>
      <c r="AL996" s="118"/>
      <c r="AM996" s="118"/>
      <c r="AN996" s="118"/>
      <c r="AO996" s="118"/>
      <c r="AP996" s="118"/>
      <c r="AQ996" s="118"/>
      <c r="AR996" s="118"/>
      <c r="AS996" s="118"/>
      <c r="AT996" s="118"/>
      <c r="AU996" s="118"/>
      <c r="AV996" s="118"/>
      <c r="AW996" s="118"/>
      <c r="AX996" s="118"/>
      <c r="AY996" s="118"/>
      <c r="AZ996" s="118"/>
    </row>
    <row r="997" spans="1:52">
      <c r="A997" s="5" t="s">
        <v>1144</v>
      </c>
      <c r="B997" s="7">
        <v>5948330</v>
      </c>
      <c r="C997" s="8" t="s">
        <v>234</v>
      </c>
      <c r="D997" s="9" t="s">
        <v>14</v>
      </c>
      <c r="E997" s="9" t="s">
        <v>14</v>
      </c>
      <c r="F997" s="10">
        <v>3.6620370370370373E-2</v>
      </c>
      <c r="G997" s="8" t="s">
        <v>109</v>
      </c>
      <c r="H997" s="117"/>
      <c r="I997" s="117"/>
      <c r="J997" s="118"/>
      <c r="K997" s="118"/>
      <c r="L997" s="118"/>
      <c r="M997" s="118"/>
      <c r="N997" s="118"/>
      <c r="O997" s="118"/>
      <c r="P997" s="118"/>
      <c r="Q997" s="118"/>
      <c r="R997" s="118"/>
      <c r="S997" s="118"/>
      <c r="T997" s="118"/>
      <c r="U997" s="118"/>
      <c r="V997" s="118"/>
      <c r="W997" s="118"/>
      <c r="X997" s="118"/>
      <c r="Y997" s="118"/>
      <c r="Z997" s="118"/>
      <c r="AA997" s="118"/>
      <c r="AB997" s="118"/>
      <c r="AC997" s="118"/>
      <c r="AD997" s="118"/>
      <c r="AE997" s="118"/>
      <c r="AF997" s="118"/>
      <c r="AG997" s="118"/>
      <c r="AH997" s="118"/>
      <c r="AI997" s="118"/>
      <c r="AJ997" s="118"/>
      <c r="AK997" s="118"/>
      <c r="AL997" s="118"/>
      <c r="AM997" s="118"/>
      <c r="AN997" s="118"/>
      <c r="AO997" s="118"/>
      <c r="AP997" s="118"/>
      <c r="AQ997" s="118"/>
      <c r="AR997" s="118"/>
      <c r="AS997" s="118"/>
      <c r="AT997" s="118"/>
      <c r="AU997" s="118"/>
      <c r="AV997" s="118"/>
      <c r="AW997" s="118"/>
      <c r="AX997" s="118"/>
      <c r="AY997" s="118"/>
      <c r="AZ997" s="118"/>
    </row>
    <row r="998" spans="1:52">
      <c r="A998" s="5" t="s">
        <v>1144</v>
      </c>
      <c r="B998" s="7">
        <v>3214124</v>
      </c>
      <c r="C998" s="8" t="s">
        <v>1148</v>
      </c>
      <c r="D998" s="9" t="s">
        <v>14</v>
      </c>
      <c r="E998" s="9" t="s">
        <v>14</v>
      </c>
      <c r="F998" s="10">
        <v>3.8310185185185183E-2</v>
      </c>
      <c r="G998" s="8" t="s">
        <v>1029</v>
      </c>
      <c r="H998" s="117"/>
      <c r="I998" s="117"/>
      <c r="J998" s="118"/>
      <c r="K998" s="118"/>
      <c r="L998" s="118"/>
      <c r="M998" s="118"/>
      <c r="N998" s="118"/>
      <c r="O998" s="118"/>
      <c r="P998" s="118"/>
      <c r="Q998" s="118"/>
      <c r="R998" s="118"/>
      <c r="S998" s="118"/>
      <c r="T998" s="118"/>
      <c r="U998" s="118"/>
      <c r="V998" s="118"/>
      <c r="W998" s="118"/>
      <c r="X998" s="118"/>
      <c r="Y998" s="118"/>
      <c r="Z998" s="118"/>
      <c r="AA998" s="118"/>
      <c r="AB998" s="118"/>
      <c r="AC998" s="118"/>
      <c r="AD998" s="118"/>
      <c r="AE998" s="118"/>
      <c r="AF998" s="118"/>
      <c r="AG998" s="118"/>
      <c r="AH998" s="118"/>
      <c r="AI998" s="118"/>
      <c r="AJ998" s="118"/>
      <c r="AK998" s="118"/>
      <c r="AL998" s="118"/>
      <c r="AM998" s="118"/>
      <c r="AN998" s="118"/>
      <c r="AO998" s="118"/>
      <c r="AP998" s="118"/>
      <c r="AQ998" s="118"/>
      <c r="AR998" s="118"/>
      <c r="AS998" s="118"/>
      <c r="AT998" s="118"/>
      <c r="AU998" s="118"/>
      <c r="AV998" s="118"/>
      <c r="AW998" s="118"/>
      <c r="AX998" s="118"/>
      <c r="AY998" s="118"/>
      <c r="AZ998" s="118"/>
    </row>
    <row r="999" spans="1:52">
      <c r="A999" s="5" t="s">
        <v>1144</v>
      </c>
      <c r="B999" s="7">
        <v>4302105</v>
      </c>
      <c r="C999" s="8" t="s">
        <v>1149</v>
      </c>
      <c r="D999" s="9" t="s">
        <v>14</v>
      </c>
      <c r="E999" s="9" t="s">
        <v>14</v>
      </c>
      <c r="F999" s="10">
        <v>3.050925925925926E-2</v>
      </c>
      <c r="G999" s="8" t="s">
        <v>1150</v>
      </c>
      <c r="H999" s="117"/>
      <c r="I999" s="117"/>
      <c r="J999" s="118"/>
      <c r="K999" s="118"/>
      <c r="L999" s="118"/>
      <c r="M999" s="118"/>
      <c r="N999" s="118"/>
      <c r="O999" s="118"/>
      <c r="P999" s="118"/>
      <c r="Q999" s="118"/>
      <c r="R999" s="118"/>
      <c r="S999" s="118"/>
      <c r="T999" s="118"/>
      <c r="U999" s="118"/>
      <c r="V999" s="118"/>
      <c r="W999" s="118"/>
      <c r="X999" s="118"/>
      <c r="Y999" s="118"/>
      <c r="Z999" s="118"/>
      <c r="AA999" s="118"/>
      <c r="AB999" s="118"/>
      <c r="AC999" s="118"/>
      <c r="AD999" s="118"/>
      <c r="AE999" s="118"/>
      <c r="AF999" s="118"/>
      <c r="AG999" s="118"/>
      <c r="AH999" s="118"/>
      <c r="AI999" s="118"/>
      <c r="AJ999" s="118"/>
      <c r="AK999" s="118"/>
      <c r="AL999" s="118"/>
      <c r="AM999" s="118"/>
      <c r="AN999" s="118"/>
      <c r="AO999" s="118"/>
      <c r="AP999" s="118"/>
      <c r="AQ999" s="118"/>
      <c r="AR999" s="118"/>
      <c r="AS999" s="118"/>
      <c r="AT999" s="118"/>
      <c r="AU999" s="118"/>
      <c r="AV999" s="118"/>
      <c r="AW999" s="118"/>
      <c r="AX999" s="118"/>
      <c r="AY999" s="118"/>
      <c r="AZ999" s="118"/>
    </row>
    <row r="1000" spans="1:52">
      <c r="A1000" s="5" t="s">
        <v>1144</v>
      </c>
      <c r="B1000" s="7">
        <v>3807109</v>
      </c>
      <c r="C1000" s="8" t="s">
        <v>1151</v>
      </c>
      <c r="D1000" s="9" t="s">
        <v>14</v>
      </c>
      <c r="E1000" s="9" t="s">
        <v>14</v>
      </c>
      <c r="F1000" s="10">
        <v>1.050925925925926E-2</v>
      </c>
      <c r="G1000" s="8" t="s">
        <v>925</v>
      </c>
      <c r="H1000" s="117"/>
      <c r="I1000" s="117"/>
      <c r="J1000" s="118"/>
      <c r="K1000" s="118"/>
      <c r="L1000" s="118"/>
      <c r="M1000" s="118"/>
      <c r="N1000" s="118"/>
      <c r="O1000" s="118"/>
      <c r="P1000" s="118"/>
      <c r="Q1000" s="118"/>
      <c r="R1000" s="118"/>
      <c r="S1000" s="118"/>
      <c r="T1000" s="118"/>
      <c r="U1000" s="118"/>
      <c r="V1000" s="118"/>
      <c r="W1000" s="118"/>
      <c r="X1000" s="118"/>
      <c r="Y1000" s="118"/>
      <c r="Z1000" s="118"/>
      <c r="AA1000" s="118"/>
      <c r="AB1000" s="118"/>
      <c r="AC1000" s="118"/>
      <c r="AD1000" s="118"/>
      <c r="AE1000" s="118"/>
      <c r="AF1000" s="118"/>
      <c r="AG1000" s="118"/>
      <c r="AH1000" s="118"/>
      <c r="AI1000" s="118"/>
      <c r="AJ1000" s="118"/>
      <c r="AK1000" s="118"/>
      <c r="AL1000" s="118"/>
      <c r="AM1000" s="118"/>
      <c r="AN1000" s="118"/>
      <c r="AO1000" s="118"/>
      <c r="AP1000" s="118"/>
      <c r="AQ1000" s="118"/>
      <c r="AR1000" s="118"/>
      <c r="AS1000" s="118"/>
      <c r="AT1000" s="118"/>
      <c r="AU1000" s="118"/>
      <c r="AV1000" s="118"/>
      <c r="AW1000" s="118"/>
      <c r="AX1000" s="118"/>
      <c r="AY1000" s="118"/>
      <c r="AZ1000" s="118"/>
    </row>
    <row r="1001" spans="1:52">
      <c r="A1001" s="5" t="s">
        <v>1144</v>
      </c>
      <c r="B1001" s="7">
        <v>2508420</v>
      </c>
      <c r="C1001" s="8" t="s">
        <v>1152</v>
      </c>
      <c r="D1001" s="9" t="s">
        <v>14</v>
      </c>
      <c r="E1001" s="9" t="s">
        <v>14</v>
      </c>
      <c r="F1001" s="10">
        <v>4.462962962962963E-2</v>
      </c>
      <c r="G1001" s="8" t="s">
        <v>928</v>
      </c>
      <c r="H1001" s="117"/>
      <c r="I1001" s="117"/>
      <c r="J1001" s="118"/>
      <c r="K1001" s="118"/>
      <c r="L1001" s="118"/>
      <c r="M1001" s="118"/>
      <c r="N1001" s="118"/>
      <c r="O1001" s="118"/>
      <c r="P1001" s="118"/>
      <c r="Q1001" s="118"/>
      <c r="R1001" s="118"/>
      <c r="S1001" s="118"/>
      <c r="T1001" s="118"/>
      <c r="U1001" s="118"/>
      <c r="V1001" s="118"/>
      <c r="W1001" s="118"/>
      <c r="X1001" s="118"/>
      <c r="Y1001" s="118"/>
      <c r="Z1001" s="118"/>
      <c r="AA1001" s="118"/>
      <c r="AB1001" s="118"/>
      <c r="AC1001" s="118"/>
      <c r="AD1001" s="118"/>
      <c r="AE1001" s="118"/>
      <c r="AF1001" s="118"/>
      <c r="AG1001" s="118"/>
      <c r="AH1001" s="118"/>
      <c r="AI1001" s="118"/>
      <c r="AJ1001" s="118"/>
      <c r="AK1001" s="118"/>
      <c r="AL1001" s="118"/>
      <c r="AM1001" s="118"/>
      <c r="AN1001" s="118"/>
      <c r="AO1001" s="118"/>
      <c r="AP1001" s="118"/>
      <c r="AQ1001" s="118"/>
      <c r="AR1001" s="118"/>
      <c r="AS1001" s="118"/>
      <c r="AT1001" s="118"/>
      <c r="AU1001" s="118"/>
      <c r="AV1001" s="118"/>
      <c r="AW1001" s="118"/>
      <c r="AX1001" s="118"/>
      <c r="AY1001" s="118"/>
      <c r="AZ1001" s="118"/>
    </row>
    <row r="1002" spans="1:52">
      <c r="A1002" s="5" t="s">
        <v>1144</v>
      </c>
      <c r="B1002" s="7">
        <v>3095276</v>
      </c>
      <c r="C1002" s="8" t="s">
        <v>1153</v>
      </c>
      <c r="D1002" s="9" t="s">
        <v>14</v>
      </c>
      <c r="E1002" s="9" t="s">
        <v>14</v>
      </c>
      <c r="F1002" s="10">
        <v>9.0509259259259258E-3</v>
      </c>
      <c r="G1002" s="8" t="s">
        <v>1051</v>
      </c>
      <c r="H1002" s="117"/>
      <c r="I1002" s="117"/>
      <c r="J1002" s="117"/>
      <c r="K1002" s="117"/>
      <c r="L1002" s="117"/>
      <c r="M1002" s="117"/>
      <c r="N1002" s="117"/>
      <c r="O1002" s="117"/>
      <c r="P1002" s="117"/>
      <c r="Q1002" s="117"/>
      <c r="R1002" s="117"/>
      <c r="S1002" s="117"/>
      <c r="T1002" s="117"/>
      <c r="U1002" s="117"/>
      <c r="V1002" s="117"/>
      <c r="W1002" s="117"/>
      <c r="X1002" s="117"/>
      <c r="Y1002" s="117"/>
      <c r="Z1002" s="117"/>
      <c r="AA1002" s="117"/>
      <c r="AB1002" s="117"/>
      <c r="AC1002" s="117"/>
      <c r="AD1002" s="117"/>
      <c r="AE1002" s="117"/>
      <c r="AF1002" s="117"/>
      <c r="AG1002" s="117"/>
      <c r="AH1002" s="117"/>
      <c r="AI1002" s="117"/>
      <c r="AJ1002" s="117"/>
      <c r="AK1002" s="117"/>
      <c r="AL1002" s="117"/>
      <c r="AM1002" s="117"/>
      <c r="AN1002" s="117"/>
      <c r="AO1002" s="117"/>
      <c r="AP1002" s="117"/>
      <c r="AQ1002" s="117"/>
      <c r="AR1002" s="117"/>
      <c r="AS1002" s="117"/>
      <c r="AT1002" s="117"/>
      <c r="AU1002" s="117"/>
      <c r="AV1002" s="117"/>
      <c r="AW1002" s="117"/>
      <c r="AX1002" s="117"/>
      <c r="AY1002" s="117"/>
      <c r="AZ1002" s="117"/>
    </row>
    <row r="1003" spans="1:52">
      <c r="A1003" s="5" t="s">
        <v>1144</v>
      </c>
      <c r="B1003" s="7">
        <v>3095277</v>
      </c>
      <c r="C1003" s="8" t="s">
        <v>1154</v>
      </c>
      <c r="D1003" s="9" t="s">
        <v>14</v>
      </c>
      <c r="E1003" s="9" t="s">
        <v>14</v>
      </c>
      <c r="F1003" s="10">
        <v>5.7870370370370367E-3</v>
      </c>
      <c r="G1003" s="8" t="s">
        <v>167</v>
      </c>
      <c r="H1003" s="117"/>
      <c r="I1003" s="117"/>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c r="AU1003" s="11"/>
      <c r="AV1003" s="11"/>
      <c r="AW1003" s="11"/>
      <c r="AX1003" s="11"/>
      <c r="AY1003" s="11"/>
      <c r="AZ1003" s="11"/>
    </row>
    <row r="1004" spans="1:52">
      <c r="A1004" s="5" t="s">
        <v>1144</v>
      </c>
      <c r="B1004" s="7">
        <v>4412222</v>
      </c>
      <c r="C1004" s="8" t="s">
        <v>1155</v>
      </c>
      <c r="D1004" s="9" t="s">
        <v>14</v>
      </c>
      <c r="E1004" s="9" t="s">
        <v>14</v>
      </c>
      <c r="F1004" s="10">
        <v>6.2152777777777779E-2</v>
      </c>
      <c r="G1004" s="8" t="s">
        <v>930</v>
      </c>
      <c r="H1004" s="117"/>
      <c r="I1004" s="117"/>
      <c r="J1004" s="11"/>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c r="AU1004" s="11"/>
      <c r="AV1004" s="11"/>
      <c r="AW1004" s="11"/>
      <c r="AX1004" s="11"/>
      <c r="AY1004" s="11"/>
      <c r="AZ1004" s="11"/>
    </row>
    <row r="1005" spans="1:52">
      <c r="A1005" s="5" t="s">
        <v>1144</v>
      </c>
      <c r="B1005" s="7">
        <v>4480215</v>
      </c>
      <c r="C1005" s="8" t="s">
        <v>1007</v>
      </c>
      <c r="D1005" s="9" t="s">
        <v>37</v>
      </c>
      <c r="E1005" s="9" t="s">
        <v>14</v>
      </c>
      <c r="F1005" s="10">
        <v>3.4479166666666665E-2</v>
      </c>
      <c r="G1005" s="8" t="s">
        <v>1156</v>
      </c>
      <c r="H1005" s="117"/>
      <c r="I1005" s="117"/>
      <c r="J1005" s="11"/>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c r="AU1005" s="11"/>
      <c r="AV1005" s="11"/>
      <c r="AW1005" s="11"/>
      <c r="AX1005" s="11"/>
      <c r="AY1005" s="11"/>
      <c r="AZ1005" s="11"/>
    </row>
    <row r="1006" spans="1:52">
      <c r="A1006" s="5" t="s">
        <v>1144</v>
      </c>
      <c r="B1006" s="7">
        <v>4432416</v>
      </c>
      <c r="C1006" s="8" t="s">
        <v>1009</v>
      </c>
      <c r="D1006" s="9" t="s">
        <v>37</v>
      </c>
      <c r="E1006" s="9" t="s">
        <v>14</v>
      </c>
      <c r="F1006" s="10">
        <v>1.0787037037037038E-2</v>
      </c>
      <c r="G1006" s="8" t="s">
        <v>113</v>
      </c>
      <c r="H1006" s="117"/>
      <c r="I1006" s="117"/>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row>
    <row r="1007" spans="1:52">
      <c r="A1007" s="5" t="s">
        <v>1144</v>
      </c>
      <c r="B1007" s="7">
        <v>4427627</v>
      </c>
      <c r="C1007" s="8" t="s">
        <v>120</v>
      </c>
      <c r="D1007" s="9" t="s">
        <v>37</v>
      </c>
      <c r="E1007" s="9" t="s">
        <v>14</v>
      </c>
      <c r="F1007" s="10">
        <v>1.3310185185185185E-2</v>
      </c>
      <c r="G1007" s="8" t="s">
        <v>1062</v>
      </c>
      <c r="H1007" s="117"/>
      <c r="I1007" s="117"/>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c r="AU1007" s="11"/>
      <c r="AV1007" s="11"/>
      <c r="AW1007" s="11"/>
      <c r="AX1007" s="11"/>
      <c r="AY1007" s="11"/>
      <c r="AZ1007" s="11"/>
    </row>
    <row r="1008" spans="1:52">
      <c r="A1008" s="5" t="s">
        <v>1144</v>
      </c>
      <c r="B1008" s="7">
        <v>4482228</v>
      </c>
      <c r="C1008" s="8" t="s">
        <v>1011</v>
      </c>
      <c r="D1008" s="9" t="s">
        <v>37</v>
      </c>
      <c r="E1008" s="9" t="s">
        <v>14</v>
      </c>
      <c r="F1008" s="10">
        <v>3.577546296296296E-2</v>
      </c>
      <c r="G1008" s="8" t="s">
        <v>115</v>
      </c>
      <c r="H1008" s="117"/>
      <c r="I1008" s="117"/>
      <c r="J1008" s="11"/>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c r="AU1008" s="11"/>
      <c r="AV1008" s="11"/>
      <c r="AW1008" s="11"/>
      <c r="AX1008" s="11"/>
      <c r="AY1008" s="11"/>
      <c r="AZ1008" s="11"/>
    </row>
    <row r="1009" spans="1:52">
      <c r="A1009" s="5" t="s">
        <v>1144</v>
      </c>
      <c r="B1009" s="7">
        <v>4503250</v>
      </c>
      <c r="C1009" s="8" t="s">
        <v>1157</v>
      </c>
      <c r="D1009" s="9" t="s">
        <v>37</v>
      </c>
      <c r="E1009" s="9" t="s">
        <v>14</v>
      </c>
      <c r="F1009" s="10">
        <v>8.4375000000000006E-3</v>
      </c>
      <c r="G1009" s="8" t="s">
        <v>1158</v>
      </c>
      <c r="H1009" s="117"/>
      <c r="I1009" s="117"/>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c r="AU1009" s="11"/>
      <c r="AV1009" s="11"/>
      <c r="AW1009" s="11"/>
      <c r="AX1009" s="11"/>
      <c r="AY1009" s="11"/>
      <c r="AZ1009" s="11"/>
    </row>
    <row r="1010" spans="1:52">
      <c r="A1010" s="5" t="s">
        <v>1144</v>
      </c>
      <c r="B1010" s="7">
        <v>4413431</v>
      </c>
      <c r="C1010" s="8" t="s">
        <v>1159</v>
      </c>
      <c r="D1010" s="9" t="s">
        <v>49</v>
      </c>
      <c r="E1010" s="9" t="s">
        <v>14</v>
      </c>
      <c r="F1010" s="10">
        <v>3.4409722222222223E-2</v>
      </c>
      <c r="G1010" s="8" t="s">
        <v>1069</v>
      </c>
      <c r="H1010" s="117"/>
      <c r="I1010" s="117"/>
      <c r="J1010" s="11"/>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c r="AU1010" s="11"/>
      <c r="AV1010" s="11"/>
      <c r="AW1010" s="11"/>
      <c r="AX1010" s="11"/>
      <c r="AY1010" s="11"/>
      <c r="AZ1010" s="11"/>
    </row>
    <row r="1011" spans="1:52">
      <c r="A1011" s="5" t="s">
        <v>1144</v>
      </c>
      <c r="B1011" s="7">
        <v>3899044</v>
      </c>
      <c r="C1011" s="8" t="s">
        <v>1160</v>
      </c>
      <c r="D1011" s="9" t="s">
        <v>49</v>
      </c>
      <c r="E1011" s="9" t="s">
        <v>14</v>
      </c>
      <c r="F1011" s="10">
        <v>3.6030092592592593E-2</v>
      </c>
      <c r="G1011" s="8" t="s">
        <v>1070</v>
      </c>
      <c r="H1011" s="117"/>
      <c r="I1011" s="117"/>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c r="AU1011" s="11"/>
      <c r="AV1011" s="11"/>
      <c r="AW1011" s="11"/>
      <c r="AX1011" s="11"/>
      <c r="AY1011" s="11"/>
      <c r="AZ1011" s="11"/>
    </row>
    <row r="1012" spans="1:52">
      <c r="A1012" s="5" t="s">
        <v>1144</v>
      </c>
      <c r="B1012" s="7">
        <v>3898078</v>
      </c>
      <c r="C1012" s="8" t="s">
        <v>1018</v>
      </c>
      <c r="D1012" s="9" t="s">
        <v>49</v>
      </c>
      <c r="E1012" s="9" t="s">
        <v>14</v>
      </c>
      <c r="F1012" s="10">
        <v>4.1886574074074076E-2</v>
      </c>
      <c r="G1012" s="8" t="s">
        <v>939</v>
      </c>
      <c r="H1012" s="117"/>
      <c r="I1012" s="117"/>
      <c r="J1012" s="11"/>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c r="AU1012" s="11"/>
      <c r="AV1012" s="11"/>
      <c r="AW1012" s="11"/>
      <c r="AX1012" s="11"/>
      <c r="AY1012" s="11"/>
      <c r="AZ1012" s="11"/>
    </row>
    <row r="1013" spans="1:52">
      <c r="A1013" s="5" t="s">
        <v>1144</v>
      </c>
      <c r="B1013" s="7">
        <v>4368040</v>
      </c>
      <c r="C1013" s="8" t="s">
        <v>1022</v>
      </c>
      <c r="D1013" s="9" t="s">
        <v>49</v>
      </c>
      <c r="E1013" s="9" t="s">
        <v>14</v>
      </c>
      <c r="F1013" s="10">
        <v>2.9259259259259259E-2</v>
      </c>
      <c r="G1013" s="8" t="s">
        <v>1078</v>
      </c>
      <c r="H1013" s="117"/>
      <c r="I1013" s="117"/>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c r="AU1013" s="11"/>
      <c r="AV1013" s="11"/>
      <c r="AW1013" s="11"/>
      <c r="AX1013" s="11"/>
      <c r="AY1013" s="11"/>
      <c r="AZ1013" s="11"/>
    </row>
    <row r="1014" spans="1:52">
      <c r="A1014" s="5" t="s">
        <v>1144</v>
      </c>
      <c r="B1014" s="7">
        <v>3886081</v>
      </c>
      <c r="C1014" s="8" t="s">
        <v>1161</v>
      </c>
      <c r="D1014" s="9" t="s">
        <v>49</v>
      </c>
      <c r="E1014" s="9" t="s">
        <v>14</v>
      </c>
      <c r="F1014" s="10">
        <v>9.6064814814814815E-3</v>
      </c>
      <c r="G1014" s="8" t="s">
        <v>1080</v>
      </c>
      <c r="H1014" s="117"/>
      <c r="I1014" s="117"/>
      <c r="J1014" s="11"/>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row>
    <row r="1015" spans="1:52">
      <c r="A1015" s="5" t="s">
        <v>1144</v>
      </c>
      <c r="B1015" s="7">
        <v>3893078</v>
      </c>
      <c r="C1015" s="8" t="s">
        <v>50</v>
      </c>
      <c r="D1015" s="9" t="s">
        <v>49</v>
      </c>
      <c r="E1015" s="9" t="s">
        <v>14</v>
      </c>
      <c r="F1015" s="10">
        <v>4.3657407407407409E-2</v>
      </c>
      <c r="G1015" s="12"/>
      <c r="H1015" s="117"/>
      <c r="I1015" s="117"/>
      <c r="J1015" s="11"/>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c r="AU1015" s="11"/>
      <c r="AV1015" s="11"/>
      <c r="AW1015" s="11"/>
      <c r="AX1015" s="11"/>
      <c r="AY1015" s="11"/>
      <c r="AZ1015" s="11"/>
    </row>
    <row r="1016" spans="1:52">
      <c r="A1016" s="5" t="s">
        <v>1144</v>
      </c>
      <c r="B1016" s="7">
        <v>5915237</v>
      </c>
      <c r="C1016" s="8" t="s">
        <v>128</v>
      </c>
      <c r="D1016" s="9" t="s">
        <v>49</v>
      </c>
      <c r="E1016" s="9" t="s">
        <v>14</v>
      </c>
      <c r="F1016" s="10">
        <v>1.8113425925925925E-2</v>
      </c>
      <c r="G1016" s="12"/>
      <c r="H1016" s="117"/>
      <c r="I1016" s="117"/>
      <c r="J1016" s="11"/>
      <c r="K1016" s="11"/>
      <c r="L1016" s="11"/>
      <c r="M1016" s="11"/>
      <c r="N1016" s="11"/>
      <c r="O1016" s="11"/>
      <c r="P1016" s="11"/>
      <c r="Q1016" s="11"/>
      <c r="R1016" s="11"/>
      <c r="S1016" s="11"/>
      <c r="T1016" s="11"/>
      <c r="U1016" s="11"/>
      <c r="V1016" s="11"/>
      <c r="W1016" s="11"/>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c r="AU1016" s="11"/>
      <c r="AV1016" s="11"/>
      <c r="AW1016" s="11"/>
      <c r="AX1016" s="11"/>
      <c r="AY1016" s="11"/>
      <c r="AZ1016" s="11"/>
    </row>
    <row r="1017" spans="1:52">
      <c r="A1017" s="5" t="s">
        <v>1144</v>
      </c>
      <c r="B1017" s="7">
        <v>3900121</v>
      </c>
      <c r="C1017" s="8" t="s">
        <v>277</v>
      </c>
      <c r="D1017" s="9" t="s">
        <v>49</v>
      </c>
      <c r="E1017" s="9" t="s">
        <v>14</v>
      </c>
      <c r="F1017" s="10">
        <v>5.4398148148148149E-3</v>
      </c>
      <c r="G1017" s="12"/>
      <c r="H1017" s="117"/>
      <c r="I1017" s="117"/>
      <c r="J1017" s="11"/>
      <c r="K1017" s="11"/>
      <c r="L1017" s="11"/>
      <c r="M1017" s="11"/>
      <c r="N1017" s="11"/>
      <c r="O1017" s="11"/>
      <c r="P1017" s="11"/>
      <c r="Q1017" s="11"/>
      <c r="R1017" s="11"/>
      <c r="S1017" s="11"/>
      <c r="T1017" s="11"/>
      <c r="U1017" s="11"/>
      <c r="V1017" s="11"/>
      <c r="W1017" s="11"/>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c r="AU1017" s="11"/>
      <c r="AV1017" s="11"/>
      <c r="AW1017" s="11"/>
      <c r="AX1017" s="11"/>
      <c r="AY1017" s="11"/>
      <c r="AZ1017" s="11"/>
    </row>
    <row r="1018" spans="1:52">
      <c r="A1018" s="5" t="s">
        <v>1144</v>
      </c>
      <c r="B1018" s="7">
        <v>3268127</v>
      </c>
      <c r="C1018" s="8" t="s">
        <v>1030</v>
      </c>
      <c r="D1018" s="9" t="s">
        <v>49</v>
      </c>
      <c r="E1018" s="9" t="s">
        <v>14</v>
      </c>
      <c r="F1018" s="10">
        <v>4.5393518518518521E-2</v>
      </c>
      <c r="G1018" s="12"/>
      <c r="H1018" s="117"/>
      <c r="I1018" s="117"/>
      <c r="J1018" s="11"/>
      <c r="K1018" s="11"/>
      <c r="L1018" s="11"/>
      <c r="M1018" s="11"/>
      <c r="N1018" s="11"/>
      <c r="O1018" s="11"/>
      <c r="P1018" s="11"/>
      <c r="Q1018" s="11"/>
      <c r="R1018" s="11"/>
      <c r="S1018" s="11"/>
      <c r="T1018" s="11"/>
      <c r="U1018" s="11"/>
      <c r="V1018" s="11"/>
      <c r="W1018" s="11"/>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c r="AU1018" s="11"/>
      <c r="AV1018" s="11"/>
      <c r="AW1018" s="11"/>
      <c r="AX1018" s="11"/>
      <c r="AY1018" s="11"/>
      <c r="AZ1018" s="11"/>
    </row>
    <row r="1019" spans="1:52">
      <c r="A1019" s="5" t="s">
        <v>1144</v>
      </c>
      <c r="B1019" s="7">
        <v>3937343</v>
      </c>
      <c r="C1019" s="8" t="s">
        <v>133</v>
      </c>
      <c r="D1019" s="9" t="s">
        <v>49</v>
      </c>
      <c r="E1019" s="9" t="s">
        <v>14</v>
      </c>
      <c r="F1019" s="10">
        <v>2.9212962962962961E-2</v>
      </c>
      <c r="G1019" s="12"/>
      <c r="H1019" s="117"/>
      <c r="I1019" s="117"/>
      <c r="J1019" s="11"/>
      <c r="K1019" s="11"/>
      <c r="L1019" s="11"/>
      <c r="M1019" s="11"/>
      <c r="N1019" s="11"/>
      <c r="O1019" s="11"/>
      <c r="P1019" s="11"/>
      <c r="Q1019" s="11"/>
      <c r="R1019" s="11"/>
      <c r="S1019" s="11"/>
      <c r="T1019" s="11"/>
      <c r="U1019" s="11"/>
      <c r="V1019" s="11"/>
      <c r="W1019" s="11"/>
      <c r="X1019" s="11"/>
      <c r="Y1019" s="11"/>
      <c r="Z1019" s="11"/>
      <c r="AA1019" s="11"/>
      <c r="AB1019" s="11"/>
      <c r="AC1019" s="11"/>
      <c r="AD1019" s="11"/>
      <c r="AE1019" s="11"/>
      <c r="AF1019" s="11"/>
      <c r="AG1019" s="11"/>
      <c r="AH1019" s="11"/>
      <c r="AI1019" s="11"/>
      <c r="AJ1019" s="11"/>
      <c r="AK1019" s="11"/>
      <c r="AL1019" s="11"/>
      <c r="AM1019" s="11"/>
      <c r="AN1019" s="11"/>
      <c r="AO1019" s="11"/>
      <c r="AP1019" s="11"/>
      <c r="AQ1019" s="11"/>
      <c r="AR1019" s="11"/>
      <c r="AS1019" s="11"/>
      <c r="AT1019" s="11"/>
      <c r="AU1019" s="11"/>
      <c r="AV1019" s="11"/>
      <c r="AW1019" s="11"/>
      <c r="AX1019" s="11"/>
      <c r="AY1019" s="11"/>
      <c r="AZ1019" s="11"/>
    </row>
    <row r="1020" spans="1:52">
      <c r="A1020" s="5" t="s">
        <v>1144</v>
      </c>
      <c r="B1020" s="7">
        <v>2483021</v>
      </c>
      <c r="C1020" s="8" t="s">
        <v>1162</v>
      </c>
      <c r="D1020" s="9" t="s">
        <v>14</v>
      </c>
      <c r="E1020" s="9" t="s">
        <v>52</v>
      </c>
      <c r="F1020" s="10">
        <v>2.1527777777777778E-2</v>
      </c>
      <c r="G1020" s="12"/>
      <c r="H1020" s="117"/>
      <c r="I1020" s="117"/>
      <c r="J1020" s="11"/>
      <c r="K1020" s="11"/>
      <c r="L1020" s="11"/>
      <c r="M1020" s="11"/>
      <c r="N1020" s="11"/>
      <c r="O1020" s="11"/>
      <c r="P1020" s="11"/>
      <c r="Q1020" s="11"/>
      <c r="R1020" s="11"/>
      <c r="S1020" s="11"/>
      <c r="T1020" s="11"/>
      <c r="U1020" s="11"/>
      <c r="V1020" s="11"/>
      <c r="W1020" s="11"/>
      <c r="X1020" s="11"/>
      <c r="Y1020" s="11"/>
      <c r="Z1020" s="11"/>
      <c r="AA1020" s="11"/>
      <c r="AB1020" s="11"/>
      <c r="AC1020" s="11"/>
      <c r="AD1020" s="11"/>
      <c r="AE1020" s="11"/>
      <c r="AF1020" s="11"/>
      <c r="AG1020" s="11"/>
      <c r="AH1020" s="11"/>
      <c r="AI1020" s="11"/>
      <c r="AJ1020" s="11"/>
      <c r="AK1020" s="11"/>
      <c r="AL1020" s="11"/>
      <c r="AM1020" s="11"/>
      <c r="AN1020" s="11"/>
      <c r="AO1020" s="11"/>
      <c r="AP1020" s="11"/>
      <c r="AQ1020" s="11"/>
      <c r="AR1020" s="11"/>
      <c r="AS1020" s="11"/>
      <c r="AT1020" s="11"/>
      <c r="AU1020" s="11"/>
      <c r="AV1020" s="11"/>
      <c r="AW1020" s="11"/>
      <c r="AX1020" s="11"/>
      <c r="AY1020" s="11"/>
      <c r="AZ1020" s="11"/>
    </row>
    <row r="1021" spans="1:52">
      <c r="A1021" s="5" t="s">
        <v>1144</v>
      </c>
      <c r="B1021" s="7">
        <v>2479031</v>
      </c>
      <c r="C1021" s="8" t="s">
        <v>1163</v>
      </c>
      <c r="D1021" s="9" t="s">
        <v>14</v>
      </c>
      <c r="E1021" s="9" t="s">
        <v>52</v>
      </c>
      <c r="F1021" s="10">
        <v>2.4155092592592593E-2</v>
      </c>
      <c r="G1021" s="12"/>
      <c r="H1021" s="117"/>
      <c r="I1021" s="117"/>
      <c r="J1021" s="11"/>
      <c r="K1021" s="11"/>
      <c r="L1021" s="11"/>
      <c r="M1021" s="11"/>
      <c r="N1021" s="11"/>
      <c r="O1021" s="11"/>
      <c r="P1021" s="11"/>
      <c r="Q1021" s="11"/>
      <c r="R1021" s="11"/>
      <c r="S1021" s="11"/>
      <c r="T1021" s="11"/>
      <c r="U1021" s="11"/>
      <c r="V1021" s="11"/>
      <c r="W1021" s="11"/>
      <c r="X1021" s="11"/>
      <c r="Y1021" s="11"/>
      <c r="Z1021" s="11"/>
      <c r="AA1021" s="11"/>
      <c r="AB1021" s="11"/>
      <c r="AC1021" s="11"/>
      <c r="AD1021" s="11"/>
      <c r="AE1021" s="11"/>
      <c r="AF1021" s="11"/>
      <c r="AG1021" s="11"/>
      <c r="AH1021" s="11"/>
      <c r="AI1021" s="11"/>
      <c r="AJ1021" s="11"/>
      <c r="AK1021" s="11"/>
      <c r="AL1021" s="11"/>
      <c r="AM1021" s="11"/>
      <c r="AN1021" s="11"/>
      <c r="AO1021" s="11"/>
      <c r="AP1021" s="11"/>
      <c r="AQ1021" s="11"/>
      <c r="AR1021" s="11"/>
      <c r="AS1021" s="11"/>
      <c r="AT1021" s="11"/>
      <c r="AU1021" s="11"/>
      <c r="AV1021" s="11"/>
      <c r="AW1021" s="11"/>
      <c r="AX1021" s="11"/>
      <c r="AY1021" s="11"/>
      <c r="AZ1021" s="11"/>
    </row>
    <row r="1022" spans="1:52">
      <c r="A1022" s="5" t="s">
        <v>1144</v>
      </c>
      <c r="B1022" s="7">
        <v>2481018</v>
      </c>
      <c r="C1022" s="8" t="s">
        <v>1164</v>
      </c>
      <c r="D1022" s="9" t="s">
        <v>14</v>
      </c>
      <c r="E1022" s="9" t="s">
        <v>52</v>
      </c>
      <c r="F1022" s="10">
        <v>1.9444444444444445E-2</v>
      </c>
      <c r="G1022" s="12"/>
      <c r="H1022" s="117"/>
      <c r="I1022" s="117"/>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row>
    <row r="1023" spans="1:52">
      <c r="A1023" s="5" t="s">
        <v>1144</v>
      </c>
      <c r="B1023" s="7">
        <v>2482021</v>
      </c>
      <c r="C1023" s="8" t="s">
        <v>1165</v>
      </c>
      <c r="D1023" s="9" t="s">
        <v>14</v>
      </c>
      <c r="E1023" s="9" t="s">
        <v>52</v>
      </c>
      <c r="F1023" s="10">
        <v>2.1157407407407406E-2</v>
      </c>
      <c r="G1023" s="12"/>
      <c r="H1023" s="117"/>
      <c r="I1023" s="117"/>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c r="AK1023" s="11"/>
      <c r="AL1023" s="11"/>
      <c r="AM1023" s="11"/>
      <c r="AN1023" s="11"/>
      <c r="AO1023" s="11"/>
      <c r="AP1023" s="11"/>
      <c r="AQ1023" s="11"/>
      <c r="AR1023" s="11"/>
      <c r="AS1023" s="11"/>
      <c r="AT1023" s="11"/>
      <c r="AU1023" s="11"/>
      <c r="AV1023" s="11"/>
      <c r="AW1023" s="11"/>
      <c r="AX1023" s="11"/>
      <c r="AY1023" s="11"/>
      <c r="AZ1023" s="11"/>
    </row>
    <row r="1024" spans="1:52">
      <c r="A1024" s="5" t="s">
        <v>1144</v>
      </c>
      <c r="B1024" s="7">
        <v>2479032</v>
      </c>
      <c r="C1024" s="8" t="s">
        <v>1166</v>
      </c>
      <c r="D1024" s="9" t="s">
        <v>14</v>
      </c>
      <c r="E1024" s="9" t="s">
        <v>52</v>
      </c>
      <c r="F1024" s="10">
        <v>2.1122685185185185E-2</v>
      </c>
      <c r="G1024" s="12"/>
      <c r="H1024" s="117"/>
      <c r="I1024" s="117"/>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c r="AK1024" s="11"/>
      <c r="AL1024" s="11"/>
      <c r="AM1024" s="11"/>
      <c r="AN1024" s="11"/>
      <c r="AO1024" s="11"/>
      <c r="AP1024" s="11"/>
      <c r="AQ1024" s="11"/>
      <c r="AR1024" s="11"/>
      <c r="AS1024" s="11"/>
      <c r="AT1024" s="11"/>
      <c r="AU1024" s="11"/>
      <c r="AV1024" s="11"/>
      <c r="AW1024" s="11"/>
      <c r="AX1024" s="11"/>
      <c r="AY1024" s="11"/>
      <c r="AZ1024" s="11"/>
    </row>
    <row r="1025" spans="1:52">
      <c r="A1025" s="5" t="s">
        <v>1144</v>
      </c>
      <c r="B1025" s="7">
        <v>4362369</v>
      </c>
      <c r="C1025" s="8" t="s">
        <v>1042</v>
      </c>
      <c r="D1025" s="9" t="s">
        <v>14</v>
      </c>
      <c r="E1025" s="9" t="s">
        <v>52</v>
      </c>
      <c r="F1025" s="10">
        <v>7.6793981481481477E-2</v>
      </c>
      <c r="G1025" s="12"/>
      <c r="H1025" s="117"/>
      <c r="I1025" s="117"/>
      <c r="J1025" s="11"/>
      <c r="K1025" s="11"/>
      <c r="L1025" s="11"/>
      <c r="M1025" s="1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c r="AK1025" s="11"/>
      <c r="AL1025" s="11"/>
      <c r="AM1025" s="11"/>
      <c r="AN1025" s="11"/>
      <c r="AO1025" s="11"/>
      <c r="AP1025" s="11"/>
      <c r="AQ1025" s="11"/>
      <c r="AR1025" s="11"/>
      <c r="AS1025" s="11"/>
      <c r="AT1025" s="11"/>
      <c r="AU1025" s="11"/>
      <c r="AV1025" s="11"/>
      <c r="AW1025" s="11"/>
      <c r="AX1025" s="11"/>
      <c r="AY1025" s="11"/>
      <c r="AZ1025" s="11"/>
    </row>
    <row r="1026" spans="1:52">
      <c r="A1026" s="5" t="s">
        <v>1144</v>
      </c>
      <c r="B1026" s="7">
        <v>3007801</v>
      </c>
      <c r="C1026" s="8" t="s">
        <v>1167</v>
      </c>
      <c r="D1026" s="9" t="s">
        <v>14</v>
      </c>
      <c r="E1026" s="9" t="s">
        <v>52</v>
      </c>
      <c r="F1026" s="10">
        <v>2.101851851851852E-2</v>
      </c>
      <c r="G1026" s="12"/>
      <c r="H1026" s="117"/>
      <c r="I1026" s="117"/>
      <c r="J1026" s="11"/>
      <c r="K1026" s="11"/>
      <c r="L1026" s="11"/>
      <c r="M1026" s="11"/>
      <c r="N1026" s="11"/>
      <c r="O1026" s="11"/>
      <c r="P1026" s="11"/>
      <c r="Q1026" s="11"/>
      <c r="R1026" s="11"/>
      <c r="S1026" s="11"/>
      <c r="T1026" s="11"/>
      <c r="U1026" s="11"/>
      <c r="V1026" s="11"/>
      <c r="W1026" s="11"/>
      <c r="X1026" s="11"/>
      <c r="Y1026" s="11"/>
      <c r="Z1026" s="11"/>
      <c r="AA1026" s="11"/>
      <c r="AB1026" s="11"/>
      <c r="AC1026" s="11"/>
      <c r="AD1026" s="11"/>
      <c r="AE1026" s="11"/>
      <c r="AF1026" s="11"/>
      <c r="AG1026" s="11"/>
      <c r="AH1026" s="11"/>
      <c r="AI1026" s="11"/>
      <c r="AJ1026" s="11"/>
      <c r="AK1026" s="11"/>
      <c r="AL1026" s="11"/>
      <c r="AM1026" s="11"/>
      <c r="AN1026" s="11"/>
      <c r="AO1026" s="11"/>
      <c r="AP1026" s="11"/>
      <c r="AQ1026" s="11"/>
      <c r="AR1026" s="11"/>
      <c r="AS1026" s="11"/>
      <c r="AT1026" s="11"/>
      <c r="AU1026" s="11"/>
      <c r="AV1026" s="11"/>
      <c r="AW1026" s="11"/>
      <c r="AX1026" s="11"/>
      <c r="AY1026" s="11"/>
      <c r="AZ1026" s="11"/>
    </row>
    <row r="1027" spans="1:52">
      <c r="A1027" s="5" t="s">
        <v>1144</v>
      </c>
      <c r="B1027" s="7">
        <v>2483020</v>
      </c>
      <c r="C1027" s="8" t="s">
        <v>1168</v>
      </c>
      <c r="D1027" s="9" t="s">
        <v>14</v>
      </c>
      <c r="E1027" s="9" t="s">
        <v>52</v>
      </c>
      <c r="F1027" s="10">
        <v>2.0127314814814813E-2</v>
      </c>
      <c r="G1027" s="12"/>
      <c r="H1027" s="117"/>
      <c r="I1027" s="117"/>
      <c r="J1027" s="11"/>
      <c r="K1027" s="11"/>
      <c r="L1027" s="11"/>
      <c r="M1027" s="11"/>
      <c r="N1027" s="11"/>
      <c r="O1027" s="11"/>
      <c r="P1027" s="11"/>
      <c r="Q1027" s="11"/>
      <c r="R1027" s="11"/>
      <c r="S1027" s="11"/>
      <c r="T1027" s="11"/>
      <c r="U1027" s="11"/>
      <c r="V1027" s="11"/>
      <c r="W1027" s="11"/>
      <c r="X1027" s="11"/>
      <c r="Y1027" s="11"/>
      <c r="Z1027" s="11"/>
      <c r="AA1027" s="11"/>
      <c r="AB1027" s="11"/>
      <c r="AC1027" s="11"/>
      <c r="AD1027" s="11"/>
      <c r="AE1027" s="11"/>
      <c r="AF1027" s="11"/>
      <c r="AG1027" s="11"/>
      <c r="AH1027" s="11"/>
      <c r="AI1027" s="11"/>
      <c r="AJ1027" s="11"/>
      <c r="AK1027" s="11"/>
      <c r="AL1027" s="11"/>
      <c r="AM1027" s="11"/>
      <c r="AN1027" s="11"/>
      <c r="AO1027" s="11"/>
      <c r="AP1027" s="11"/>
      <c r="AQ1027" s="11"/>
      <c r="AR1027" s="11"/>
      <c r="AS1027" s="11"/>
      <c r="AT1027" s="11"/>
      <c r="AU1027" s="11"/>
      <c r="AV1027" s="11"/>
      <c r="AW1027" s="11"/>
      <c r="AX1027" s="11"/>
      <c r="AY1027" s="11"/>
      <c r="AZ1027" s="11"/>
    </row>
    <row r="1028" spans="1:52">
      <c r="A1028" s="5" t="s">
        <v>1144</v>
      </c>
      <c r="B1028" s="7">
        <v>2478025</v>
      </c>
      <c r="C1028" s="8" t="s">
        <v>1169</v>
      </c>
      <c r="D1028" s="9" t="s">
        <v>14</v>
      </c>
      <c r="E1028" s="9" t="s">
        <v>52</v>
      </c>
      <c r="F1028" s="10">
        <v>2.0416666666666666E-2</v>
      </c>
      <c r="G1028" s="12"/>
      <c r="H1028" s="117"/>
      <c r="I1028" s="117"/>
      <c r="J1028" s="11"/>
      <c r="K1028" s="11"/>
      <c r="L1028" s="11"/>
      <c r="M1028" s="11"/>
      <c r="N1028" s="11"/>
      <c r="O1028" s="11"/>
      <c r="P1028" s="11"/>
      <c r="Q1028" s="11"/>
      <c r="R1028" s="11"/>
      <c r="S1028" s="11"/>
      <c r="T1028" s="11"/>
      <c r="U1028" s="11"/>
      <c r="V1028" s="11"/>
      <c r="W1028" s="11"/>
      <c r="X1028" s="11"/>
      <c r="Y1028" s="11"/>
      <c r="Z1028" s="11"/>
      <c r="AA1028" s="11"/>
      <c r="AB1028" s="11"/>
      <c r="AC1028" s="11"/>
      <c r="AD1028" s="11"/>
      <c r="AE1028" s="11"/>
      <c r="AF1028" s="11"/>
      <c r="AG1028" s="11"/>
      <c r="AH1028" s="11"/>
      <c r="AI1028" s="11"/>
      <c r="AJ1028" s="11"/>
      <c r="AK1028" s="11"/>
      <c r="AL1028" s="11"/>
      <c r="AM1028" s="11"/>
      <c r="AN1028" s="11"/>
      <c r="AO1028" s="11"/>
      <c r="AP1028" s="11"/>
      <c r="AQ1028" s="11"/>
      <c r="AR1028" s="11"/>
      <c r="AS1028" s="11"/>
      <c r="AT1028" s="11"/>
      <c r="AU1028" s="11"/>
      <c r="AV1028" s="11"/>
      <c r="AW1028" s="11"/>
      <c r="AX1028" s="11"/>
      <c r="AY1028" s="11"/>
      <c r="AZ1028" s="11"/>
    </row>
    <row r="1029" spans="1:52">
      <c r="A1029" s="5" t="s">
        <v>1144</v>
      </c>
      <c r="B1029" s="7">
        <v>2476032</v>
      </c>
      <c r="C1029" s="8" t="s">
        <v>1170</v>
      </c>
      <c r="D1029" s="9" t="s">
        <v>14</v>
      </c>
      <c r="E1029" s="9" t="s">
        <v>52</v>
      </c>
      <c r="F1029" s="10">
        <v>2.4791666666666667E-2</v>
      </c>
      <c r="G1029" s="12"/>
      <c r="H1029" s="117"/>
      <c r="I1029" s="117"/>
      <c r="J1029" s="11"/>
      <c r="K1029" s="11"/>
      <c r="L1029" s="11"/>
      <c r="M1029" s="11"/>
      <c r="N1029" s="11"/>
      <c r="O1029" s="11"/>
      <c r="P1029" s="11"/>
      <c r="Q1029" s="11"/>
      <c r="R1029" s="11"/>
      <c r="S1029" s="11"/>
      <c r="T1029" s="11"/>
      <c r="U1029" s="11"/>
      <c r="V1029" s="11"/>
      <c r="W1029" s="11"/>
      <c r="X1029" s="11"/>
      <c r="Y1029" s="11"/>
      <c r="Z1029" s="11"/>
      <c r="AA1029" s="11"/>
      <c r="AB1029" s="11"/>
      <c r="AC1029" s="11"/>
      <c r="AD1029" s="11"/>
      <c r="AE1029" s="11"/>
      <c r="AF1029" s="11"/>
      <c r="AG1029" s="11"/>
      <c r="AH1029" s="11"/>
      <c r="AI1029" s="11"/>
      <c r="AJ1029" s="11"/>
      <c r="AK1029" s="11"/>
      <c r="AL1029" s="11"/>
      <c r="AM1029" s="11"/>
      <c r="AN1029" s="11"/>
      <c r="AO1029" s="11"/>
      <c r="AP1029" s="11"/>
      <c r="AQ1029" s="11"/>
      <c r="AR1029" s="11"/>
      <c r="AS1029" s="11"/>
      <c r="AT1029" s="11"/>
      <c r="AU1029" s="11"/>
      <c r="AV1029" s="11"/>
      <c r="AW1029" s="11"/>
      <c r="AX1029" s="11"/>
      <c r="AY1029" s="11"/>
      <c r="AZ1029" s="11"/>
    </row>
    <row r="1030" spans="1:52">
      <c r="A1030" s="5" t="s">
        <v>1144</v>
      </c>
      <c r="B1030" s="7">
        <v>4413433</v>
      </c>
      <c r="C1030" s="8" t="s">
        <v>134</v>
      </c>
      <c r="D1030" s="9" t="s">
        <v>14</v>
      </c>
      <c r="E1030" s="9" t="s">
        <v>52</v>
      </c>
      <c r="F1030" s="10">
        <v>4.0034722222222222E-2</v>
      </c>
      <c r="G1030" s="12"/>
      <c r="H1030" s="117"/>
      <c r="I1030" s="117"/>
      <c r="J1030" s="17"/>
      <c r="K1030" s="17"/>
      <c r="L1030" s="17"/>
      <c r="M1030" s="17"/>
      <c r="N1030" s="17"/>
      <c r="O1030" s="17"/>
      <c r="P1030" s="17"/>
      <c r="Q1030" s="17"/>
      <c r="R1030" s="17"/>
      <c r="S1030" s="17"/>
      <c r="T1030" s="17"/>
      <c r="U1030" s="17"/>
      <c r="V1030" s="17"/>
      <c r="W1030" s="17"/>
      <c r="X1030" s="17"/>
      <c r="Y1030" s="17"/>
      <c r="Z1030" s="17"/>
      <c r="AA1030" s="17"/>
      <c r="AB1030" s="17"/>
      <c r="AC1030" s="17"/>
      <c r="AD1030" s="17"/>
      <c r="AE1030" s="17"/>
      <c r="AF1030" s="17"/>
      <c r="AG1030" s="17"/>
      <c r="AH1030" s="17"/>
      <c r="AI1030" s="17"/>
      <c r="AJ1030" s="17"/>
      <c r="AK1030" s="17"/>
      <c r="AL1030" s="17"/>
      <c r="AM1030" s="17"/>
      <c r="AN1030" s="17"/>
      <c r="AO1030" s="17"/>
      <c r="AP1030" s="17"/>
      <c r="AQ1030" s="17"/>
      <c r="AR1030" s="17"/>
      <c r="AS1030" s="17"/>
      <c r="AT1030" s="17"/>
      <c r="AU1030" s="17"/>
      <c r="AV1030" s="17"/>
      <c r="AW1030" s="17"/>
      <c r="AX1030" s="17"/>
      <c r="AY1030" s="17"/>
      <c r="AZ1030" s="17"/>
    </row>
    <row r="1031" spans="1:52">
      <c r="A1031" s="5" t="s">
        <v>1144</v>
      </c>
      <c r="B1031" s="7">
        <v>2488253</v>
      </c>
      <c r="C1031" s="8" t="s">
        <v>1171</v>
      </c>
      <c r="D1031" s="9" t="s">
        <v>14</v>
      </c>
      <c r="E1031" s="9" t="s">
        <v>52</v>
      </c>
      <c r="F1031" s="10">
        <v>9.2129629629629627E-3</v>
      </c>
      <c r="G1031" s="12"/>
      <c r="H1031" s="117"/>
      <c r="I1031" s="117"/>
      <c r="J1031" s="11"/>
      <c r="K1031" s="11"/>
      <c r="L1031" s="11"/>
      <c r="M1031" s="11"/>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c r="AK1031" s="11"/>
      <c r="AL1031" s="11"/>
      <c r="AM1031" s="11"/>
      <c r="AN1031" s="11"/>
      <c r="AO1031" s="11"/>
      <c r="AP1031" s="11"/>
      <c r="AQ1031" s="11"/>
      <c r="AR1031" s="11"/>
      <c r="AS1031" s="11"/>
      <c r="AT1031" s="11"/>
      <c r="AU1031" s="11"/>
      <c r="AV1031" s="11"/>
      <c r="AW1031" s="11"/>
      <c r="AX1031" s="11"/>
      <c r="AY1031" s="11"/>
      <c r="AZ1031" s="11"/>
    </row>
    <row r="1032" spans="1:52">
      <c r="A1032" s="5" t="s">
        <v>1144</v>
      </c>
      <c r="B1032" s="7">
        <v>2479346</v>
      </c>
      <c r="C1032" s="8" t="s">
        <v>1172</v>
      </c>
      <c r="D1032" s="9" t="s">
        <v>14</v>
      </c>
      <c r="E1032" s="9" t="s">
        <v>52</v>
      </c>
      <c r="F1032" s="10">
        <v>2.3206018518518518E-2</v>
      </c>
      <c r="G1032" s="12"/>
      <c r="H1032" s="117"/>
      <c r="I1032" s="117"/>
      <c r="J1032" s="11"/>
      <c r="K1032" s="11"/>
      <c r="L1032" s="11"/>
      <c r="M1032" s="11"/>
      <c r="N1032" s="11"/>
      <c r="O1032" s="11"/>
      <c r="P1032" s="11"/>
      <c r="Q1032" s="11"/>
      <c r="R1032" s="11"/>
      <c r="S1032" s="11"/>
      <c r="T1032" s="11"/>
      <c r="U1032" s="11"/>
      <c r="V1032" s="11"/>
      <c r="W1032" s="11"/>
      <c r="X1032" s="11"/>
      <c r="Y1032" s="11"/>
      <c r="Z1032" s="11"/>
      <c r="AA1032" s="11"/>
      <c r="AB1032" s="11"/>
      <c r="AC1032" s="11"/>
      <c r="AD1032" s="11"/>
      <c r="AE1032" s="11"/>
      <c r="AF1032" s="11"/>
      <c r="AG1032" s="11"/>
      <c r="AH1032" s="11"/>
      <c r="AI1032" s="11"/>
      <c r="AJ1032" s="11"/>
      <c r="AK1032" s="11"/>
      <c r="AL1032" s="11"/>
      <c r="AM1032" s="11"/>
      <c r="AN1032" s="11"/>
      <c r="AO1032" s="11"/>
      <c r="AP1032" s="11"/>
      <c r="AQ1032" s="11"/>
      <c r="AR1032" s="11"/>
      <c r="AS1032" s="11"/>
      <c r="AT1032" s="11"/>
      <c r="AU1032" s="11"/>
      <c r="AV1032" s="11"/>
      <c r="AW1032" s="11"/>
      <c r="AX1032" s="11"/>
      <c r="AY1032" s="11"/>
      <c r="AZ1032" s="11"/>
    </row>
    <row r="1033" spans="1:52">
      <c r="A1033" s="5" t="s">
        <v>1144</v>
      </c>
      <c r="B1033" s="7">
        <v>4400561</v>
      </c>
      <c r="C1033" s="8" t="s">
        <v>67</v>
      </c>
      <c r="D1033" s="9" t="s">
        <v>49</v>
      </c>
      <c r="E1033" s="9" t="s">
        <v>66</v>
      </c>
      <c r="F1033" s="10">
        <v>3.4861111111111114E-2</v>
      </c>
      <c r="G1033" s="12"/>
      <c r="H1033" s="117"/>
      <c r="I1033" s="117"/>
      <c r="J1033" s="11"/>
      <c r="K1033" s="11"/>
      <c r="L1033" s="11"/>
      <c r="M1033" s="11"/>
      <c r="N1033" s="11"/>
      <c r="O1033" s="11"/>
      <c r="P1033" s="11"/>
      <c r="Q1033" s="11"/>
      <c r="R1033" s="11"/>
      <c r="S1033" s="11"/>
      <c r="T1033" s="11"/>
      <c r="U1033" s="11"/>
      <c r="V1033" s="11"/>
      <c r="W1033" s="11"/>
      <c r="X1033" s="11"/>
      <c r="Y1033" s="11"/>
      <c r="Z1033" s="11"/>
      <c r="AA1033" s="11"/>
      <c r="AB1033" s="11"/>
      <c r="AC1033" s="11"/>
      <c r="AD1033" s="11"/>
      <c r="AE1033" s="11"/>
      <c r="AF1033" s="11"/>
      <c r="AG1033" s="11"/>
      <c r="AH1033" s="11"/>
      <c r="AI1033" s="11"/>
      <c r="AJ1033" s="11"/>
      <c r="AK1033" s="11"/>
      <c r="AL1033" s="11"/>
      <c r="AM1033" s="11"/>
      <c r="AN1033" s="11"/>
      <c r="AO1033" s="11"/>
      <c r="AP1033" s="11"/>
      <c r="AQ1033" s="11"/>
      <c r="AR1033" s="11"/>
      <c r="AS1033" s="11"/>
      <c r="AT1033" s="11"/>
      <c r="AU1033" s="11"/>
      <c r="AV1033" s="11"/>
      <c r="AW1033" s="11"/>
      <c r="AX1033" s="11"/>
      <c r="AY1033" s="11"/>
      <c r="AZ1033" s="11"/>
    </row>
    <row r="1034" spans="1:52">
      <c r="A1034" s="5" t="s">
        <v>1144</v>
      </c>
      <c r="B1034" s="7">
        <v>2514081</v>
      </c>
      <c r="C1034" s="8" t="s">
        <v>1173</v>
      </c>
      <c r="D1034" s="9" t="s">
        <v>49</v>
      </c>
      <c r="E1034" s="9" t="s">
        <v>66</v>
      </c>
      <c r="F1034" s="10">
        <v>3.2928240740740744E-2</v>
      </c>
      <c r="G1034" s="12"/>
      <c r="H1034" s="117"/>
      <c r="I1034" s="117"/>
      <c r="J1034" s="11"/>
      <c r="K1034" s="11"/>
      <c r="L1034" s="11"/>
      <c r="M1034" s="11"/>
      <c r="N1034" s="11"/>
      <c r="O1034" s="11"/>
      <c r="P1034" s="11"/>
      <c r="Q1034" s="11"/>
      <c r="R1034" s="11"/>
      <c r="S1034" s="11"/>
      <c r="T1034" s="11"/>
      <c r="U1034" s="11"/>
      <c r="V1034" s="11"/>
      <c r="W1034" s="11"/>
      <c r="X1034" s="11"/>
      <c r="Y1034" s="11"/>
      <c r="Z1034" s="11"/>
      <c r="AA1034" s="11"/>
      <c r="AB1034" s="11"/>
      <c r="AC1034" s="11"/>
      <c r="AD1034" s="11"/>
      <c r="AE1034" s="11"/>
      <c r="AF1034" s="11"/>
      <c r="AG1034" s="11"/>
      <c r="AH1034" s="11"/>
      <c r="AI1034" s="11"/>
      <c r="AJ1034" s="11"/>
      <c r="AK1034" s="11"/>
      <c r="AL1034" s="11"/>
      <c r="AM1034" s="11"/>
      <c r="AN1034" s="11"/>
      <c r="AO1034" s="11"/>
      <c r="AP1034" s="11"/>
      <c r="AQ1034" s="11"/>
      <c r="AR1034" s="11"/>
      <c r="AS1034" s="11"/>
      <c r="AT1034" s="11"/>
      <c r="AU1034" s="11"/>
      <c r="AV1034" s="11"/>
      <c r="AW1034" s="11"/>
      <c r="AX1034" s="11"/>
      <c r="AY1034" s="11"/>
      <c r="AZ1034" s="11"/>
    </row>
    <row r="1035" spans="1:52">
      <c r="A1035" s="5" t="s">
        <v>1144</v>
      </c>
      <c r="B1035" s="7">
        <v>3093325</v>
      </c>
      <c r="C1035" s="8" t="s">
        <v>1174</v>
      </c>
      <c r="D1035" s="9" t="s">
        <v>49</v>
      </c>
      <c r="E1035" s="9" t="s">
        <v>66</v>
      </c>
      <c r="F1035" s="10">
        <v>2.8067129629629629E-2</v>
      </c>
      <c r="G1035" s="12"/>
      <c r="H1035" s="117"/>
      <c r="I1035" s="117"/>
      <c r="J1035" s="11"/>
      <c r="K1035" s="11"/>
      <c r="L1035" s="11"/>
      <c r="M1035" s="11"/>
      <c r="N1035" s="11"/>
      <c r="O1035" s="11"/>
      <c r="P1035" s="11"/>
      <c r="Q1035" s="11"/>
      <c r="R1035" s="11"/>
      <c r="S1035" s="11"/>
      <c r="T1035" s="11"/>
      <c r="U1035" s="11"/>
      <c r="V1035" s="11"/>
      <c r="W1035" s="11"/>
      <c r="X1035" s="11"/>
      <c r="Y1035" s="11"/>
      <c r="Z1035" s="11"/>
      <c r="AA1035" s="11"/>
      <c r="AB1035" s="11"/>
      <c r="AC1035" s="11"/>
      <c r="AD1035" s="11"/>
      <c r="AE1035" s="11"/>
      <c r="AF1035" s="11"/>
      <c r="AG1035" s="11"/>
      <c r="AH1035" s="11"/>
      <c r="AI1035" s="11"/>
      <c r="AJ1035" s="11"/>
      <c r="AK1035" s="11"/>
      <c r="AL1035" s="11"/>
      <c r="AM1035" s="11"/>
      <c r="AN1035" s="11"/>
      <c r="AO1035" s="11"/>
      <c r="AP1035" s="11"/>
      <c r="AQ1035" s="11"/>
      <c r="AR1035" s="11"/>
      <c r="AS1035" s="11"/>
      <c r="AT1035" s="11"/>
      <c r="AU1035" s="11"/>
      <c r="AV1035" s="11"/>
      <c r="AW1035" s="11"/>
      <c r="AX1035" s="11"/>
      <c r="AY1035" s="11"/>
      <c r="AZ1035" s="11"/>
    </row>
    <row r="1036" spans="1:52">
      <c r="A1036" s="5" t="s">
        <v>1144</v>
      </c>
      <c r="B1036" s="7">
        <v>3897054</v>
      </c>
      <c r="C1036" s="8" t="s">
        <v>142</v>
      </c>
      <c r="D1036" s="9" t="s">
        <v>49</v>
      </c>
      <c r="E1036" s="9" t="s">
        <v>66</v>
      </c>
      <c r="F1036" s="10">
        <v>2.3101851851851853E-2</v>
      </c>
      <c r="G1036" s="12"/>
      <c r="H1036" s="117"/>
      <c r="I1036" s="117"/>
      <c r="J1036" s="11"/>
      <c r="K1036" s="11"/>
      <c r="L1036" s="11"/>
      <c r="M1036" s="11"/>
      <c r="N1036" s="11"/>
      <c r="O1036" s="11"/>
      <c r="P1036" s="11"/>
      <c r="Q1036" s="11"/>
      <c r="R1036" s="11"/>
      <c r="S1036" s="11"/>
      <c r="T1036" s="11"/>
      <c r="U1036" s="11"/>
      <c r="V1036" s="11"/>
      <c r="W1036" s="11"/>
      <c r="X1036" s="11"/>
      <c r="Y1036" s="11"/>
      <c r="Z1036" s="11"/>
      <c r="AA1036" s="11"/>
      <c r="AB1036" s="11"/>
      <c r="AC1036" s="11"/>
      <c r="AD1036" s="11"/>
      <c r="AE1036" s="11"/>
      <c r="AF1036" s="11"/>
      <c r="AG1036" s="11"/>
      <c r="AH1036" s="11"/>
      <c r="AI1036" s="11"/>
      <c r="AJ1036" s="11"/>
      <c r="AK1036" s="11"/>
      <c r="AL1036" s="11"/>
      <c r="AM1036" s="11"/>
      <c r="AN1036" s="11"/>
      <c r="AO1036" s="11"/>
      <c r="AP1036" s="11"/>
      <c r="AQ1036" s="11"/>
      <c r="AR1036" s="11"/>
      <c r="AS1036" s="11"/>
      <c r="AT1036" s="11"/>
      <c r="AU1036" s="11"/>
      <c r="AV1036" s="11"/>
      <c r="AW1036" s="11"/>
      <c r="AX1036" s="11"/>
      <c r="AY1036" s="11"/>
      <c r="AZ1036" s="11"/>
    </row>
    <row r="1037" spans="1:52">
      <c r="A1037" s="5" t="s">
        <v>1144</v>
      </c>
      <c r="B1037" s="9">
        <v>3899085</v>
      </c>
      <c r="C1037" s="8" t="s">
        <v>1130</v>
      </c>
      <c r="D1037" s="9" t="s">
        <v>14</v>
      </c>
      <c r="E1037" s="9" t="s">
        <v>69</v>
      </c>
      <c r="F1037" s="10">
        <v>3.6874999999999998E-2</v>
      </c>
      <c r="G1037" s="12"/>
      <c r="H1037" s="117"/>
      <c r="I1037" s="117"/>
      <c r="J1037" s="11"/>
      <c r="K1037" s="11"/>
      <c r="L1037" s="11"/>
      <c r="M1037" s="11"/>
      <c r="N1037" s="11"/>
      <c r="O1037" s="11"/>
      <c r="P1037" s="11"/>
      <c r="Q1037" s="11"/>
      <c r="R1037" s="11"/>
      <c r="S1037" s="11"/>
      <c r="T1037" s="11"/>
      <c r="U1037" s="11"/>
      <c r="V1037" s="11"/>
      <c r="W1037" s="11"/>
      <c r="X1037" s="11"/>
      <c r="Y1037" s="11"/>
      <c r="Z1037" s="11"/>
      <c r="AA1037" s="11"/>
      <c r="AB1037" s="11"/>
      <c r="AC1037" s="11"/>
      <c r="AD1037" s="11"/>
      <c r="AE1037" s="11"/>
      <c r="AF1037" s="11"/>
      <c r="AG1037" s="11"/>
      <c r="AH1037" s="11"/>
      <c r="AI1037" s="11"/>
      <c r="AJ1037" s="11"/>
      <c r="AK1037" s="11"/>
      <c r="AL1037" s="11"/>
      <c r="AM1037" s="11"/>
      <c r="AN1037" s="11"/>
      <c r="AO1037" s="11"/>
      <c r="AP1037" s="11"/>
      <c r="AQ1037" s="11"/>
      <c r="AR1037" s="11"/>
      <c r="AS1037" s="11"/>
      <c r="AT1037" s="11"/>
      <c r="AU1037" s="11"/>
      <c r="AV1037" s="11"/>
      <c r="AW1037" s="11"/>
      <c r="AX1037" s="11"/>
      <c r="AY1037" s="11"/>
      <c r="AZ1037" s="11"/>
    </row>
    <row r="1038" spans="1:52">
      <c r="A1038" s="5" t="s">
        <v>1144</v>
      </c>
      <c r="B1038" s="9">
        <v>3941027</v>
      </c>
      <c r="C1038" s="8" t="s">
        <v>1132</v>
      </c>
      <c r="D1038" s="9" t="s">
        <v>37</v>
      </c>
      <c r="E1038" s="9" t="s">
        <v>69</v>
      </c>
      <c r="F1038" s="10">
        <v>5.9872685185185189E-2</v>
      </c>
      <c r="G1038" s="12"/>
      <c r="H1038" s="117"/>
      <c r="I1038" s="117"/>
      <c r="J1038" s="11"/>
      <c r="K1038" s="11"/>
      <c r="L1038" s="11"/>
      <c r="M1038" s="11"/>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row>
    <row r="1039" spans="1:52">
      <c r="A1039" s="5" t="s">
        <v>1144</v>
      </c>
      <c r="B1039" s="9">
        <v>5980062</v>
      </c>
      <c r="C1039" s="8" t="s">
        <v>1056</v>
      </c>
      <c r="D1039" s="9" t="s">
        <v>49</v>
      </c>
      <c r="E1039" s="9" t="s">
        <v>69</v>
      </c>
      <c r="F1039" s="10">
        <v>3.8402777777777779E-2</v>
      </c>
      <c r="G1039" s="12"/>
      <c r="H1039" s="117"/>
      <c r="I1039" s="117"/>
      <c r="J1039" s="11"/>
      <c r="K1039" s="11"/>
      <c r="L1039" s="11"/>
      <c r="M1039" s="11"/>
      <c r="N1039" s="11"/>
      <c r="O1039" s="11"/>
      <c r="P1039" s="11"/>
      <c r="Q1039" s="11"/>
      <c r="R1039" s="11"/>
      <c r="S1039" s="11"/>
      <c r="T1039" s="11"/>
      <c r="U1039" s="11"/>
      <c r="V1039" s="11"/>
      <c r="W1039" s="11"/>
      <c r="X1039" s="11"/>
      <c r="Y1039" s="11"/>
      <c r="Z1039" s="11"/>
      <c r="AA1039" s="11"/>
      <c r="AB1039" s="11"/>
      <c r="AC1039" s="11"/>
      <c r="AD1039" s="11"/>
      <c r="AE1039" s="11"/>
      <c r="AF1039" s="11"/>
      <c r="AG1039" s="11"/>
      <c r="AH1039" s="11"/>
      <c r="AI1039" s="11"/>
      <c r="AJ1039" s="11"/>
      <c r="AK1039" s="11"/>
      <c r="AL1039" s="11"/>
      <c r="AM1039" s="11"/>
      <c r="AN1039" s="11"/>
      <c r="AO1039" s="11"/>
      <c r="AP1039" s="11"/>
      <c r="AQ1039" s="11"/>
      <c r="AR1039" s="11"/>
      <c r="AS1039" s="11"/>
      <c r="AT1039" s="11"/>
      <c r="AU1039" s="11"/>
      <c r="AV1039" s="11"/>
      <c r="AW1039" s="11"/>
      <c r="AX1039" s="11"/>
      <c r="AY1039" s="11"/>
      <c r="AZ1039" s="11"/>
    </row>
    <row r="1040" spans="1:52">
      <c r="A1040" s="5" t="s">
        <v>1144</v>
      </c>
      <c r="B1040" s="7">
        <v>2480420</v>
      </c>
      <c r="C1040" s="8" t="s">
        <v>1175</v>
      </c>
      <c r="D1040" s="9" t="s">
        <v>49</v>
      </c>
      <c r="E1040" s="9" t="s">
        <v>69</v>
      </c>
      <c r="F1040" s="10">
        <v>3.1666666666666669E-2</v>
      </c>
      <c r="G1040" s="12"/>
      <c r="H1040" s="117"/>
      <c r="I1040" s="117"/>
      <c r="J1040" s="11"/>
      <c r="K1040" s="11"/>
      <c r="L1040" s="11"/>
      <c r="M1040" s="11"/>
      <c r="N1040" s="11"/>
      <c r="O1040" s="11"/>
      <c r="P1040" s="11"/>
      <c r="Q1040" s="11"/>
      <c r="R1040" s="11"/>
      <c r="S1040" s="11"/>
      <c r="T1040" s="11"/>
      <c r="U1040" s="11"/>
      <c r="V1040" s="11"/>
      <c r="W1040" s="11"/>
      <c r="X1040" s="11"/>
      <c r="Y1040" s="11"/>
      <c r="Z1040" s="11"/>
      <c r="AA1040" s="11"/>
      <c r="AB1040" s="11"/>
      <c r="AC1040" s="11"/>
      <c r="AD1040" s="11"/>
      <c r="AE1040" s="11"/>
      <c r="AF1040" s="11"/>
      <c r="AG1040" s="11"/>
      <c r="AH1040" s="11"/>
      <c r="AI1040" s="11"/>
      <c r="AJ1040" s="11"/>
      <c r="AK1040" s="11"/>
      <c r="AL1040" s="11"/>
      <c r="AM1040" s="11"/>
      <c r="AN1040" s="11"/>
      <c r="AO1040" s="11"/>
      <c r="AP1040" s="11"/>
      <c r="AQ1040" s="11"/>
      <c r="AR1040" s="11"/>
      <c r="AS1040" s="11"/>
      <c r="AT1040" s="11"/>
      <c r="AU1040" s="11"/>
      <c r="AV1040" s="11"/>
      <c r="AW1040" s="11"/>
      <c r="AX1040" s="11"/>
      <c r="AY1040" s="11"/>
      <c r="AZ1040" s="11"/>
    </row>
    <row r="1041" spans="1:52">
      <c r="A1041" s="5" t="s">
        <v>1144</v>
      </c>
      <c r="B1041" s="7">
        <v>4410931</v>
      </c>
      <c r="C1041" s="8" t="s">
        <v>1135</v>
      </c>
      <c r="D1041" s="9" t="s">
        <v>49</v>
      </c>
      <c r="E1041" s="9" t="s">
        <v>69</v>
      </c>
      <c r="F1041" s="10">
        <v>5.7708333333333334E-2</v>
      </c>
      <c r="G1041" s="12"/>
      <c r="H1041" s="117"/>
      <c r="I1041" s="117"/>
      <c r="J1041" s="11"/>
      <c r="K1041" s="11"/>
      <c r="L1041" s="11"/>
      <c r="M1041" s="11"/>
      <c r="N1041" s="11"/>
      <c r="O1041" s="11"/>
      <c r="P1041" s="11"/>
      <c r="Q1041" s="11"/>
      <c r="R1041" s="11"/>
      <c r="S1041" s="11"/>
      <c r="T1041" s="11"/>
      <c r="U1041" s="11"/>
      <c r="V1041" s="11"/>
      <c r="W1041" s="11"/>
      <c r="X1041" s="11"/>
      <c r="Y1041" s="11"/>
      <c r="Z1041" s="11"/>
      <c r="AA1041" s="11"/>
      <c r="AB1041" s="11"/>
      <c r="AC1041" s="11"/>
      <c r="AD1041" s="11"/>
      <c r="AE1041" s="11"/>
      <c r="AF1041" s="11"/>
      <c r="AG1041" s="11"/>
      <c r="AH1041" s="11"/>
      <c r="AI1041" s="11"/>
      <c r="AJ1041" s="11"/>
      <c r="AK1041" s="11"/>
      <c r="AL1041" s="11"/>
      <c r="AM1041" s="11"/>
      <c r="AN1041" s="11"/>
      <c r="AO1041" s="11"/>
      <c r="AP1041" s="11"/>
      <c r="AQ1041" s="11"/>
      <c r="AR1041" s="11"/>
      <c r="AS1041" s="11"/>
      <c r="AT1041" s="11"/>
      <c r="AU1041" s="11"/>
      <c r="AV1041" s="11"/>
      <c r="AW1041" s="11"/>
      <c r="AX1041" s="11"/>
      <c r="AY1041" s="11"/>
      <c r="AZ1041" s="11"/>
    </row>
    <row r="1042" spans="1:52">
      <c r="A1042" s="5" t="s">
        <v>1144</v>
      </c>
      <c r="B1042" s="7">
        <v>4371129</v>
      </c>
      <c r="C1042" s="8" t="s">
        <v>1176</v>
      </c>
      <c r="D1042" s="9" t="s">
        <v>49</v>
      </c>
      <c r="E1042" s="9" t="s">
        <v>69</v>
      </c>
      <c r="F1042" s="10">
        <v>4.0937500000000002E-2</v>
      </c>
      <c r="G1042" s="12"/>
      <c r="H1042" s="117"/>
      <c r="I1042" s="117"/>
      <c r="J1042" s="11"/>
      <c r="K1042" s="11"/>
      <c r="L1042" s="11"/>
      <c r="M1042" s="11"/>
      <c r="N1042" s="11"/>
      <c r="O1042" s="11"/>
      <c r="P1042" s="11"/>
      <c r="Q1042" s="11"/>
      <c r="R1042" s="11"/>
      <c r="S1042" s="11"/>
      <c r="T1042" s="11"/>
      <c r="U1042" s="11"/>
      <c r="V1042" s="11"/>
      <c r="W1042" s="11"/>
      <c r="X1042" s="11"/>
      <c r="Y1042" s="11"/>
      <c r="Z1042" s="11"/>
      <c r="AA1042" s="11"/>
      <c r="AB1042" s="11"/>
      <c r="AC1042" s="11"/>
      <c r="AD1042" s="11"/>
      <c r="AE1042" s="11"/>
      <c r="AF1042" s="11"/>
      <c r="AG1042" s="11"/>
      <c r="AH1042" s="11"/>
      <c r="AI1042" s="11"/>
      <c r="AJ1042" s="11"/>
      <c r="AK1042" s="11"/>
      <c r="AL1042" s="11"/>
      <c r="AM1042" s="11"/>
      <c r="AN1042" s="11"/>
      <c r="AO1042" s="11"/>
      <c r="AP1042" s="11"/>
      <c r="AQ1042" s="11"/>
      <c r="AR1042" s="11"/>
      <c r="AS1042" s="11"/>
      <c r="AT1042" s="11"/>
      <c r="AU1042" s="11"/>
      <c r="AV1042" s="11"/>
      <c r="AW1042" s="11"/>
      <c r="AX1042" s="11"/>
      <c r="AY1042" s="11"/>
      <c r="AZ1042" s="11"/>
    </row>
    <row r="1043" spans="1:52">
      <c r="A1043" s="5" t="s">
        <v>1144</v>
      </c>
      <c r="B1043" s="7">
        <v>4414150</v>
      </c>
      <c r="C1043" s="8" t="s">
        <v>305</v>
      </c>
      <c r="D1043" s="9" t="s">
        <v>49</v>
      </c>
      <c r="E1043" s="9" t="s">
        <v>69</v>
      </c>
      <c r="F1043" s="10">
        <v>3.6793981481481483E-2</v>
      </c>
      <c r="G1043" s="12"/>
      <c r="H1043" s="117"/>
      <c r="I1043" s="117"/>
      <c r="J1043" s="11"/>
      <c r="K1043" s="11"/>
      <c r="L1043" s="11"/>
      <c r="M1043" s="11"/>
      <c r="N1043" s="11"/>
      <c r="O1043" s="11"/>
      <c r="P1043" s="11"/>
      <c r="Q1043" s="11"/>
      <c r="R1043" s="11"/>
      <c r="S1043" s="11"/>
      <c r="T1043" s="11"/>
      <c r="U1043" s="11"/>
      <c r="V1043" s="11"/>
      <c r="W1043" s="11"/>
      <c r="X1043" s="11"/>
      <c r="Y1043" s="11"/>
      <c r="Z1043" s="11"/>
      <c r="AA1043" s="11"/>
      <c r="AB1043" s="11"/>
      <c r="AC1043" s="11"/>
      <c r="AD1043" s="11"/>
      <c r="AE1043" s="11"/>
      <c r="AF1043" s="11"/>
      <c r="AG1043" s="11"/>
      <c r="AH1043" s="11"/>
      <c r="AI1043" s="11"/>
      <c r="AJ1043" s="11"/>
      <c r="AK1043" s="11"/>
      <c r="AL1043" s="11"/>
      <c r="AM1043" s="11"/>
      <c r="AN1043" s="11"/>
      <c r="AO1043" s="11"/>
      <c r="AP1043" s="11"/>
      <c r="AQ1043" s="11"/>
      <c r="AR1043" s="11"/>
      <c r="AS1043" s="11"/>
      <c r="AT1043" s="11"/>
      <c r="AU1043" s="11"/>
      <c r="AV1043" s="11"/>
      <c r="AW1043" s="11"/>
      <c r="AX1043" s="11"/>
      <c r="AY1043" s="11"/>
      <c r="AZ1043" s="11"/>
    </row>
    <row r="1044" spans="1:52">
      <c r="A1044" s="5" t="s">
        <v>1144</v>
      </c>
      <c r="B1044" s="9">
        <v>3834146</v>
      </c>
      <c r="C1044" s="8" t="s">
        <v>1064</v>
      </c>
      <c r="D1044" s="9" t="s">
        <v>49</v>
      </c>
      <c r="E1044" s="9" t="s">
        <v>69</v>
      </c>
      <c r="F1044" s="10">
        <v>3.7442129629629631E-2</v>
      </c>
      <c r="G1044" s="12"/>
      <c r="H1044" s="117"/>
      <c r="I1044" s="117"/>
      <c r="J1044" s="11"/>
      <c r="K1044" s="11"/>
      <c r="L1044" s="11"/>
      <c r="M1044" s="11"/>
      <c r="N1044" s="11"/>
      <c r="O1044" s="11"/>
      <c r="P1044" s="11"/>
      <c r="Q1044" s="11"/>
      <c r="R1044" s="11"/>
      <c r="S1044" s="11"/>
      <c r="T1044" s="11"/>
      <c r="U1044" s="11"/>
      <c r="V1044" s="11"/>
      <c r="W1044" s="11"/>
      <c r="X1044" s="11"/>
      <c r="Y1044" s="11"/>
      <c r="Z1044" s="11"/>
      <c r="AA1044" s="11"/>
      <c r="AB1044" s="11"/>
      <c r="AC1044" s="11"/>
      <c r="AD1044" s="11"/>
      <c r="AE1044" s="11"/>
      <c r="AF1044" s="11"/>
      <c r="AG1044" s="11"/>
      <c r="AH1044" s="11"/>
      <c r="AI1044" s="11"/>
      <c r="AJ1044" s="11"/>
      <c r="AK1044" s="11"/>
      <c r="AL1044" s="11"/>
      <c r="AM1044" s="11"/>
      <c r="AN1044" s="11"/>
      <c r="AO1044" s="11"/>
      <c r="AP1044" s="11"/>
      <c r="AQ1044" s="11"/>
      <c r="AR1044" s="11"/>
      <c r="AS1044" s="11"/>
      <c r="AT1044" s="11"/>
      <c r="AU1044" s="11"/>
      <c r="AV1044" s="11"/>
      <c r="AW1044" s="11"/>
      <c r="AX1044" s="11"/>
      <c r="AY1044" s="11"/>
      <c r="AZ1044" s="11"/>
    </row>
    <row r="1045" spans="1:52">
      <c r="A1045" s="5" t="s">
        <v>1144</v>
      </c>
      <c r="B1045" s="7">
        <v>5902046</v>
      </c>
      <c r="C1045" s="8" t="s">
        <v>1074</v>
      </c>
      <c r="D1045" s="9" t="s">
        <v>49</v>
      </c>
      <c r="E1045" s="9" t="s">
        <v>69</v>
      </c>
      <c r="F1045" s="10">
        <v>8.6921296296296295E-3</v>
      </c>
      <c r="G1045" s="12"/>
      <c r="H1045" s="117"/>
      <c r="I1045" s="117"/>
      <c r="J1045" s="11"/>
      <c r="K1045" s="11"/>
      <c r="L1045" s="11"/>
      <c r="M1045" s="11"/>
      <c r="N1045" s="11"/>
      <c r="O1045" s="11"/>
      <c r="P1045" s="11"/>
      <c r="Q1045" s="11"/>
      <c r="R1045" s="11"/>
      <c r="S1045" s="11"/>
      <c r="T1045" s="11"/>
      <c r="U1045" s="11"/>
      <c r="V1045" s="11"/>
      <c r="W1045" s="11"/>
      <c r="X1045" s="11"/>
      <c r="Y1045" s="11"/>
      <c r="Z1045" s="11"/>
      <c r="AA1045" s="11"/>
      <c r="AB1045" s="11"/>
      <c r="AC1045" s="11"/>
      <c r="AD1045" s="11"/>
      <c r="AE1045" s="11"/>
      <c r="AF1045" s="11"/>
      <c r="AG1045" s="11"/>
      <c r="AH1045" s="11"/>
      <c r="AI1045" s="11"/>
      <c r="AJ1045" s="11"/>
      <c r="AK1045" s="11"/>
      <c r="AL1045" s="11"/>
      <c r="AM1045" s="11"/>
      <c r="AN1045" s="11"/>
      <c r="AO1045" s="11"/>
      <c r="AP1045" s="11"/>
      <c r="AQ1045" s="11"/>
      <c r="AR1045" s="11"/>
      <c r="AS1045" s="11"/>
      <c r="AT1045" s="11"/>
      <c r="AU1045" s="11"/>
      <c r="AV1045" s="11"/>
      <c r="AW1045" s="11"/>
      <c r="AX1045" s="11"/>
      <c r="AY1045" s="11"/>
      <c r="AZ1045" s="11"/>
    </row>
    <row r="1046" spans="1:52">
      <c r="A1046" s="5" t="s">
        <v>1144</v>
      </c>
      <c r="B1046" s="7">
        <v>2111060</v>
      </c>
      <c r="C1046" s="8" t="s">
        <v>1177</v>
      </c>
      <c r="D1046" s="9" t="s">
        <v>49</v>
      </c>
      <c r="E1046" s="9" t="s">
        <v>69</v>
      </c>
      <c r="F1046" s="10">
        <v>3.1365740740740743E-2</v>
      </c>
      <c r="G1046" s="12"/>
      <c r="H1046" s="117"/>
      <c r="I1046" s="117"/>
      <c r="J1046" s="11"/>
      <c r="K1046" s="11"/>
      <c r="L1046" s="11"/>
      <c r="M1046" s="11"/>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row>
    <row r="1047" spans="1:52">
      <c r="A1047" s="5" t="s">
        <v>1144</v>
      </c>
      <c r="B1047" s="7">
        <v>5952371</v>
      </c>
      <c r="C1047" s="8" t="s">
        <v>74</v>
      </c>
      <c r="D1047" s="9" t="s">
        <v>75</v>
      </c>
      <c r="E1047" s="9" t="s">
        <v>69</v>
      </c>
      <c r="F1047" s="10">
        <v>2.7337962962962963E-2</v>
      </c>
      <c r="G1047" s="12"/>
      <c r="H1047" s="117"/>
      <c r="I1047" s="117"/>
      <c r="J1047" s="11"/>
      <c r="K1047" s="11"/>
      <c r="L1047" s="11"/>
      <c r="M1047" s="11"/>
      <c r="N1047" s="11"/>
      <c r="O1047" s="11"/>
      <c r="P1047" s="11"/>
      <c r="Q1047" s="11"/>
      <c r="R1047" s="11"/>
      <c r="S1047" s="11"/>
      <c r="T1047" s="11"/>
      <c r="U1047" s="11"/>
      <c r="V1047" s="11"/>
      <c r="W1047" s="11"/>
      <c r="X1047" s="11"/>
      <c r="Y1047" s="11"/>
      <c r="Z1047" s="11"/>
      <c r="AA1047" s="11"/>
      <c r="AB1047" s="11"/>
      <c r="AC1047" s="11"/>
      <c r="AD1047" s="11"/>
      <c r="AE1047" s="11"/>
      <c r="AF1047" s="11"/>
      <c r="AG1047" s="11"/>
      <c r="AH1047" s="11"/>
      <c r="AI1047" s="11"/>
      <c r="AJ1047" s="11"/>
      <c r="AK1047" s="11"/>
      <c r="AL1047" s="11"/>
      <c r="AM1047" s="11"/>
      <c r="AN1047" s="11"/>
      <c r="AO1047" s="11"/>
      <c r="AP1047" s="11"/>
      <c r="AQ1047" s="11"/>
      <c r="AR1047" s="11"/>
      <c r="AS1047" s="11"/>
      <c r="AT1047" s="11"/>
      <c r="AU1047" s="11"/>
      <c r="AV1047" s="11"/>
      <c r="AW1047" s="11"/>
      <c r="AX1047" s="11"/>
      <c r="AY1047" s="11"/>
      <c r="AZ1047" s="11"/>
    </row>
    <row r="1048" spans="1:52">
      <c r="A1048" s="5" t="s">
        <v>1144</v>
      </c>
      <c r="B1048" s="7">
        <v>3895082</v>
      </c>
      <c r="C1048" s="8" t="s">
        <v>76</v>
      </c>
      <c r="D1048" s="9" t="s">
        <v>75</v>
      </c>
      <c r="E1048" s="9" t="s">
        <v>69</v>
      </c>
      <c r="F1048" s="10">
        <v>2.2280092592592591E-2</v>
      </c>
      <c r="G1048" s="12"/>
      <c r="H1048" s="117"/>
      <c r="I1048" s="117"/>
      <c r="J1048" s="11"/>
      <c r="K1048" s="11"/>
      <c r="L1048" s="11"/>
      <c r="M1048" s="11"/>
      <c r="N1048" s="11"/>
      <c r="O1048" s="11"/>
      <c r="P1048" s="11"/>
      <c r="Q1048" s="11"/>
      <c r="R1048" s="11"/>
      <c r="S1048" s="11"/>
      <c r="T1048" s="11"/>
      <c r="U1048" s="11"/>
      <c r="V1048" s="11"/>
      <c r="W1048" s="11"/>
      <c r="X1048" s="11"/>
      <c r="Y1048" s="11"/>
      <c r="Z1048" s="11"/>
      <c r="AA1048" s="11"/>
      <c r="AB1048" s="11"/>
      <c r="AC1048" s="11"/>
      <c r="AD1048" s="11"/>
      <c r="AE1048" s="11"/>
      <c r="AF1048" s="11"/>
      <c r="AG1048" s="11"/>
      <c r="AH1048" s="11"/>
      <c r="AI1048" s="11"/>
      <c r="AJ1048" s="11"/>
      <c r="AK1048" s="11"/>
      <c r="AL1048" s="11"/>
      <c r="AM1048" s="11"/>
      <c r="AN1048" s="11"/>
      <c r="AO1048" s="11"/>
      <c r="AP1048" s="11"/>
      <c r="AQ1048" s="11"/>
      <c r="AR1048" s="11"/>
      <c r="AS1048" s="11"/>
      <c r="AT1048" s="11"/>
      <c r="AU1048" s="11"/>
      <c r="AV1048" s="11"/>
      <c r="AW1048" s="11"/>
      <c r="AX1048" s="11"/>
      <c r="AY1048" s="11"/>
      <c r="AZ1048" s="11"/>
    </row>
    <row r="1049" spans="1:52">
      <c r="A1049" s="5" t="s">
        <v>1144</v>
      </c>
      <c r="B1049" s="7">
        <v>3835166</v>
      </c>
      <c r="C1049" s="8" t="s">
        <v>1084</v>
      </c>
      <c r="D1049" s="9" t="s">
        <v>75</v>
      </c>
      <c r="E1049" s="9" t="s">
        <v>69</v>
      </c>
      <c r="F1049" s="10">
        <v>2.7280092592592592E-2</v>
      </c>
      <c r="G1049" s="12"/>
      <c r="H1049" s="117"/>
      <c r="I1049" s="117"/>
      <c r="J1049" s="11"/>
      <c r="K1049" s="11"/>
      <c r="L1049" s="11"/>
      <c r="M1049" s="11"/>
      <c r="N1049" s="11"/>
      <c r="O1049" s="11"/>
      <c r="P1049" s="11"/>
      <c r="Q1049" s="11"/>
      <c r="R1049" s="11"/>
      <c r="S1049" s="11"/>
      <c r="T1049" s="11"/>
      <c r="U1049" s="11"/>
      <c r="V1049" s="11"/>
      <c r="W1049" s="11"/>
      <c r="X1049" s="11"/>
      <c r="Y1049" s="11"/>
      <c r="Z1049" s="11"/>
      <c r="AA1049" s="11"/>
      <c r="AB1049" s="11"/>
      <c r="AC1049" s="11"/>
      <c r="AD1049" s="11"/>
      <c r="AE1049" s="11"/>
      <c r="AF1049" s="11"/>
      <c r="AG1049" s="11"/>
      <c r="AH1049" s="11"/>
      <c r="AI1049" s="11"/>
      <c r="AJ1049" s="11"/>
      <c r="AK1049" s="11"/>
      <c r="AL1049" s="11"/>
      <c r="AM1049" s="11"/>
      <c r="AN1049" s="11"/>
      <c r="AO1049" s="11"/>
      <c r="AP1049" s="11"/>
      <c r="AQ1049" s="11"/>
      <c r="AR1049" s="11"/>
      <c r="AS1049" s="11"/>
      <c r="AT1049" s="11"/>
      <c r="AU1049" s="11"/>
      <c r="AV1049" s="11"/>
      <c r="AW1049" s="11"/>
      <c r="AX1049" s="11"/>
      <c r="AY1049" s="11"/>
      <c r="AZ1049" s="11"/>
    </row>
    <row r="1050" spans="1:52">
      <c r="A1050" s="5" t="s">
        <v>1144</v>
      </c>
      <c r="B1050" s="7">
        <v>4363594</v>
      </c>
      <c r="C1050" s="8" t="s">
        <v>1178</v>
      </c>
      <c r="D1050" s="9" t="s">
        <v>75</v>
      </c>
      <c r="E1050" s="9" t="s">
        <v>69</v>
      </c>
      <c r="F1050" s="10">
        <v>5.7314814814814811E-2</v>
      </c>
      <c r="G1050" s="12"/>
      <c r="H1050" s="117"/>
      <c r="I1050" s="117"/>
      <c r="J1050" s="11"/>
      <c r="K1050" s="11"/>
      <c r="L1050" s="11"/>
      <c r="M1050" s="11"/>
      <c r="N1050" s="11"/>
      <c r="O1050" s="11"/>
      <c r="P1050" s="11"/>
      <c r="Q1050" s="11"/>
      <c r="R1050" s="11"/>
      <c r="S1050" s="11"/>
      <c r="T1050" s="11"/>
      <c r="U1050" s="11"/>
      <c r="V1050" s="11"/>
      <c r="W1050" s="11"/>
      <c r="X1050" s="11"/>
      <c r="Y1050" s="11"/>
      <c r="Z1050" s="11"/>
      <c r="AA1050" s="11"/>
      <c r="AB1050" s="11"/>
      <c r="AC1050" s="11"/>
      <c r="AD1050" s="11"/>
      <c r="AE1050" s="11"/>
      <c r="AF1050" s="11"/>
      <c r="AG1050" s="11"/>
      <c r="AH1050" s="11"/>
      <c r="AI1050" s="11"/>
      <c r="AJ1050" s="11"/>
      <c r="AK1050" s="11"/>
      <c r="AL1050" s="11"/>
      <c r="AM1050" s="11"/>
      <c r="AN1050" s="11"/>
      <c r="AO1050" s="11"/>
      <c r="AP1050" s="11"/>
      <c r="AQ1050" s="11"/>
      <c r="AR1050" s="11"/>
      <c r="AS1050" s="11"/>
      <c r="AT1050" s="11"/>
      <c r="AU1050" s="11"/>
      <c r="AV1050" s="11"/>
      <c r="AW1050" s="11"/>
      <c r="AX1050" s="11"/>
      <c r="AY1050" s="11"/>
      <c r="AZ1050" s="11"/>
    </row>
    <row r="1051" spans="1:52">
      <c r="A1051" s="5" t="s">
        <v>1144</v>
      </c>
      <c r="B1051" s="7">
        <v>3836136</v>
      </c>
      <c r="C1051" s="8" t="s">
        <v>1086</v>
      </c>
      <c r="D1051" s="9" t="s">
        <v>75</v>
      </c>
      <c r="E1051" s="9" t="s">
        <v>69</v>
      </c>
      <c r="F1051" s="10">
        <v>4.2106481481481481E-2</v>
      </c>
      <c r="G1051" s="12"/>
      <c r="H1051" s="117"/>
      <c r="I1051" s="117"/>
      <c r="J1051" s="11"/>
      <c r="K1051" s="11"/>
      <c r="L1051" s="11"/>
      <c r="M1051" s="11"/>
      <c r="N1051" s="11"/>
      <c r="O1051" s="11"/>
      <c r="P1051" s="11"/>
      <c r="Q1051" s="11"/>
      <c r="R1051" s="11"/>
      <c r="S1051" s="11"/>
      <c r="T1051" s="11"/>
      <c r="U1051" s="11"/>
      <c r="V1051" s="11"/>
      <c r="W1051" s="11"/>
      <c r="X1051" s="11"/>
      <c r="Y1051" s="11"/>
      <c r="Z1051" s="11"/>
      <c r="AA1051" s="11"/>
      <c r="AB1051" s="11"/>
      <c r="AC1051" s="11"/>
      <c r="AD1051" s="11"/>
      <c r="AE1051" s="11"/>
      <c r="AF1051" s="11"/>
      <c r="AG1051" s="11"/>
      <c r="AH1051" s="11"/>
      <c r="AI1051" s="11"/>
      <c r="AJ1051" s="11"/>
      <c r="AK1051" s="11"/>
      <c r="AL1051" s="11"/>
      <c r="AM1051" s="11"/>
      <c r="AN1051" s="11"/>
      <c r="AO1051" s="11"/>
      <c r="AP1051" s="11"/>
      <c r="AQ1051" s="11"/>
      <c r="AR1051" s="11"/>
      <c r="AS1051" s="11"/>
      <c r="AT1051" s="11"/>
      <c r="AU1051" s="11"/>
      <c r="AV1051" s="11"/>
      <c r="AW1051" s="11"/>
      <c r="AX1051" s="11"/>
      <c r="AY1051" s="11"/>
      <c r="AZ1051" s="11"/>
    </row>
    <row r="1052" spans="1:52">
      <c r="A1052" s="5" t="s">
        <v>1144</v>
      </c>
      <c r="B1052" s="7">
        <v>3807090</v>
      </c>
      <c r="C1052" s="8" t="s">
        <v>1179</v>
      </c>
      <c r="D1052" s="9" t="s">
        <v>49</v>
      </c>
      <c r="E1052" s="9" t="s">
        <v>78</v>
      </c>
      <c r="F1052" s="10">
        <v>2.1909722222222223E-2</v>
      </c>
      <c r="G1052" s="12"/>
      <c r="H1052" s="117"/>
      <c r="I1052" s="117"/>
      <c r="J1052" s="11"/>
      <c r="K1052" s="11"/>
      <c r="L1052" s="11"/>
      <c r="M1052" s="11"/>
      <c r="N1052" s="11"/>
      <c r="O1052" s="11"/>
      <c r="P1052" s="11"/>
      <c r="Q1052" s="11"/>
      <c r="R1052" s="11"/>
      <c r="S1052" s="11"/>
      <c r="T1052" s="11"/>
      <c r="U1052" s="11"/>
      <c r="V1052" s="11"/>
      <c r="W1052" s="11"/>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c r="AU1052" s="11"/>
      <c r="AV1052" s="11"/>
      <c r="AW1052" s="11"/>
      <c r="AX1052" s="11"/>
      <c r="AY1052" s="11"/>
      <c r="AZ1052" s="11"/>
    </row>
    <row r="1053" spans="1:52">
      <c r="A1053" s="5" t="s">
        <v>1144</v>
      </c>
      <c r="B1053" s="7">
        <v>3271026</v>
      </c>
      <c r="C1053" s="8" t="s">
        <v>1180</v>
      </c>
      <c r="D1053" s="9" t="s">
        <v>49</v>
      </c>
      <c r="E1053" s="9" t="s">
        <v>78</v>
      </c>
      <c r="F1053" s="10">
        <v>2.4212962962962964E-2</v>
      </c>
      <c r="G1053" s="12"/>
      <c r="H1053" s="117"/>
      <c r="I1053" s="117"/>
      <c r="J1053" s="11"/>
      <c r="K1053" s="11"/>
      <c r="L1053" s="11"/>
      <c r="M1053" s="11"/>
      <c r="N1053" s="11"/>
      <c r="O1053" s="11"/>
      <c r="P1053" s="11"/>
      <c r="Q1053" s="11"/>
      <c r="R1053" s="11"/>
      <c r="S1053" s="11"/>
      <c r="T1053" s="11"/>
      <c r="U1053" s="11"/>
      <c r="V1053" s="11"/>
      <c r="W1053" s="11"/>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c r="AU1053" s="11"/>
      <c r="AV1053" s="11"/>
      <c r="AW1053" s="11"/>
      <c r="AX1053" s="11"/>
      <c r="AY1053" s="11"/>
      <c r="AZ1053" s="11"/>
    </row>
    <row r="1054" spans="1:52">
      <c r="A1054" s="5" t="s">
        <v>1144</v>
      </c>
      <c r="B1054" s="9">
        <v>3941382</v>
      </c>
      <c r="C1054" s="8" t="s">
        <v>1087</v>
      </c>
      <c r="D1054" s="9" t="s">
        <v>49</v>
      </c>
      <c r="E1054" s="9" t="s">
        <v>78</v>
      </c>
      <c r="F1054" s="10">
        <v>3.5937499999999997E-2</v>
      </c>
      <c r="G1054" s="12"/>
      <c r="H1054" s="117"/>
      <c r="I1054" s="117"/>
      <c r="J1054" s="11"/>
      <c r="K1054" s="11"/>
      <c r="L1054" s="11"/>
      <c r="M1054" s="11"/>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row>
    <row r="1055" spans="1:52">
      <c r="A1055" s="5" t="s">
        <v>1144</v>
      </c>
      <c r="B1055" s="7">
        <v>3833132</v>
      </c>
      <c r="C1055" s="8" t="s">
        <v>1096</v>
      </c>
      <c r="D1055" s="9" t="s">
        <v>75</v>
      </c>
      <c r="E1055" s="9" t="s">
        <v>78</v>
      </c>
      <c r="F1055" s="10">
        <v>4.0509259259259259E-2</v>
      </c>
      <c r="G1055" s="12"/>
      <c r="H1055" s="117"/>
      <c r="I1055" s="117"/>
      <c r="J1055" s="11"/>
      <c r="K1055" s="11"/>
      <c r="L1055" s="11"/>
      <c r="M1055" s="11"/>
      <c r="N1055" s="11"/>
      <c r="O1055" s="11"/>
      <c r="P1055" s="11"/>
      <c r="Q1055" s="11"/>
      <c r="R1055" s="11"/>
      <c r="S1055" s="11"/>
      <c r="T1055" s="11"/>
      <c r="U1055" s="11"/>
      <c r="V1055" s="11"/>
      <c r="W1055" s="11"/>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c r="AU1055" s="11"/>
      <c r="AV1055" s="11"/>
      <c r="AW1055" s="11"/>
      <c r="AX1055" s="11"/>
      <c r="AY1055" s="11"/>
      <c r="AZ1055" s="11"/>
    </row>
    <row r="1056" spans="1:52">
      <c r="A1056" s="5" t="s">
        <v>1181</v>
      </c>
      <c r="B1056" s="6" t="s">
        <v>8</v>
      </c>
      <c r="C1056" s="121" t="s">
        <v>9</v>
      </c>
      <c r="D1056" s="6" t="s">
        <v>3</v>
      </c>
      <c r="E1056" s="6" t="s">
        <v>10</v>
      </c>
      <c r="F1056" s="6" t="s">
        <v>11</v>
      </c>
      <c r="G1056" s="6" t="s">
        <v>12</v>
      </c>
      <c r="H1056" s="117"/>
      <c r="I1056" s="117"/>
      <c r="J1056" s="118"/>
      <c r="K1056" s="118"/>
      <c r="L1056" s="118"/>
      <c r="M1056" s="118"/>
      <c r="N1056" s="118"/>
      <c r="O1056" s="118"/>
      <c r="P1056" s="118"/>
      <c r="Q1056" s="118"/>
      <c r="R1056" s="118"/>
      <c r="S1056" s="118"/>
      <c r="T1056" s="118"/>
      <c r="U1056" s="118"/>
      <c r="V1056" s="118"/>
      <c r="W1056" s="118"/>
      <c r="X1056" s="118"/>
      <c r="Y1056" s="118"/>
      <c r="Z1056" s="118"/>
      <c r="AA1056" s="118"/>
      <c r="AB1056" s="118"/>
      <c r="AC1056" s="118"/>
      <c r="AD1056" s="118"/>
      <c r="AE1056" s="118"/>
      <c r="AF1056" s="118"/>
      <c r="AG1056" s="118"/>
      <c r="AH1056" s="118"/>
      <c r="AI1056" s="118"/>
      <c r="AJ1056" s="118"/>
      <c r="AK1056" s="118"/>
      <c r="AL1056" s="118"/>
      <c r="AM1056" s="118"/>
      <c r="AN1056" s="118"/>
      <c r="AO1056" s="118"/>
      <c r="AP1056" s="118"/>
      <c r="AQ1056" s="118"/>
      <c r="AR1056" s="118"/>
      <c r="AS1056" s="118"/>
      <c r="AT1056" s="118"/>
      <c r="AU1056" s="118"/>
      <c r="AV1056" s="118"/>
      <c r="AW1056" s="118"/>
      <c r="AX1056" s="118"/>
      <c r="AY1056" s="118"/>
      <c r="AZ1056" s="118"/>
    </row>
    <row r="1057" spans="1:52">
      <c r="A1057" s="5" t="s">
        <v>1181</v>
      </c>
      <c r="B1057" s="7">
        <v>3388009</v>
      </c>
      <c r="C1057" s="8" t="s">
        <v>1182</v>
      </c>
      <c r="D1057" s="9" t="s">
        <v>14</v>
      </c>
      <c r="E1057" s="9" t="s">
        <v>14</v>
      </c>
      <c r="F1057" s="10">
        <v>6.9108796296296293E-2</v>
      </c>
      <c r="G1057" s="8" t="s">
        <v>920</v>
      </c>
      <c r="H1057" s="117"/>
      <c r="I1057" s="117"/>
      <c r="J1057" s="118"/>
      <c r="K1057" s="118"/>
      <c r="L1057" s="118"/>
      <c r="M1057" s="118"/>
      <c r="N1057" s="118"/>
      <c r="O1057" s="118"/>
      <c r="P1057" s="118"/>
      <c r="Q1057" s="118"/>
      <c r="R1057" s="118"/>
      <c r="S1057" s="118"/>
      <c r="T1057" s="118"/>
      <c r="U1057" s="118"/>
      <c r="V1057" s="118"/>
      <c r="W1057" s="118"/>
      <c r="X1057" s="118"/>
      <c r="Y1057" s="118"/>
      <c r="Z1057" s="118"/>
      <c r="AA1057" s="118"/>
      <c r="AB1057" s="118"/>
      <c r="AC1057" s="118"/>
      <c r="AD1057" s="118"/>
      <c r="AE1057" s="118"/>
      <c r="AF1057" s="118"/>
      <c r="AG1057" s="118"/>
      <c r="AH1057" s="118"/>
      <c r="AI1057" s="118"/>
      <c r="AJ1057" s="118"/>
      <c r="AK1057" s="118"/>
      <c r="AL1057" s="118"/>
      <c r="AM1057" s="118"/>
      <c r="AN1057" s="118"/>
      <c r="AO1057" s="118"/>
      <c r="AP1057" s="118"/>
      <c r="AQ1057" s="118"/>
      <c r="AR1057" s="118"/>
      <c r="AS1057" s="118"/>
      <c r="AT1057" s="118"/>
      <c r="AU1057" s="118"/>
      <c r="AV1057" s="118"/>
      <c r="AW1057" s="118"/>
      <c r="AX1057" s="118"/>
      <c r="AY1057" s="118"/>
      <c r="AZ1057" s="118"/>
    </row>
    <row r="1058" spans="1:52">
      <c r="A1058" s="5" t="s">
        <v>1181</v>
      </c>
      <c r="B1058" s="7">
        <v>3933999</v>
      </c>
      <c r="C1058" s="8" t="s">
        <v>1183</v>
      </c>
      <c r="D1058" s="9" t="s">
        <v>14</v>
      </c>
      <c r="E1058" s="9" t="s">
        <v>14</v>
      </c>
      <c r="F1058" s="10">
        <v>1.8576388888888889E-2</v>
      </c>
      <c r="G1058" s="8" t="s">
        <v>996</v>
      </c>
      <c r="H1058" s="117"/>
      <c r="I1058" s="117"/>
      <c r="J1058" s="118"/>
      <c r="K1058" s="118"/>
      <c r="L1058" s="118"/>
      <c r="M1058" s="118"/>
      <c r="N1058" s="118"/>
      <c r="O1058" s="118"/>
      <c r="P1058" s="118"/>
      <c r="Q1058" s="118"/>
      <c r="R1058" s="118"/>
      <c r="S1058" s="118"/>
      <c r="T1058" s="118"/>
      <c r="U1058" s="118"/>
      <c r="V1058" s="118"/>
      <c r="W1058" s="118"/>
      <c r="X1058" s="118"/>
      <c r="Y1058" s="118"/>
      <c r="Z1058" s="118"/>
      <c r="AA1058" s="118"/>
      <c r="AB1058" s="118"/>
      <c r="AC1058" s="118"/>
      <c r="AD1058" s="118"/>
      <c r="AE1058" s="118"/>
      <c r="AF1058" s="118"/>
      <c r="AG1058" s="118"/>
      <c r="AH1058" s="118"/>
      <c r="AI1058" s="118"/>
      <c r="AJ1058" s="118"/>
      <c r="AK1058" s="118"/>
      <c r="AL1058" s="118"/>
      <c r="AM1058" s="118"/>
      <c r="AN1058" s="118"/>
      <c r="AO1058" s="118"/>
      <c r="AP1058" s="118"/>
      <c r="AQ1058" s="118"/>
      <c r="AR1058" s="118"/>
      <c r="AS1058" s="118"/>
      <c r="AT1058" s="118"/>
      <c r="AU1058" s="118"/>
      <c r="AV1058" s="118"/>
      <c r="AW1058" s="118"/>
      <c r="AX1058" s="118"/>
      <c r="AY1058" s="118"/>
      <c r="AZ1058" s="118"/>
    </row>
    <row r="1059" spans="1:52">
      <c r="A1059" s="5" t="s">
        <v>1181</v>
      </c>
      <c r="B1059" s="7">
        <v>4312177</v>
      </c>
      <c r="C1059" s="8" t="s">
        <v>935</v>
      </c>
      <c r="D1059" s="9" t="s">
        <v>14</v>
      </c>
      <c r="E1059" s="9" t="s">
        <v>14</v>
      </c>
      <c r="F1059" s="10">
        <v>1.9722222222222221E-2</v>
      </c>
      <c r="G1059" s="8" t="s">
        <v>998</v>
      </c>
      <c r="H1059" s="117"/>
      <c r="I1059" s="117"/>
      <c r="J1059" s="11"/>
      <c r="K1059" s="11"/>
      <c r="L1059" s="11"/>
      <c r="M1059" s="11"/>
      <c r="N1059" s="11"/>
      <c r="O1059" s="11"/>
      <c r="P1059" s="11"/>
      <c r="Q1059" s="11"/>
      <c r="R1059" s="11"/>
      <c r="S1059" s="11"/>
      <c r="T1059" s="11"/>
      <c r="U1059" s="11"/>
      <c r="V1059" s="11"/>
      <c r="W1059" s="11"/>
      <c r="X1059" s="11"/>
      <c r="Y1059" s="11"/>
      <c r="Z1059" s="11"/>
      <c r="AA1059" s="11"/>
      <c r="AB1059" s="11"/>
      <c r="AC1059" s="11"/>
      <c r="AD1059" s="11"/>
      <c r="AE1059" s="11"/>
      <c r="AF1059" s="11"/>
      <c r="AG1059" s="11"/>
      <c r="AH1059" s="11"/>
      <c r="AI1059" s="11"/>
      <c r="AJ1059" s="11"/>
      <c r="AK1059" s="11"/>
      <c r="AL1059" s="11"/>
      <c r="AM1059" s="11"/>
      <c r="AN1059" s="11"/>
      <c r="AO1059" s="11"/>
      <c r="AP1059" s="11"/>
      <c r="AQ1059" s="11"/>
      <c r="AR1059" s="11"/>
      <c r="AS1059" s="11"/>
      <c r="AT1059" s="11"/>
      <c r="AU1059" s="11"/>
      <c r="AV1059" s="11"/>
      <c r="AW1059" s="11"/>
      <c r="AX1059" s="11"/>
      <c r="AY1059" s="11"/>
      <c r="AZ1059" s="11"/>
    </row>
    <row r="1060" spans="1:52">
      <c r="A1060" s="5" t="s">
        <v>1181</v>
      </c>
      <c r="B1060" s="7">
        <v>4526030</v>
      </c>
      <c r="C1060" s="8" t="s">
        <v>1184</v>
      </c>
      <c r="D1060" s="9" t="s">
        <v>14</v>
      </c>
      <c r="E1060" s="9" t="s">
        <v>14</v>
      </c>
      <c r="F1060" s="10">
        <v>2.929398148148148E-2</v>
      </c>
      <c r="G1060" s="8" t="s">
        <v>1185</v>
      </c>
      <c r="H1060" s="117"/>
      <c r="I1060" s="117"/>
      <c r="J1060" s="11"/>
      <c r="K1060" s="11"/>
      <c r="L1060" s="11"/>
      <c r="M1060" s="11"/>
      <c r="N1060" s="11"/>
      <c r="O1060" s="11"/>
      <c r="P1060" s="11"/>
      <c r="Q1060" s="11"/>
      <c r="R1060" s="11"/>
      <c r="S1060" s="11"/>
      <c r="T1060" s="11"/>
      <c r="U1060" s="11"/>
      <c r="V1060" s="11"/>
      <c r="W1060" s="11"/>
      <c r="X1060" s="11"/>
      <c r="Y1060" s="11"/>
      <c r="Z1060" s="11"/>
      <c r="AA1060" s="11"/>
      <c r="AB1060" s="11"/>
      <c r="AC1060" s="11"/>
      <c r="AD1060" s="11"/>
      <c r="AE1060" s="11"/>
      <c r="AF1060" s="11"/>
      <c r="AG1060" s="11"/>
      <c r="AH1060" s="11"/>
      <c r="AI1060" s="11"/>
      <c r="AJ1060" s="11"/>
      <c r="AK1060" s="11"/>
      <c r="AL1060" s="11"/>
      <c r="AM1060" s="11"/>
      <c r="AN1060" s="11"/>
      <c r="AO1060" s="11"/>
      <c r="AP1060" s="11"/>
      <c r="AQ1060" s="11"/>
      <c r="AR1060" s="11"/>
      <c r="AS1060" s="11"/>
      <c r="AT1060" s="11"/>
      <c r="AU1060" s="11"/>
      <c r="AV1060" s="11"/>
      <c r="AW1060" s="11"/>
      <c r="AX1060" s="11"/>
      <c r="AY1060" s="11"/>
      <c r="AZ1060" s="11"/>
    </row>
    <row r="1061" spans="1:52">
      <c r="A1061" s="5" t="s">
        <v>1181</v>
      </c>
      <c r="B1061" s="7">
        <v>2452247</v>
      </c>
      <c r="C1061" s="8" t="s">
        <v>1186</v>
      </c>
      <c r="D1061" s="9" t="s">
        <v>14</v>
      </c>
      <c r="E1061" s="9" t="s">
        <v>14</v>
      </c>
      <c r="F1061" s="10">
        <v>2.4212962962962964E-2</v>
      </c>
      <c r="G1061" s="8" t="s">
        <v>107</v>
      </c>
      <c r="H1061" s="117"/>
      <c r="I1061" s="117"/>
      <c r="J1061" s="11"/>
      <c r="K1061" s="11"/>
      <c r="L1061" s="11"/>
      <c r="M1061" s="11"/>
      <c r="N1061" s="11"/>
      <c r="O1061" s="11"/>
      <c r="P1061" s="11"/>
      <c r="Q1061" s="11"/>
      <c r="R1061" s="11"/>
      <c r="S1061" s="11"/>
      <c r="T1061" s="11"/>
      <c r="U1061" s="11"/>
      <c r="V1061" s="11"/>
      <c r="W1061" s="11"/>
      <c r="X1061" s="11"/>
      <c r="Y1061" s="11"/>
      <c r="Z1061" s="11"/>
      <c r="AA1061" s="11"/>
      <c r="AB1061" s="11"/>
      <c r="AC1061" s="11"/>
      <c r="AD1061" s="11"/>
      <c r="AE1061" s="11"/>
      <c r="AF1061" s="11"/>
      <c r="AG1061" s="11"/>
      <c r="AH1061" s="11"/>
      <c r="AI1061" s="11"/>
      <c r="AJ1061" s="11"/>
      <c r="AK1061" s="11"/>
      <c r="AL1061" s="11"/>
      <c r="AM1061" s="11"/>
      <c r="AN1061" s="11"/>
      <c r="AO1061" s="11"/>
      <c r="AP1061" s="11"/>
      <c r="AQ1061" s="11"/>
      <c r="AR1061" s="11"/>
      <c r="AS1061" s="11"/>
      <c r="AT1061" s="11"/>
      <c r="AU1061" s="11"/>
      <c r="AV1061" s="11"/>
      <c r="AW1061" s="11"/>
      <c r="AX1061" s="11"/>
      <c r="AY1061" s="11"/>
      <c r="AZ1061" s="11"/>
    </row>
    <row r="1062" spans="1:52">
      <c r="A1062" s="5" t="s">
        <v>1181</v>
      </c>
      <c r="B1062" s="7">
        <v>3810077</v>
      </c>
      <c r="C1062" s="8" t="s">
        <v>1187</v>
      </c>
      <c r="D1062" s="9" t="s">
        <v>14</v>
      </c>
      <c r="E1062" s="9" t="s">
        <v>14</v>
      </c>
      <c r="F1062" s="10">
        <v>5.7407407407407407E-3</v>
      </c>
      <c r="G1062" s="8" t="s">
        <v>1019</v>
      </c>
      <c r="H1062" s="117"/>
      <c r="I1062" s="117"/>
      <c r="J1062" s="11"/>
      <c r="K1062" s="11"/>
      <c r="L1062" s="11"/>
      <c r="M1062" s="11"/>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row>
    <row r="1063" spans="1:52">
      <c r="A1063" s="5" t="s">
        <v>1181</v>
      </c>
      <c r="B1063" s="7">
        <v>4434625</v>
      </c>
      <c r="C1063" s="8" t="s">
        <v>118</v>
      </c>
      <c r="D1063" s="9" t="s">
        <v>37</v>
      </c>
      <c r="E1063" s="9" t="s">
        <v>14</v>
      </c>
      <c r="F1063" s="10">
        <v>4.6388888888888889E-2</v>
      </c>
      <c r="G1063" s="8" t="s">
        <v>1021</v>
      </c>
      <c r="H1063" s="117"/>
      <c r="I1063" s="117"/>
      <c r="J1063" s="11"/>
      <c r="K1063" s="11"/>
      <c r="L1063" s="11"/>
      <c r="M1063" s="11"/>
      <c r="N1063" s="11"/>
      <c r="O1063" s="11"/>
      <c r="P1063" s="11"/>
      <c r="Q1063" s="11"/>
      <c r="R1063" s="11"/>
      <c r="S1063" s="11"/>
      <c r="T1063" s="11"/>
      <c r="U1063" s="11"/>
      <c r="V1063" s="11"/>
      <c r="W1063" s="11"/>
      <c r="X1063" s="11"/>
      <c r="Y1063" s="11"/>
      <c r="Z1063" s="11"/>
      <c r="AA1063" s="11"/>
      <c r="AB1063" s="11"/>
      <c r="AC1063" s="11"/>
      <c r="AD1063" s="11"/>
      <c r="AE1063" s="11"/>
      <c r="AF1063" s="11"/>
      <c r="AG1063" s="11"/>
      <c r="AH1063" s="11"/>
      <c r="AI1063" s="11"/>
      <c r="AJ1063" s="11"/>
      <c r="AK1063" s="11"/>
      <c r="AL1063" s="11"/>
      <c r="AM1063" s="11"/>
      <c r="AN1063" s="11"/>
      <c r="AO1063" s="11"/>
      <c r="AP1063" s="11"/>
      <c r="AQ1063" s="11"/>
      <c r="AR1063" s="11"/>
      <c r="AS1063" s="11"/>
      <c r="AT1063" s="11"/>
      <c r="AU1063" s="11"/>
      <c r="AV1063" s="11"/>
      <c r="AW1063" s="11"/>
      <c r="AX1063" s="11"/>
      <c r="AY1063" s="11"/>
      <c r="AZ1063" s="11"/>
    </row>
    <row r="1064" spans="1:52">
      <c r="A1064" s="5" t="s">
        <v>1181</v>
      </c>
      <c r="B1064" s="7">
        <v>4431567</v>
      </c>
      <c r="C1064" s="8" t="s">
        <v>1188</v>
      </c>
      <c r="D1064" s="9" t="s">
        <v>37</v>
      </c>
      <c r="E1064" s="9" t="s">
        <v>14</v>
      </c>
      <c r="F1064" s="10">
        <v>8.611111111111111E-3</v>
      </c>
      <c r="G1064" s="8" t="s">
        <v>109</v>
      </c>
      <c r="H1064" s="117"/>
      <c r="I1064" s="117"/>
      <c r="J1064" s="11"/>
      <c r="K1064" s="11"/>
      <c r="L1064" s="11"/>
      <c r="M1064" s="11"/>
      <c r="N1064" s="11"/>
      <c r="O1064" s="11"/>
      <c r="P1064" s="11"/>
      <c r="Q1064" s="11"/>
      <c r="R1064" s="11"/>
      <c r="S1064" s="11"/>
      <c r="T1064" s="11"/>
      <c r="U1064" s="11"/>
      <c r="V1064" s="11"/>
      <c r="W1064" s="11"/>
      <c r="X1064" s="11"/>
      <c r="Y1064" s="11"/>
      <c r="Z1064" s="11"/>
      <c r="AA1064" s="11"/>
      <c r="AB1064" s="11"/>
      <c r="AC1064" s="11"/>
      <c r="AD1064" s="11"/>
      <c r="AE1064" s="11"/>
      <c r="AF1064" s="11"/>
      <c r="AG1064" s="11"/>
      <c r="AH1064" s="11"/>
      <c r="AI1064" s="11"/>
      <c r="AJ1064" s="11"/>
      <c r="AK1064" s="11"/>
      <c r="AL1064" s="11"/>
      <c r="AM1064" s="11"/>
      <c r="AN1064" s="11"/>
      <c r="AO1064" s="11"/>
      <c r="AP1064" s="11"/>
      <c r="AQ1064" s="11"/>
      <c r="AR1064" s="11"/>
      <c r="AS1064" s="11"/>
      <c r="AT1064" s="11"/>
      <c r="AU1064" s="11"/>
      <c r="AV1064" s="11"/>
      <c r="AW1064" s="11"/>
      <c r="AX1064" s="11"/>
      <c r="AY1064" s="11"/>
      <c r="AZ1064" s="11"/>
    </row>
    <row r="1065" spans="1:52">
      <c r="A1065" s="5" t="s">
        <v>1181</v>
      </c>
      <c r="B1065" s="7">
        <v>3810059</v>
      </c>
      <c r="C1065" s="8" t="s">
        <v>1189</v>
      </c>
      <c r="D1065" s="9" t="s">
        <v>37</v>
      </c>
      <c r="E1065" s="9" t="s">
        <v>14</v>
      </c>
      <c r="F1065" s="10">
        <v>3.8773148148148147E-2</v>
      </c>
      <c r="G1065" s="8" t="s">
        <v>1028</v>
      </c>
      <c r="H1065" s="117"/>
      <c r="I1065" s="117"/>
      <c r="J1065" s="11"/>
      <c r="K1065" s="11"/>
      <c r="L1065" s="11"/>
      <c r="M1065" s="11"/>
      <c r="N1065" s="11"/>
      <c r="O1065" s="11"/>
      <c r="P1065" s="11"/>
      <c r="Q1065" s="11"/>
      <c r="R1065" s="11"/>
      <c r="S1065" s="11"/>
      <c r="T1065" s="11"/>
      <c r="U1065" s="11"/>
      <c r="V1065" s="11"/>
      <c r="W1065" s="11"/>
      <c r="X1065" s="11"/>
      <c r="Y1065" s="11"/>
      <c r="Z1065" s="11"/>
      <c r="AA1065" s="11"/>
      <c r="AB1065" s="11"/>
      <c r="AC1065" s="11"/>
      <c r="AD1065" s="11"/>
      <c r="AE1065" s="11"/>
      <c r="AF1065" s="11"/>
      <c r="AG1065" s="11"/>
      <c r="AH1065" s="11"/>
      <c r="AI1065" s="11"/>
      <c r="AJ1065" s="11"/>
      <c r="AK1065" s="11"/>
      <c r="AL1065" s="11"/>
      <c r="AM1065" s="11"/>
      <c r="AN1065" s="11"/>
      <c r="AO1065" s="11"/>
      <c r="AP1065" s="11"/>
      <c r="AQ1065" s="11"/>
      <c r="AR1065" s="11"/>
      <c r="AS1065" s="11"/>
      <c r="AT1065" s="11"/>
      <c r="AU1065" s="11"/>
      <c r="AV1065" s="11"/>
      <c r="AW1065" s="11"/>
      <c r="AX1065" s="11"/>
      <c r="AY1065" s="11"/>
      <c r="AZ1065" s="11"/>
    </row>
    <row r="1066" spans="1:52">
      <c r="A1066" s="5" t="s">
        <v>1181</v>
      </c>
      <c r="B1066" s="7">
        <v>4362288</v>
      </c>
      <c r="C1066" s="8" t="s">
        <v>1190</v>
      </c>
      <c r="D1066" s="9" t="s">
        <v>37</v>
      </c>
      <c r="E1066" s="9" t="s">
        <v>14</v>
      </c>
      <c r="F1066" s="10">
        <v>1.1458333333333333E-2</v>
      </c>
      <c r="G1066" s="8" t="s">
        <v>165</v>
      </c>
      <c r="H1066" s="117"/>
      <c r="I1066" s="117"/>
      <c r="J1066" s="11"/>
      <c r="K1066" s="11"/>
      <c r="L1066" s="11"/>
      <c r="M1066" s="11"/>
      <c r="N1066" s="11"/>
      <c r="O1066" s="11"/>
      <c r="P1066" s="11"/>
      <c r="Q1066" s="11"/>
      <c r="R1066" s="11"/>
      <c r="S1066" s="11"/>
      <c r="T1066" s="11"/>
      <c r="U1066" s="11"/>
      <c r="V1066" s="11"/>
      <c r="W1066" s="11"/>
      <c r="X1066" s="11"/>
      <c r="Y1066" s="11"/>
      <c r="Z1066" s="11"/>
      <c r="AA1066" s="11"/>
      <c r="AB1066" s="11"/>
      <c r="AC1066" s="11"/>
      <c r="AD1066" s="11"/>
      <c r="AE1066" s="11"/>
      <c r="AF1066" s="11"/>
      <c r="AG1066" s="11"/>
      <c r="AH1066" s="11"/>
      <c r="AI1066" s="11"/>
      <c r="AJ1066" s="11"/>
      <c r="AK1066" s="11"/>
      <c r="AL1066" s="11"/>
      <c r="AM1066" s="11"/>
      <c r="AN1066" s="11"/>
      <c r="AO1066" s="11"/>
      <c r="AP1066" s="11"/>
      <c r="AQ1066" s="11"/>
      <c r="AR1066" s="11"/>
      <c r="AS1066" s="11"/>
      <c r="AT1066" s="11"/>
      <c r="AU1066" s="11"/>
      <c r="AV1066" s="11"/>
      <c r="AW1066" s="11"/>
      <c r="AX1066" s="11"/>
      <c r="AY1066" s="11"/>
      <c r="AZ1066" s="11"/>
    </row>
    <row r="1067" spans="1:52">
      <c r="A1067" s="5" t="s">
        <v>1181</v>
      </c>
      <c r="B1067" s="7">
        <v>4413559</v>
      </c>
      <c r="C1067" s="8" t="s">
        <v>1191</v>
      </c>
      <c r="D1067" s="9" t="s">
        <v>37</v>
      </c>
      <c r="E1067" s="9" t="s">
        <v>14</v>
      </c>
      <c r="F1067" s="10">
        <v>8.1365740740740738E-3</v>
      </c>
      <c r="G1067" s="8" t="s">
        <v>1150</v>
      </c>
      <c r="H1067" s="117"/>
      <c r="I1067" s="117"/>
      <c r="J1067" s="11"/>
      <c r="K1067" s="11"/>
      <c r="L1067" s="11"/>
      <c r="M1067" s="11"/>
      <c r="N1067" s="11"/>
      <c r="O1067" s="11"/>
      <c r="P1067" s="11"/>
      <c r="Q1067" s="11"/>
      <c r="R1067" s="11"/>
      <c r="S1067" s="11"/>
      <c r="T1067" s="11"/>
      <c r="U1067" s="11"/>
      <c r="V1067" s="11"/>
      <c r="W1067" s="11"/>
      <c r="X1067" s="11"/>
      <c r="Y1067" s="11"/>
      <c r="Z1067" s="11"/>
      <c r="AA1067" s="11"/>
      <c r="AB1067" s="11"/>
      <c r="AC1067" s="11"/>
      <c r="AD1067" s="11"/>
      <c r="AE1067" s="11"/>
      <c r="AF1067" s="11"/>
      <c r="AG1067" s="11"/>
      <c r="AH1067" s="11"/>
      <c r="AI1067" s="11"/>
      <c r="AJ1067" s="11"/>
      <c r="AK1067" s="11"/>
      <c r="AL1067" s="11"/>
      <c r="AM1067" s="11"/>
      <c r="AN1067" s="11"/>
      <c r="AO1067" s="11"/>
      <c r="AP1067" s="11"/>
      <c r="AQ1067" s="11"/>
      <c r="AR1067" s="11"/>
      <c r="AS1067" s="11"/>
      <c r="AT1067" s="11"/>
      <c r="AU1067" s="11"/>
      <c r="AV1067" s="11"/>
      <c r="AW1067" s="11"/>
      <c r="AX1067" s="11"/>
      <c r="AY1067" s="11"/>
      <c r="AZ1067" s="11"/>
    </row>
    <row r="1068" spans="1:52">
      <c r="A1068" s="5" t="s">
        <v>1181</v>
      </c>
      <c r="B1068" s="7">
        <v>3808130</v>
      </c>
      <c r="C1068" s="8" t="s">
        <v>1192</v>
      </c>
      <c r="D1068" s="9" t="s">
        <v>49</v>
      </c>
      <c r="E1068" s="9" t="s">
        <v>14</v>
      </c>
      <c r="F1068" s="10">
        <v>3.170138888888889E-2</v>
      </c>
      <c r="G1068" s="8" t="s">
        <v>19</v>
      </c>
      <c r="H1068" s="117"/>
      <c r="I1068" s="117"/>
      <c r="J1068" s="118"/>
      <c r="K1068" s="118"/>
      <c r="L1068" s="118"/>
      <c r="M1068" s="118"/>
      <c r="N1068" s="118"/>
      <c r="O1068" s="118"/>
      <c r="P1068" s="118"/>
      <c r="Q1068" s="118"/>
      <c r="R1068" s="118"/>
      <c r="S1068" s="118"/>
      <c r="T1068" s="118"/>
      <c r="U1068" s="118"/>
      <c r="V1068" s="118"/>
      <c r="W1068" s="118"/>
      <c r="X1068" s="118"/>
      <c r="Y1068" s="118"/>
      <c r="Z1068" s="118"/>
      <c r="AA1068" s="118"/>
      <c r="AB1068" s="118"/>
      <c r="AC1068" s="118"/>
      <c r="AD1068" s="118"/>
      <c r="AE1068" s="118"/>
      <c r="AF1068" s="118"/>
      <c r="AG1068" s="118"/>
      <c r="AH1068" s="118"/>
      <c r="AI1068" s="118"/>
      <c r="AJ1068" s="118"/>
      <c r="AK1068" s="118"/>
      <c r="AL1068" s="118"/>
      <c r="AM1068" s="118"/>
      <c r="AN1068" s="118"/>
      <c r="AO1068" s="118"/>
      <c r="AP1068" s="118"/>
      <c r="AQ1068" s="118"/>
      <c r="AR1068" s="118"/>
      <c r="AS1068" s="118"/>
      <c r="AT1068" s="118"/>
      <c r="AU1068" s="118"/>
      <c r="AV1068" s="118"/>
      <c r="AW1068" s="118"/>
      <c r="AX1068" s="118"/>
      <c r="AY1068" s="118"/>
      <c r="AZ1068" s="118"/>
    </row>
    <row r="1069" spans="1:52">
      <c r="A1069" s="5" t="s">
        <v>1181</v>
      </c>
      <c r="B1069" s="7">
        <v>4413431</v>
      </c>
      <c r="C1069" s="8" t="s">
        <v>1159</v>
      </c>
      <c r="D1069" s="9" t="s">
        <v>49</v>
      </c>
      <c r="E1069" s="9" t="s">
        <v>14</v>
      </c>
      <c r="F1069" s="10">
        <v>3.4409722222222223E-2</v>
      </c>
      <c r="G1069" s="8" t="s">
        <v>1035</v>
      </c>
      <c r="H1069" s="117"/>
      <c r="I1069" s="117"/>
      <c r="J1069" s="118"/>
      <c r="K1069" s="118"/>
      <c r="L1069" s="118"/>
      <c r="M1069" s="118"/>
      <c r="N1069" s="118"/>
      <c r="O1069" s="118"/>
      <c r="P1069" s="118"/>
      <c r="Q1069" s="118"/>
      <c r="R1069" s="118"/>
      <c r="S1069" s="118"/>
      <c r="T1069" s="118"/>
      <c r="U1069" s="118"/>
      <c r="V1069" s="118"/>
      <c r="W1069" s="118"/>
      <c r="X1069" s="118"/>
      <c r="Y1069" s="118"/>
      <c r="Z1069" s="118"/>
      <c r="AA1069" s="118"/>
      <c r="AB1069" s="118"/>
      <c r="AC1069" s="118"/>
      <c r="AD1069" s="118"/>
      <c r="AE1069" s="118"/>
      <c r="AF1069" s="118"/>
      <c r="AG1069" s="118"/>
      <c r="AH1069" s="118"/>
      <c r="AI1069" s="118"/>
      <c r="AJ1069" s="118"/>
      <c r="AK1069" s="118"/>
      <c r="AL1069" s="118"/>
      <c r="AM1069" s="118"/>
      <c r="AN1069" s="118"/>
      <c r="AO1069" s="118"/>
      <c r="AP1069" s="118"/>
      <c r="AQ1069" s="118"/>
      <c r="AR1069" s="118"/>
      <c r="AS1069" s="118"/>
      <c r="AT1069" s="118"/>
      <c r="AU1069" s="118"/>
      <c r="AV1069" s="118"/>
      <c r="AW1069" s="118"/>
      <c r="AX1069" s="118"/>
      <c r="AY1069" s="118"/>
      <c r="AZ1069" s="118"/>
    </row>
    <row r="1070" spans="1:52">
      <c r="A1070" s="5" t="s">
        <v>1181</v>
      </c>
      <c r="B1070" s="7">
        <v>3891370</v>
      </c>
      <c r="C1070" s="8" t="s">
        <v>563</v>
      </c>
      <c r="D1070" s="9" t="s">
        <v>49</v>
      </c>
      <c r="E1070" s="9" t="s">
        <v>14</v>
      </c>
      <c r="F1070" s="10">
        <v>2.2418981481481481E-2</v>
      </c>
      <c r="G1070" s="8" t="s">
        <v>1193</v>
      </c>
      <c r="H1070" s="117"/>
      <c r="I1070" s="117"/>
      <c r="J1070" s="118"/>
      <c r="K1070" s="118"/>
      <c r="L1070" s="118"/>
      <c r="M1070" s="118"/>
      <c r="N1070" s="118"/>
      <c r="O1070" s="118"/>
      <c r="P1070" s="118"/>
      <c r="Q1070" s="118"/>
      <c r="R1070" s="118"/>
      <c r="S1070" s="118"/>
      <c r="T1070" s="118"/>
      <c r="U1070" s="118"/>
      <c r="V1070" s="118"/>
      <c r="W1070" s="118"/>
      <c r="X1070" s="118"/>
      <c r="Y1070" s="118"/>
      <c r="Z1070" s="118"/>
      <c r="AA1070" s="118"/>
      <c r="AB1070" s="118"/>
      <c r="AC1070" s="118"/>
      <c r="AD1070" s="118"/>
      <c r="AE1070" s="118"/>
      <c r="AF1070" s="118"/>
      <c r="AG1070" s="118"/>
      <c r="AH1070" s="118"/>
      <c r="AI1070" s="118"/>
      <c r="AJ1070" s="118"/>
      <c r="AK1070" s="118"/>
      <c r="AL1070" s="118"/>
      <c r="AM1070" s="118"/>
      <c r="AN1070" s="118"/>
      <c r="AO1070" s="118"/>
      <c r="AP1070" s="118"/>
      <c r="AQ1070" s="118"/>
      <c r="AR1070" s="118"/>
      <c r="AS1070" s="118"/>
      <c r="AT1070" s="118"/>
      <c r="AU1070" s="118"/>
      <c r="AV1070" s="118"/>
      <c r="AW1070" s="118"/>
      <c r="AX1070" s="118"/>
      <c r="AY1070" s="118"/>
      <c r="AZ1070" s="118"/>
    </row>
    <row r="1071" spans="1:52">
      <c r="A1071" s="5" t="s">
        <v>1181</v>
      </c>
      <c r="B1071" s="9">
        <v>5958162</v>
      </c>
      <c r="C1071" s="8" t="s">
        <v>124</v>
      </c>
      <c r="D1071" s="9" t="s">
        <v>49</v>
      </c>
      <c r="E1071" s="9" t="s">
        <v>14</v>
      </c>
      <c r="F1071" s="10">
        <v>2.8171296296296295E-2</v>
      </c>
      <c r="G1071" s="8" t="s">
        <v>925</v>
      </c>
      <c r="H1071" s="117"/>
      <c r="I1071" s="117"/>
      <c r="J1071" s="118"/>
      <c r="K1071" s="118"/>
      <c r="L1071" s="118"/>
      <c r="M1071" s="118"/>
      <c r="N1071" s="118"/>
      <c r="O1071" s="118"/>
      <c r="P1071" s="118"/>
      <c r="Q1071" s="118"/>
      <c r="R1071" s="118"/>
      <c r="S1071" s="118"/>
      <c r="T1071" s="118"/>
      <c r="U1071" s="118"/>
      <c r="V1071" s="118"/>
      <c r="W1071" s="118"/>
      <c r="X1071" s="118"/>
      <c r="Y1071" s="118"/>
      <c r="Z1071" s="118"/>
      <c r="AA1071" s="118"/>
      <c r="AB1071" s="118"/>
      <c r="AC1071" s="118"/>
      <c r="AD1071" s="118"/>
      <c r="AE1071" s="118"/>
      <c r="AF1071" s="118"/>
      <c r="AG1071" s="118"/>
      <c r="AH1071" s="118"/>
      <c r="AI1071" s="118"/>
      <c r="AJ1071" s="118"/>
      <c r="AK1071" s="118"/>
      <c r="AL1071" s="118"/>
      <c r="AM1071" s="118"/>
      <c r="AN1071" s="118"/>
      <c r="AO1071" s="118"/>
      <c r="AP1071" s="118"/>
      <c r="AQ1071" s="118"/>
      <c r="AR1071" s="118"/>
      <c r="AS1071" s="118"/>
      <c r="AT1071" s="118"/>
      <c r="AU1071" s="118"/>
      <c r="AV1071" s="118"/>
      <c r="AW1071" s="118"/>
      <c r="AX1071" s="118"/>
      <c r="AY1071" s="118"/>
      <c r="AZ1071" s="118"/>
    </row>
    <row r="1072" spans="1:52">
      <c r="A1072" s="5" t="s">
        <v>1181</v>
      </c>
      <c r="B1072" s="7">
        <v>2449274</v>
      </c>
      <c r="C1072" s="8" t="s">
        <v>1194</v>
      </c>
      <c r="D1072" s="9" t="s">
        <v>49</v>
      </c>
      <c r="E1072" s="9" t="s">
        <v>14</v>
      </c>
      <c r="F1072" s="10">
        <v>4.2395833333333334E-2</v>
      </c>
      <c r="G1072" s="8" t="s">
        <v>1195</v>
      </c>
      <c r="H1072" s="117"/>
      <c r="I1072" s="117"/>
      <c r="J1072" s="118"/>
      <c r="K1072" s="118"/>
      <c r="L1072" s="118"/>
      <c r="M1072" s="118"/>
      <c r="N1072" s="118"/>
      <c r="O1072" s="118"/>
      <c r="P1072" s="118"/>
      <c r="Q1072" s="118"/>
      <c r="R1072" s="118"/>
      <c r="S1072" s="118"/>
      <c r="T1072" s="118"/>
      <c r="U1072" s="118"/>
      <c r="V1072" s="118"/>
      <c r="W1072" s="118"/>
      <c r="X1072" s="118"/>
      <c r="Y1072" s="118"/>
      <c r="Z1072" s="118"/>
      <c r="AA1072" s="118"/>
      <c r="AB1072" s="118"/>
      <c r="AC1072" s="118"/>
      <c r="AD1072" s="118"/>
      <c r="AE1072" s="118"/>
      <c r="AF1072" s="118"/>
      <c r="AG1072" s="118"/>
      <c r="AH1072" s="118"/>
      <c r="AI1072" s="118"/>
      <c r="AJ1072" s="118"/>
      <c r="AK1072" s="118"/>
      <c r="AL1072" s="118"/>
      <c r="AM1072" s="118"/>
      <c r="AN1072" s="118"/>
      <c r="AO1072" s="118"/>
      <c r="AP1072" s="118"/>
      <c r="AQ1072" s="118"/>
      <c r="AR1072" s="118"/>
      <c r="AS1072" s="118"/>
      <c r="AT1072" s="118"/>
      <c r="AU1072" s="118"/>
      <c r="AV1072" s="118"/>
      <c r="AW1072" s="118"/>
      <c r="AX1072" s="118"/>
      <c r="AY1072" s="118"/>
      <c r="AZ1072" s="118"/>
    </row>
    <row r="1073" spans="1:52">
      <c r="A1073" s="5" t="s">
        <v>1181</v>
      </c>
      <c r="B1073" s="7">
        <v>3943053</v>
      </c>
      <c r="C1073" s="8" t="s">
        <v>968</v>
      </c>
      <c r="D1073" s="9" t="s">
        <v>49</v>
      </c>
      <c r="E1073" s="9" t="s">
        <v>14</v>
      </c>
      <c r="F1073" s="10">
        <v>2.6053240740740741E-2</v>
      </c>
      <c r="G1073" s="8" t="s">
        <v>926</v>
      </c>
      <c r="H1073" s="117"/>
      <c r="I1073" s="117"/>
      <c r="J1073" s="118"/>
      <c r="K1073" s="118"/>
      <c r="L1073" s="118"/>
      <c r="M1073" s="118"/>
      <c r="N1073" s="118"/>
      <c r="O1073" s="118"/>
      <c r="P1073" s="118"/>
      <c r="Q1073" s="118"/>
      <c r="R1073" s="118"/>
      <c r="S1073" s="118"/>
      <c r="T1073" s="118"/>
      <c r="U1073" s="118"/>
      <c r="V1073" s="118"/>
      <c r="W1073" s="118"/>
      <c r="X1073" s="118"/>
      <c r="Y1073" s="118"/>
      <c r="Z1073" s="118"/>
      <c r="AA1073" s="118"/>
      <c r="AB1073" s="118"/>
      <c r="AC1073" s="118"/>
      <c r="AD1073" s="118"/>
      <c r="AE1073" s="118"/>
      <c r="AF1073" s="118"/>
      <c r="AG1073" s="118"/>
      <c r="AH1073" s="118"/>
      <c r="AI1073" s="118"/>
      <c r="AJ1073" s="118"/>
      <c r="AK1073" s="118"/>
      <c r="AL1073" s="118"/>
      <c r="AM1073" s="118"/>
      <c r="AN1073" s="118"/>
      <c r="AO1073" s="118"/>
      <c r="AP1073" s="118"/>
      <c r="AQ1073" s="118"/>
      <c r="AR1073" s="118"/>
      <c r="AS1073" s="118"/>
      <c r="AT1073" s="118"/>
      <c r="AU1073" s="118"/>
      <c r="AV1073" s="118"/>
      <c r="AW1073" s="118"/>
      <c r="AX1073" s="118"/>
      <c r="AY1073" s="118"/>
      <c r="AZ1073" s="118"/>
    </row>
    <row r="1074" spans="1:52">
      <c r="A1074" s="5" t="s">
        <v>1181</v>
      </c>
      <c r="B1074" s="7">
        <v>3893089</v>
      </c>
      <c r="C1074" s="8" t="s">
        <v>1196</v>
      </c>
      <c r="D1074" s="9" t="s">
        <v>49</v>
      </c>
      <c r="E1074" s="9" t="s">
        <v>14</v>
      </c>
      <c r="F1074" s="10">
        <v>6.5509259259259262E-3</v>
      </c>
      <c r="G1074" s="8" t="s">
        <v>1197</v>
      </c>
      <c r="H1074" s="117"/>
      <c r="I1074" s="117"/>
      <c r="J1074" s="118"/>
      <c r="K1074" s="118"/>
      <c r="L1074" s="118"/>
      <c r="M1074" s="118"/>
      <c r="N1074" s="118"/>
      <c r="O1074" s="118"/>
      <c r="P1074" s="118"/>
      <c r="Q1074" s="118"/>
      <c r="R1074" s="118"/>
      <c r="S1074" s="118"/>
      <c r="T1074" s="118"/>
      <c r="U1074" s="118"/>
      <c r="V1074" s="118"/>
      <c r="W1074" s="118"/>
      <c r="X1074" s="118"/>
      <c r="Y1074" s="118"/>
      <c r="Z1074" s="118"/>
      <c r="AA1074" s="118"/>
      <c r="AB1074" s="118"/>
      <c r="AC1074" s="118"/>
      <c r="AD1074" s="118"/>
      <c r="AE1074" s="118"/>
      <c r="AF1074" s="118"/>
      <c r="AG1074" s="118"/>
      <c r="AH1074" s="118"/>
      <c r="AI1074" s="118"/>
      <c r="AJ1074" s="118"/>
      <c r="AK1074" s="118"/>
      <c r="AL1074" s="118"/>
      <c r="AM1074" s="118"/>
      <c r="AN1074" s="118"/>
      <c r="AO1074" s="118"/>
      <c r="AP1074" s="118"/>
      <c r="AQ1074" s="118"/>
      <c r="AR1074" s="118"/>
      <c r="AS1074" s="118"/>
      <c r="AT1074" s="118"/>
      <c r="AU1074" s="118"/>
      <c r="AV1074" s="118"/>
      <c r="AW1074" s="118"/>
      <c r="AX1074" s="118"/>
      <c r="AY1074" s="118"/>
      <c r="AZ1074" s="118"/>
    </row>
    <row r="1075" spans="1:52">
      <c r="A1075" s="5" t="s">
        <v>1181</v>
      </c>
      <c r="B1075" s="7">
        <v>5906034</v>
      </c>
      <c r="C1075" s="8" t="s">
        <v>1198</v>
      </c>
      <c r="D1075" s="9" t="s">
        <v>49</v>
      </c>
      <c r="E1075" s="9" t="s">
        <v>14</v>
      </c>
      <c r="F1075" s="10">
        <v>5.3587962962962964E-3</v>
      </c>
      <c r="G1075" s="8" t="s">
        <v>869</v>
      </c>
      <c r="H1075" s="117"/>
      <c r="I1075" s="117"/>
      <c r="J1075" s="118"/>
      <c r="K1075" s="118"/>
      <c r="L1075" s="118"/>
      <c r="M1075" s="118"/>
      <c r="N1075" s="118"/>
      <c r="O1075" s="118"/>
      <c r="P1075" s="118"/>
      <c r="Q1075" s="118"/>
      <c r="R1075" s="118"/>
      <c r="S1075" s="118"/>
      <c r="T1075" s="118"/>
      <c r="U1075" s="118"/>
      <c r="V1075" s="118"/>
      <c r="W1075" s="118"/>
      <c r="X1075" s="118"/>
      <c r="Y1075" s="118"/>
      <c r="Z1075" s="118"/>
      <c r="AA1075" s="118"/>
      <c r="AB1075" s="118"/>
      <c r="AC1075" s="118"/>
      <c r="AD1075" s="118"/>
      <c r="AE1075" s="118"/>
      <c r="AF1075" s="118"/>
      <c r="AG1075" s="118"/>
      <c r="AH1075" s="118"/>
      <c r="AI1075" s="118"/>
      <c r="AJ1075" s="118"/>
      <c r="AK1075" s="118"/>
      <c r="AL1075" s="118"/>
      <c r="AM1075" s="118"/>
      <c r="AN1075" s="118"/>
      <c r="AO1075" s="118"/>
      <c r="AP1075" s="118"/>
      <c r="AQ1075" s="118"/>
      <c r="AR1075" s="118"/>
      <c r="AS1075" s="118"/>
      <c r="AT1075" s="118"/>
      <c r="AU1075" s="118"/>
      <c r="AV1075" s="118"/>
      <c r="AW1075" s="118"/>
      <c r="AX1075" s="118"/>
      <c r="AY1075" s="118"/>
      <c r="AZ1075" s="118"/>
    </row>
    <row r="1076" spans="1:52">
      <c r="A1076" s="5" t="s">
        <v>1181</v>
      </c>
      <c r="B1076" s="7">
        <v>4360451</v>
      </c>
      <c r="C1076" s="8" t="s">
        <v>1199</v>
      </c>
      <c r="D1076" s="9" t="s">
        <v>49</v>
      </c>
      <c r="E1076" s="9" t="s">
        <v>14</v>
      </c>
      <c r="F1076" s="10">
        <v>3.2893518518518516E-2</v>
      </c>
      <c r="G1076" s="8" t="s">
        <v>1200</v>
      </c>
      <c r="H1076" s="117"/>
      <c r="I1076" s="117"/>
      <c r="J1076" s="118"/>
      <c r="K1076" s="118"/>
      <c r="L1076" s="118"/>
      <c r="M1076" s="118"/>
      <c r="N1076" s="118"/>
      <c r="O1076" s="118"/>
      <c r="P1076" s="118"/>
      <c r="Q1076" s="118"/>
      <c r="R1076" s="118"/>
      <c r="S1076" s="118"/>
      <c r="T1076" s="118"/>
      <c r="U1076" s="118"/>
      <c r="V1076" s="118"/>
      <c r="W1076" s="118"/>
      <c r="X1076" s="118"/>
      <c r="Y1076" s="118"/>
      <c r="Z1076" s="118"/>
      <c r="AA1076" s="118"/>
      <c r="AB1076" s="118"/>
      <c r="AC1076" s="118"/>
      <c r="AD1076" s="118"/>
      <c r="AE1076" s="118"/>
      <c r="AF1076" s="118"/>
      <c r="AG1076" s="118"/>
      <c r="AH1076" s="118"/>
      <c r="AI1076" s="118"/>
      <c r="AJ1076" s="118"/>
      <c r="AK1076" s="118"/>
      <c r="AL1076" s="118"/>
      <c r="AM1076" s="118"/>
      <c r="AN1076" s="118"/>
      <c r="AO1076" s="118"/>
      <c r="AP1076" s="118"/>
      <c r="AQ1076" s="118"/>
      <c r="AR1076" s="118"/>
      <c r="AS1076" s="118"/>
      <c r="AT1076" s="118"/>
      <c r="AU1076" s="118"/>
      <c r="AV1076" s="118"/>
      <c r="AW1076" s="118"/>
      <c r="AX1076" s="118"/>
      <c r="AY1076" s="118"/>
      <c r="AZ1076" s="118"/>
    </row>
    <row r="1077" spans="1:52">
      <c r="A1077" s="5" t="s">
        <v>1181</v>
      </c>
      <c r="B1077" s="7">
        <v>3895083</v>
      </c>
      <c r="C1077" s="8" t="s">
        <v>1201</v>
      </c>
      <c r="D1077" s="9" t="s">
        <v>49</v>
      </c>
      <c r="E1077" s="9" t="s">
        <v>14</v>
      </c>
      <c r="F1077" s="10">
        <v>4.6504629629629632E-2</v>
      </c>
      <c r="G1077" s="8" t="s">
        <v>1202</v>
      </c>
      <c r="H1077" s="117"/>
      <c r="I1077" s="117"/>
      <c r="J1077" s="118"/>
      <c r="K1077" s="118"/>
      <c r="L1077" s="118"/>
      <c r="M1077" s="118"/>
      <c r="N1077" s="118"/>
      <c r="O1077" s="118"/>
      <c r="P1077" s="118"/>
      <c r="Q1077" s="118"/>
      <c r="R1077" s="118"/>
      <c r="S1077" s="118"/>
      <c r="T1077" s="118"/>
      <c r="U1077" s="118"/>
      <c r="V1077" s="118"/>
      <c r="W1077" s="118"/>
      <c r="X1077" s="118"/>
      <c r="Y1077" s="118"/>
      <c r="Z1077" s="118"/>
      <c r="AA1077" s="118"/>
      <c r="AB1077" s="118"/>
      <c r="AC1077" s="118"/>
      <c r="AD1077" s="118"/>
      <c r="AE1077" s="118"/>
      <c r="AF1077" s="118"/>
      <c r="AG1077" s="118"/>
      <c r="AH1077" s="118"/>
      <c r="AI1077" s="118"/>
      <c r="AJ1077" s="118"/>
      <c r="AK1077" s="118"/>
      <c r="AL1077" s="118"/>
      <c r="AM1077" s="118"/>
      <c r="AN1077" s="118"/>
      <c r="AO1077" s="118"/>
      <c r="AP1077" s="118"/>
      <c r="AQ1077" s="118"/>
      <c r="AR1077" s="118"/>
      <c r="AS1077" s="118"/>
      <c r="AT1077" s="118"/>
      <c r="AU1077" s="118"/>
      <c r="AV1077" s="118"/>
      <c r="AW1077" s="118"/>
      <c r="AX1077" s="118"/>
      <c r="AY1077" s="118"/>
      <c r="AZ1077" s="118"/>
    </row>
    <row r="1078" spans="1:52">
      <c r="A1078" s="5" t="s">
        <v>1181</v>
      </c>
      <c r="B1078" s="7">
        <v>3895081</v>
      </c>
      <c r="C1078" s="8" t="s">
        <v>1036</v>
      </c>
      <c r="D1078" s="9" t="s">
        <v>75</v>
      </c>
      <c r="E1078" s="9" t="s">
        <v>14</v>
      </c>
      <c r="F1078" s="10">
        <v>3.4305555555555554E-2</v>
      </c>
      <c r="G1078" s="8" t="s">
        <v>1058</v>
      </c>
      <c r="H1078" s="117"/>
      <c r="I1078" s="117"/>
      <c r="J1078" s="118"/>
      <c r="K1078" s="118"/>
      <c r="L1078" s="118"/>
      <c r="M1078" s="118"/>
      <c r="N1078" s="118"/>
      <c r="O1078" s="118"/>
      <c r="P1078" s="118"/>
      <c r="Q1078" s="118"/>
      <c r="R1078" s="118"/>
      <c r="S1078" s="118"/>
      <c r="T1078" s="118"/>
      <c r="U1078" s="118"/>
      <c r="V1078" s="118"/>
      <c r="W1078" s="118"/>
      <c r="X1078" s="118"/>
      <c r="Y1078" s="118"/>
      <c r="Z1078" s="118"/>
      <c r="AA1078" s="118"/>
      <c r="AB1078" s="118"/>
      <c r="AC1078" s="118"/>
      <c r="AD1078" s="118"/>
      <c r="AE1078" s="118"/>
      <c r="AF1078" s="118"/>
      <c r="AG1078" s="118"/>
      <c r="AH1078" s="118"/>
      <c r="AI1078" s="118"/>
      <c r="AJ1078" s="118"/>
      <c r="AK1078" s="118"/>
      <c r="AL1078" s="118"/>
      <c r="AM1078" s="118"/>
      <c r="AN1078" s="118"/>
      <c r="AO1078" s="118"/>
      <c r="AP1078" s="118"/>
      <c r="AQ1078" s="118"/>
      <c r="AR1078" s="118"/>
      <c r="AS1078" s="118"/>
      <c r="AT1078" s="118"/>
      <c r="AU1078" s="118"/>
      <c r="AV1078" s="118"/>
      <c r="AW1078" s="118"/>
      <c r="AX1078" s="118"/>
      <c r="AY1078" s="118"/>
      <c r="AZ1078" s="118"/>
    </row>
    <row r="1079" spans="1:52">
      <c r="A1079" s="5" t="s">
        <v>1181</v>
      </c>
      <c r="B1079" s="7">
        <v>4358563</v>
      </c>
      <c r="C1079" s="8" t="s">
        <v>1203</v>
      </c>
      <c r="D1079" s="9" t="s">
        <v>14</v>
      </c>
      <c r="E1079" s="9" t="s">
        <v>52</v>
      </c>
      <c r="F1079" s="10">
        <v>2.2233796296296297E-2</v>
      </c>
      <c r="G1079" s="8" t="s">
        <v>1204</v>
      </c>
      <c r="H1079" s="117"/>
      <c r="I1079" s="117"/>
      <c r="J1079" s="117"/>
      <c r="K1079" s="117"/>
      <c r="L1079" s="117"/>
      <c r="M1079" s="117"/>
      <c r="N1079" s="117"/>
      <c r="O1079" s="117"/>
      <c r="P1079" s="117"/>
      <c r="Q1079" s="117"/>
      <c r="R1079" s="117"/>
      <c r="S1079" s="117"/>
      <c r="T1079" s="117"/>
      <c r="U1079" s="117"/>
      <c r="V1079" s="117"/>
      <c r="W1079" s="117"/>
      <c r="X1079" s="117"/>
      <c r="Y1079" s="117"/>
      <c r="Z1079" s="117"/>
      <c r="AA1079" s="117"/>
      <c r="AB1079" s="117"/>
      <c r="AC1079" s="117"/>
      <c r="AD1079" s="117"/>
      <c r="AE1079" s="117"/>
      <c r="AF1079" s="117"/>
      <c r="AG1079" s="117"/>
      <c r="AH1079" s="117"/>
      <c r="AI1079" s="117"/>
      <c r="AJ1079" s="117"/>
      <c r="AK1079" s="117"/>
      <c r="AL1079" s="117"/>
      <c r="AM1079" s="117"/>
      <c r="AN1079" s="117"/>
      <c r="AO1079" s="117"/>
      <c r="AP1079" s="117"/>
      <c r="AQ1079" s="117"/>
      <c r="AR1079" s="117"/>
      <c r="AS1079" s="117"/>
      <c r="AT1079" s="117"/>
      <c r="AU1079" s="117"/>
      <c r="AV1079" s="117"/>
      <c r="AW1079" s="117"/>
      <c r="AX1079" s="117"/>
      <c r="AY1079" s="117"/>
      <c r="AZ1079" s="117"/>
    </row>
    <row r="1080" spans="1:52">
      <c r="A1080" s="5" t="s">
        <v>1181</v>
      </c>
      <c r="B1080" s="7">
        <v>4359670</v>
      </c>
      <c r="C1080" s="8" t="s">
        <v>1205</v>
      </c>
      <c r="D1080" s="9" t="s">
        <v>14</v>
      </c>
      <c r="E1080" s="9" t="s">
        <v>52</v>
      </c>
      <c r="F1080" s="10">
        <v>1.9143518518518518E-2</v>
      </c>
      <c r="G1080" s="8" t="s">
        <v>1062</v>
      </c>
      <c r="H1080" s="117"/>
      <c r="I1080" s="117"/>
      <c r="J1080" s="119"/>
      <c r="K1080" s="119"/>
      <c r="L1080" s="119"/>
      <c r="M1080" s="119"/>
      <c r="N1080" s="119"/>
      <c r="O1080" s="119"/>
      <c r="P1080" s="119"/>
      <c r="Q1080" s="119"/>
      <c r="R1080" s="119"/>
      <c r="S1080" s="119"/>
      <c r="T1080" s="119"/>
      <c r="U1080" s="119"/>
      <c r="V1080" s="119"/>
      <c r="W1080" s="119"/>
      <c r="X1080" s="119"/>
      <c r="Y1080" s="119"/>
      <c r="Z1080" s="119"/>
      <c r="AA1080" s="119"/>
      <c r="AB1080" s="119"/>
      <c r="AC1080" s="119"/>
      <c r="AD1080" s="119"/>
      <c r="AE1080" s="119"/>
      <c r="AF1080" s="119"/>
      <c r="AG1080" s="119"/>
      <c r="AH1080" s="119"/>
      <c r="AI1080" s="119"/>
      <c r="AJ1080" s="119"/>
      <c r="AK1080" s="119"/>
      <c r="AL1080" s="119"/>
      <c r="AM1080" s="119"/>
      <c r="AN1080" s="119"/>
      <c r="AO1080" s="119"/>
      <c r="AP1080" s="119"/>
      <c r="AQ1080" s="119"/>
      <c r="AR1080" s="119"/>
      <c r="AS1080" s="119"/>
      <c r="AT1080" s="119"/>
      <c r="AU1080" s="119"/>
      <c r="AV1080" s="119"/>
      <c r="AW1080" s="119"/>
      <c r="AX1080" s="119"/>
      <c r="AY1080" s="119"/>
      <c r="AZ1080" s="119"/>
    </row>
    <row r="1081" spans="1:52">
      <c r="A1081" s="5" t="s">
        <v>1181</v>
      </c>
      <c r="B1081" s="7">
        <v>4401106</v>
      </c>
      <c r="C1081" s="8" t="s">
        <v>1206</v>
      </c>
      <c r="D1081" s="9" t="s">
        <v>49</v>
      </c>
      <c r="E1081" s="9" t="s">
        <v>52</v>
      </c>
      <c r="F1081" s="10">
        <v>8.4027777777777781E-3</v>
      </c>
      <c r="G1081" s="8" t="s">
        <v>115</v>
      </c>
      <c r="H1081" s="117"/>
      <c r="I1081" s="117"/>
      <c r="J1081" s="118"/>
      <c r="K1081" s="118"/>
      <c r="L1081" s="118"/>
      <c r="M1081" s="118"/>
      <c r="N1081" s="118"/>
      <c r="O1081" s="118"/>
      <c r="P1081" s="118"/>
      <c r="Q1081" s="118"/>
      <c r="R1081" s="118"/>
      <c r="S1081" s="118"/>
      <c r="T1081" s="118"/>
      <c r="U1081" s="118"/>
      <c r="V1081" s="118"/>
      <c r="W1081" s="118"/>
      <c r="X1081" s="118"/>
      <c r="Y1081" s="118"/>
      <c r="Z1081" s="118"/>
      <c r="AA1081" s="118"/>
      <c r="AB1081" s="118"/>
      <c r="AC1081" s="118"/>
      <c r="AD1081" s="118"/>
      <c r="AE1081" s="118"/>
      <c r="AF1081" s="118"/>
      <c r="AG1081" s="118"/>
      <c r="AH1081" s="118"/>
      <c r="AI1081" s="118"/>
      <c r="AJ1081" s="118"/>
      <c r="AK1081" s="118"/>
      <c r="AL1081" s="118"/>
      <c r="AM1081" s="118"/>
      <c r="AN1081" s="118"/>
      <c r="AO1081" s="118"/>
      <c r="AP1081" s="118"/>
      <c r="AQ1081" s="118"/>
      <c r="AR1081" s="118"/>
      <c r="AS1081" s="118"/>
      <c r="AT1081" s="118"/>
      <c r="AU1081" s="118"/>
      <c r="AV1081" s="118"/>
      <c r="AW1081" s="118"/>
      <c r="AX1081" s="118"/>
      <c r="AY1081" s="118"/>
      <c r="AZ1081" s="118"/>
    </row>
    <row r="1082" spans="1:52">
      <c r="A1082" s="5" t="s">
        <v>1181</v>
      </c>
      <c r="B1082" s="7">
        <v>4311095</v>
      </c>
      <c r="C1082" s="8" t="s">
        <v>1207</v>
      </c>
      <c r="D1082" s="9" t="s">
        <v>49</v>
      </c>
      <c r="E1082" s="9" t="s">
        <v>52</v>
      </c>
      <c r="F1082" s="10">
        <v>8.6053240740740736E-2</v>
      </c>
      <c r="G1082" s="8" t="s">
        <v>117</v>
      </c>
      <c r="H1082" s="117"/>
      <c r="I1082" s="117"/>
      <c r="J1082" s="118"/>
      <c r="K1082" s="118"/>
      <c r="L1082" s="118"/>
      <c r="M1082" s="118"/>
      <c r="N1082" s="118"/>
      <c r="O1082" s="118"/>
      <c r="P1082" s="118"/>
      <c r="Q1082" s="118"/>
      <c r="R1082" s="118"/>
      <c r="S1082" s="118"/>
      <c r="T1082" s="118"/>
      <c r="U1082" s="118"/>
      <c r="V1082" s="118"/>
      <c r="W1082" s="118"/>
      <c r="X1082" s="118"/>
      <c r="Y1082" s="118"/>
      <c r="Z1082" s="118"/>
      <c r="AA1082" s="118"/>
      <c r="AB1082" s="118"/>
      <c r="AC1082" s="118"/>
      <c r="AD1082" s="118"/>
      <c r="AE1082" s="118"/>
      <c r="AF1082" s="118"/>
      <c r="AG1082" s="118"/>
      <c r="AH1082" s="118"/>
      <c r="AI1082" s="118"/>
      <c r="AJ1082" s="118"/>
      <c r="AK1082" s="118"/>
      <c r="AL1082" s="118"/>
      <c r="AM1082" s="118"/>
      <c r="AN1082" s="118"/>
      <c r="AO1082" s="118"/>
      <c r="AP1082" s="118"/>
      <c r="AQ1082" s="118"/>
      <c r="AR1082" s="118"/>
      <c r="AS1082" s="118"/>
      <c r="AT1082" s="118"/>
      <c r="AU1082" s="118"/>
      <c r="AV1082" s="118"/>
      <c r="AW1082" s="118"/>
      <c r="AX1082" s="118"/>
      <c r="AY1082" s="118"/>
      <c r="AZ1082" s="118"/>
    </row>
    <row r="1083" spans="1:52">
      <c r="A1083" s="5" t="s">
        <v>1181</v>
      </c>
      <c r="B1083" s="7">
        <v>4316002</v>
      </c>
      <c r="C1083" s="8" t="s">
        <v>1208</v>
      </c>
      <c r="D1083" s="9" t="s">
        <v>49</v>
      </c>
      <c r="E1083" s="9" t="s">
        <v>66</v>
      </c>
      <c r="F1083" s="10">
        <v>3.0266203703703705E-2</v>
      </c>
      <c r="G1083" s="8" t="s">
        <v>758</v>
      </c>
      <c r="H1083" s="117"/>
      <c r="I1083" s="117"/>
      <c r="J1083" s="118"/>
      <c r="K1083" s="118"/>
      <c r="L1083" s="118"/>
      <c r="M1083" s="118"/>
      <c r="N1083" s="118"/>
      <c r="O1083" s="118"/>
      <c r="P1083" s="118"/>
      <c r="Q1083" s="118"/>
      <c r="R1083" s="118"/>
      <c r="S1083" s="118"/>
      <c r="T1083" s="118"/>
      <c r="U1083" s="118"/>
      <c r="V1083" s="118"/>
      <c r="W1083" s="118"/>
      <c r="X1083" s="118"/>
      <c r="Y1083" s="118"/>
      <c r="Z1083" s="118"/>
      <c r="AA1083" s="118"/>
      <c r="AB1083" s="118"/>
      <c r="AC1083" s="118"/>
      <c r="AD1083" s="118"/>
      <c r="AE1083" s="118"/>
      <c r="AF1083" s="118"/>
      <c r="AG1083" s="118"/>
      <c r="AH1083" s="118"/>
      <c r="AI1083" s="118"/>
      <c r="AJ1083" s="118"/>
      <c r="AK1083" s="118"/>
      <c r="AL1083" s="118"/>
      <c r="AM1083" s="118"/>
      <c r="AN1083" s="118"/>
      <c r="AO1083" s="118"/>
      <c r="AP1083" s="118"/>
      <c r="AQ1083" s="118"/>
      <c r="AR1083" s="118"/>
      <c r="AS1083" s="118"/>
      <c r="AT1083" s="118"/>
      <c r="AU1083" s="118"/>
      <c r="AV1083" s="118"/>
      <c r="AW1083" s="118"/>
      <c r="AX1083" s="118"/>
      <c r="AY1083" s="118"/>
      <c r="AZ1083" s="118"/>
    </row>
    <row r="1084" spans="1:52">
      <c r="A1084" s="5" t="s">
        <v>1181</v>
      </c>
      <c r="B1084" s="7">
        <v>3249059</v>
      </c>
      <c r="C1084" s="8" t="s">
        <v>138</v>
      </c>
      <c r="D1084" s="9" t="s">
        <v>49</v>
      </c>
      <c r="E1084" s="9" t="s">
        <v>66</v>
      </c>
      <c r="F1084" s="10">
        <v>4.417824074074074E-2</v>
      </c>
      <c r="G1084" s="8" t="s">
        <v>119</v>
      </c>
      <c r="H1084" s="117"/>
      <c r="I1084" s="117"/>
      <c r="J1084" s="118"/>
      <c r="K1084" s="118"/>
      <c r="L1084" s="118"/>
      <c r="M1084" s="118"/>
      <c r="N1084" s="118"/>
      <c r="O1084" s="118"/>
      <c r="P1084" s="118"/>
      <c r="Q1084" s="118"/>
      <c r="R1084" s="118"/>
      <c r="S1084" s="118"/>
      <c r="T1084" s="118"/>
      <c r="U1084" s="118"/>
      <c r="V1084" s="118"/>
      <c r="W1084" s="118"/>
      <c r="X1084" s="118"/>
      <c r="Y1084" s="118"/>
      <c r="Z1084" s="118"/>
      <c r="AA1084" s="118"/>
      <c r="AB1084" s="118"/>
      <c r="AC1084" s="118"/>
      <c r="AD1084" s="118"/>
      <c r="AE1084" s="118"/>
      <c r="AF1084" s="118"/>
      <c r="AG1084" s="118"/>
      <c r="AH1084" s="118"/>
      <c r="AI1084" s="118"/>
      <c r="AJ1084" s="118"/>
      <c r="AK1084" s="118"/>
      <c r="AL1084" s="118"/>
      <c r="AM1084" s="118"/>
      <c r="AN1084" s="118"/>
      <c r="AO1084" s="118"/>
      <c r="AP1084" s="118"/>
      <c r="AQ1084" s="118"/>
      <c r="AR1084" s="118"/>
      <c r="AS1084" s="118"/>
      <c r="AT1084" s="118"/>
      <c r="AU1084" s="118"/>
      <c r="AV1084" s="118"/>
      <c r="AW1084" s="118"/>
      <c r="AX1084" s="118"/>
      <c r="AY1084" s="118"/>
      <c r="AZ1084" s="118"/>
    </row>
    <row r="1085" spans="1:52">
      <c r="A1085" s="5" t="s">
        <v>1181</v>
      </c>
      <c r="B1085" s="7">
        <v>4403485</v>
      </c>
      <c r="C1085" s="8" t="s">
        <v>139</v>
      </c>
      <c r="D1085" s="9" t="s">
        <v>49</v>
      </c>
      <c r="E1085" s="9" t="s">
        <v>66</v>
      </c>
      <c r="F1085" s="10">
        <v>4.4097222222222225E-2</v>
      </c>
      <c r="G1085" s="8" t="s">
        <v>121</v>
      </c>
      <c r="H1085" s="117"/>
      <c r="I1085" s="117"/>
      <c r="J1085" s="118"/>
      <c r="K1085" s="118"/>
      <c r="L1085" s="118"/>
      <c r="M1085" s="118"/>
      <c r="N1085" s="118"/>
      <c r="O1085" s="118"/>
      <c r="P1085" s="118"/>
      <c r="Q1085" s="118"/>
      <c r="R1085" s="118"/>
      <c r="S1085" s="118"/>
      <c r="T1085" s="118"/>
      <c r="U1085" s="118"/>
      <c r="V1085" s="118"/>
      <c r="W1085" s="118"/>
      <c r="X1085" s="118"/>
      <c r="Y1085" s="118"/>
      <c r="Z1085" s="118"/>
      <c r="AA1085" s="118"/>
      <c r="AB1085" s="118"/>
      <c r="AC1085" s="118"/>
      <c r="AD1085" s="118"/>
      <c r="AE1085" s="118"/>
      <c r="AF1085" s="118"/>
      <c r="AG1085" s="118"/>
      <c r="AH1085" s="118"/>
      <c r="AI1085" s="118"/>
      <c r="AJ1085" s="118"/>
      <c r="AK1085" s="118"/>
      <c r="AL1085" s="118"/>
      <c r="AM1085" s="118"/>
      <c r="AN1085" s="118"/>
      <c r="AO1085" s="118"/>
      <c r="AP1085" s="118"/>
      <c r="AQ1085" s="118"/>
      <c r="AR1085" s="118"/>
      <c r="AS1085" s="118"/>
      <c r="AT1085" s="118"/>
      <c r="AU1085" s="118"/>
      <c r="AV1085" s="118"/>
      <c r="AW1085" s="118"/>
      <c r="AX1085" s="118"/>
      <c r="AY1085" s="118"/>
      <c r="AZ1085" s="118"/>
    </row>
    <row r="1086" spans="1:52">
      <c r="A1086" s="5" t="s">
        <v>1181</v>
      </c>
      <c r="B1086" s="7">
        <v>3083219</v>
      </c>
      <c r="C1086" s="8" t="s">
        <v>1209</v>
      </c>
      <c r="D1086" s="9" t="s">
        <v>49</v>
      </c>
      <c r="E1086" s="9" t="s">
        <v>66</v>
      </c>
      <c r="F1086" s="10">
        <v>2.2858796296296297E-2</v>
      </c>
      <c r="G1086" s="8" t="s">
        <v>123</v>
      </c>
      <c r="H1086" s="117"/>
      <c r="I1086" s="117"/>
      <c r="J1086" s="118"/>
      <c r="K1086" s="118"/>
      <c r="L1086" s="118"/>
      <c r="M1086" s="118"/>
      <c r="N1086" s="118"/>
      <c r="O1086" s="118"/>
      <c r="P1086" s="118"/>
      <c r="Q1086" s="118"/>
      <c r="R1086" s="118"/>
      <c r="S1086" s="118"/>
      <c r="T1086" s="118"/>
      <c r="U1086" s="118"/>
      <c r="V1086" s="118"/>
      <c r="W1086" s="118"/>
      <c r="X1086" s="118"/>
      <c r="Y1086" s="118"/>
      <c r="Z1086" s="118"/>
      <c r="AA1086" s="118"/>
      <c r="AB1086" s="118"/>
      <c r="AC1086" s="118"/>
      <c r="AD1086" s="118"/>
      <c r="AE1086" s="118"/>
      <c r="AF1086" s="118"/>
      <c r="AG1086" s="118"/>
      <c r="AH1086" s="118"/>
      <c r="AI1086" s="118"/>
      <c r="AJ1086" s="118"/>
      <c r="AK1086" s="118"/>
      <c r="AL1086" s="118"/>
      <c r="AM1086" s="118"/>
      <c r="AN1086" s="118"/>
      <c r="AO1086" s="118"/>
      <c r="AP1086" s="118"/>
      <c r="AQ1086" s="118"/>
      <c r="AR1086" s="118"/>
      <c r="AS1086" s="118"/>
      <c r="AT1086" s="118"/>
      <c r="AU1086" s="118"/>
      <c r="AV1086" s="118"/>
      <c r="AW1086" s="118"/>
      <c r="AX1086" s="118"/>
      <c r="AY1086" s="118"/>
      <c r="AZ1086" s="118"/>
    </row>
    <row r="1087" spans="1:52">
      <c r="A1087" s="5" t="s">
        <v>1181</v>
      </c>
      <c r="B1087" s="7">
        <v>3830155</v>
      </c>
      <c r="C1087" s="8" t="s">
        <v>1210</v>
      </c>
      <c r="D1087" s="9" t="s">
        <v>49</v>
      </c>
      <c r="E1087" s="9" t="s">
        <v>66</v>
      </c>
      <c r="F1087" s="10">
        <v>3.8969907407407404E-2</v>
      </c>
      <c r="G1087" s="8" t="s">
        <v>1067</v>
      </c>
      <c r="H1087" s="117"/>
      <c r="I1087" s="117"/>
      <c r="J1087" s="118"/>
      <c r="K1087" s="118"/>
      <c r="L1087" s="118"/>
      <c r="M1087" s="118"/>
      <c r="N1087" s="118"/>
      <c r="O1087" s="118"/>
      <c r="P1087" s="118"/>
      <c r="Q1087" s="118"/>
      <c r="R1087" s="118"/>
      <c r="S1087" s="118"/>
      <c r="T1087" s="118"/>
      <c r="U1087" s="118"/>
      <c r="V1087" s="118"/>
      <c r="W1087" s="118"/>
      <c r="X1087" s="118"/>
      <c r="Y1087" s="118"/>
      <c r="Z1087" s="118"/>
      <c r="AA1087" s="118"/>
      <c r="AB1087" s="118"/>
      <c r="AC1087" s="118"/>
      <c r="AD1087" s="118"/>
      <c r="AE1087" s="118"/>
      <c r="AF1087" s="118"/>
      <c r="AG1087" s="118"/>
      <c r="AH1087" s="118"/>
      <c r="AI1087" s="118"/>
      <c r="AJ1087" s="118"/>
      <c r="AK1087" s="118"/>
      <c r="AL1087" s="118"/>
      <c r="AM1087" s="118"/>
      <c r="AN1087" s="118"/>
      <c r="AO1087" s="118"/>
      <c r="AP1087" s="118"/>
      <c r="AQ1087" s="118"/>
      <c r="AR1087" s="118"/>
      <c r="AS1087" s="118"/>
      <c r="AT1087" s="118"/>
      <c r="AU1087" s="118"/>
      <c r="AV1087" s="118"/>
      <c r="AW1087" s="118"/>
      <c r="AX1087" s="118"/>
      <c r="AY1087" s="118"/>
      <c r="AZ1087" s="118"/>
    </row>
    <row r="1088" spans="1:52">
      <c r="A1088" s="5" t="s">
        <v>1181</v>
      </c>
      <c r="B1088" s="7">
        <v>2482216</v>
      </c>
      <c r="C1088" s="8" t="s">
        <v>1211</v>
      </c>
      <c r="D1088" s="9" t="s">
        <v>14</v>
      </c>
      <c r="E1088" s="9" t="s">
        <v>69</v>
      </c>
      <c r="F1088" s="10">
        <v>0.14572916666666666</v>
      </c>
      <c r="G1088" s="8" t="s">
        <v>1075</v>
      </c>
      <c r="H1088" s="117"/>
      <c r="I1088" s="117"/>
      <c r="J1088" s="118"/>
      <c r="K1088" s="118"/>
      <c r="L1088" s="118"/>
      <c r="M1088" s="118"/>
      <c r="N1088" s="118"/>
      <c r="O1088" s="118"/>
      <c r="P1088" s="118"/>
      <c r="Q1088" s="118"/>
      <c r="R1088" s="118"/>
      <c r="S1088" s="118"/>
      <c r="T1088" s="118"/>
      <c r="U1088" s="118"/>
      <c r="V1088" s="118"/>
      <c r="W1088" s="118"/>
      <c r="X1088" s="118"/>
      <c r="Y1088" s="118"/>
      <c r="Z1088" s="118"/>
      <c r="AA1088" s="118"/>
      <c r="AB1088" s="118"/>
      <c r="AC1088" s="118"/>
      <c r="AD1088" s="118"/>
      <c r="AE1088" s="118"/>
      <c r="AF1088" s="118"/>
      <c r="AG1088" s="118"/>
      <c r="AH1088" s="118"/>
      <c r="AI1088" s="118"/>
      <c r="AJ1088" s="118"/>
      <c r="AK1088" s="118"/>
      <c r="AL1088" s="118"/>
      <c r="AM1088" s="118"/>
      <c r="AN1088" s="118"/>
      <c r="AO1088" s="118"/>
      <c r="AP1088" s="118"/>
      <c r="AQ1088" s="118"/>
      <c r="AR1088" s="118"/>
      <c r="AS1088" s="118"/>
      <c r="AT1088" s="118"/>
      <c r="AU1088" s="118"/>
      <c r="AV1088" s="118"/>
      <c r="AW1088" s="118"/>
      <c r="AX1088" s="118"/>
      <c r="AY1088" s="118"/>
      <c r="AZ1088" s="118"/>
    </row>
    <row r="1089" spans="1:52">
      <c r="A1089" s="5" t="s">
        <v>1181</v>
      </c>
      <c r="B1089" s="7">
        <v>3837113</v>
      </c>
      <c r="C1089" s="8" t="s">
        <v>147</v>
      </c>
      <c r="D1089" s="9" t="s">
        <v>49</v>
      </c>
      <c r="E1089" s="9" t="s">
        <v>69</v>
      </c>
      <c r="F1089" s="10">
        <v>3.5034722222222224E-2</v>
      </c>
      <c r="G1089" s="8" t="s">
        <v>945</v>
      </c>
      <c r="H1089" s="117"/>
      <c r="I1089" s="117"/>
      <c r="J1089" s="118"/>
      <c r="K1089" s="118"/>
      <c r="L1089" s="118"/>
      <c r="M1089" s="118"/>
      <c r="N1089" s="118"/>
      <c r="O1089" s="118"/>
      <c r="P1089" s="118"/>
      <c r="Q1089" s="118"/>
      <c r="R1089" s="118"/>
      <c r="S1089" s="118"/>
      <c r="T1089" s="118"/>
      <c r="U1089" s="118"/>
      <c r="V1089" s="118"/>
      <c r="W1089" s="118"/>
      <c r="X1089" s="118"/>
      <c r="Y1089" s="118"/>
      <c r="Z1089" s="118"/>
      <c r="AA1089" s="118"/>
      <c r="AB1089" s="118"/>
      <c r="AC1089" s="118"/>
      <c r="AD1089" s="118"/>
      <c r="AE1089" s="118"/>
      <c r="AF1089" s="118"/>
      <c r="AG1089" s="118"/>
      <c r="AH1089" s="118"/>
      <c r="AI1089" s="118"/>
      <c r="AJ1089" s="118"/>
      <c r="AK1089" s="118"/>
      <c r="AL1089" s="118"/>
      <c r="AM1089" s="118"/>
      <c r="AN1089" s="118"/>
      <c r="AO1089" s="118"/>
      <c r="AP1089" s="118"/>
      <c r="AQ1089" s="118"/>
      <c r="AR1089" s="118"/>
      <c r="AS1089" s="118"/>
      <c r="AT1089" s="118"/>
      <c r="AU1089" s="118"/>
      <c r="AV1089" s="118"/>
      <c r="AW1089" s="118"/>
      <c r="AX1089" s="118"/>
      <c r="AY1089" s="118"/>
      <c r="AZ1089" s="118"/>
    </row>
    <row r="1090" spans="1:52">
      <c r="A1090" s="5" t="s">
        <v>1181</v>
      </c>
      <c r="B1090" s="7">
        <v>3894056</v>
      </c>
      <c r="C1090" s="8" t="s">
        <v>148</v>
      </c>
      <c r="D1090" s="9" t="s">
        <v>49</v>
      </c>
      <c r="E1090" s="9" t="s">
        <v>69</v>
      </c>
      <c r="F1090" s="10">
        <v>3.6377314814814814E-2</v>
      </c>
      <c r="G1090" s="12"/>
      <c r="H1090" s="117"/>
      <c r="I1090" s="117"/>
      <c r="J1090" s="118"/>
      <c r="K1090" s="118"/>
      <c r="L1090" s="118"/>
      <c r="M1090" s="118"/>
      <c r="N1090" s="118"/>
      <c r="O1090" s="118"/>
      <c r="P1090" s="118"/>
      <c r="Q1090" s="118"/>
      <c r="R1090" s="118"/>
      <c r="S1090" s="118"/>
      <c r="T1090" s="118"/>
      <c r="U1090" s="118"/>
      <c r="V1090" s="118"/>
      <c r="W1090" s="118"/>
      <c r="X1090" s="118"/>
      <c r="Y1090" s="118"/>
      <c r="Z1090" s="118"/>
      <c r="AA1090" s="118"/>
      <c r="AB1090" s="118"/>
      <c r="AC1090" s="118"/>
      <c r="AD1090" s="118"/>
      <c r="AE1090" s="118"/>
      <c r="AF1090" s="118"/>
      <c r="AG1090" s="118"/>
      <c r="AH1090" s="118"/>
      <c r="AI1090" s="118"/>
      <c r="AJ1090" s="118"/>
      <c r="AK1090" s="118"/>
      <c r="AL1090" s="118"/>
      <c r="AM1090" s="118"/>
      <c r="AN1090" s="118"/>
      <c r="AO1090" s="118"/>
      <c r="AP1090" s="118"/>
      <c r="AQ1090" s="118"/>
      <c r="AR1090" s="118"/>
      <c r="AS1090" s="118"/>
      <c r="AT1090" s="118"/>
      <c r="AU1090" s="118"/>
      <c r="AV1090" s="118"/>
      <c r="AW1090" s="118"/>
      <c r="AX1090" s="118"/>
      <c r="AY1090" s="118"/>
      <c r="AZ1090" s="118"/>
    </row>
    <row r="1091" spans="1:52">
      <c r="A1091" s="5" t="s">
        <v>1181</v>
      </c>
      <c r="B1091" s="7">
        <v>4359494</v>
      </c>
      <c r="C1091" s="8" t="s">
        <v>151</v>
      </c>
      <c r="D1091" s="9" t="s">
        <v>49</v>
      </c>
      <c r="E1091" s="9" t="s">
        <v>69</v>
      </c>
      <c r="F1091" s="10">
        <v>4.943287037037037E-2</v>
      </c>
      <c r="G1091" s="12"/>
      <c r="H1091" s="117"/>
      <c r="I1091" s="117"/>
      <c r="J1091" s="118"/>
      <c r="K1091" s="118"/>
      <c r="L1091" s="118"/>
      <c r="M1091" s="118"/>
      <c r="N1091" s="118"/>
      <c r="O1091" s="118"/>
      <c r="P1091" s="118"/>
      <c r="Q1091" s="118"/>
      <c r="R1091" s="118"/>
      <c r="S1091" s="118"/>
      <c r="T1091" s="118"/>
      <c r="U1091" s="118"/>
      <c r="V1091" s="118"/>
      <c r="W1091" s="118"/>
      <c r="X1091" s="118"/>
      <c r="Y1091" s="118"/>
      <c r="Z1091" s="118"/>
      <c r="AA1091" s="118"/>
      <c r="AB1091" s="118"/>
      <c r="AC1091" s="118"/>
      <c r="AD1091" s="118"/>
      <c r="AE1091" s="118"/>
      <c r="AF1091" s="118"/>
      <c r="AG1091" s="118"/>
      <c r="AH1091" s="118"/>
      <c r="AI1091" s="118"/>
      <c r="AJ1091" s="118"/>
      <c r="AK1091" s="118"/>
      <c r="AL1091" s="118"/>
      <c r="AM1091" s="118"/>
      <c r="AN1091" s="118"/>
      <c r="AO1091" s="118"/>
      <c r="AP1091" s="118"/>
      <c r="AQ1091" s="118"/>
      <c r="AR1091" s="118"/>
      <c r="AS1091" s="118"/>
      <c r="AT1091" s="118"/>
      <c r="AU1091" s="118"/>
      <c r="AV1091" s="118"/>
      <c r="AW1091" s="118"/>
      <c r="AX1091" s="118"/>
      <c r="AY1091" s="118"/>
      <c r="AZ1091" s="118"/>
    </row>
    <row r="1092" spans="1:52">
      <c r="A1092" s="5" t="s">
        <v>1181</v>
      </c>
      <c r="B1092" s="7">
        <v>4479123</v>
      </c>
      <c r="C1092" s="8" t="s">
        <v>1212</v>
      </c>
      <c r="D1092" s="9" t="s">
        <v>49</v>
      </c>
      <c r="E1092" s="9" t="s">
        <v>69</v>
      </c>
      <c r="F1092" s="10">
        <v>2.6932870370370371E-2</v>
      </c>
      <c r="G1092" s="12"/>
      <c r="H1092" s="117"/>
      <c r="I1092" s="117"/>
      <c r="J1092" s="118"/>
      <c r="K1092" s="118"/>
      <c r="L1092" s="118"/>
      <c r="M1092" s="118"/>
      <c r="N1092" s="118"/>
      <c r="O1092" s="118"/>
      <c r="P1092" s="118"/>
      <c r="Q1092" s="118"/>
      <c r="R1092" s="118"/>
      <c r="S1092" s="118"/>
      <c r="T1092" s="118"/>
      <c r="U1092" s="118"/>
      <c r="V1092" s="118"/>
      <c r="W1092" s="118"/>
      <c r="X1092" s="118"/>
      <c r="Y1092" s="118"/>
      <c r="Z1092" s="118"/>
      <c r="AA1092" s="118"/>
      <c r="AB1092" s="118"/>
      <c r="AC1092" s="118"/>
      <c r="AD1092" s="118"/>
      <c r="AE1092" s="118"/>
      <c r="AF1092" s="118"/>
      <c r="AG1092" s="118"/>
      <c r="AH1092" s="118"/>
      <c r="AI1092" s="118"/>
      <c r="AJ1092" s="118"/>
      <c r="AK1092" s="118"/>
      <c r="AL1092" s="118"/>
      <c r="AM1092" s="118"/>
      <c r="AN1092" s="118"/>
      <c r="AO1092" s="118"/>
      <c r="AP1092" s="118"/>
      <c r="AQ1092" s="118"/>
      <c r="AR1092" s="118"/>
      <c r="AS1092" s="118"/>
      <c r="AT1092" s="118"/>
      <c r="AU1092" s="118"/>
      <c r="AV1092" s="118"/>
      <c r="AW1092" s="118"/>
      <c r="AX1092" s="118"/>
      <c r="AY1092" s="118"/>
      <c r="AZ1092" s="118"/>
    </row>
    <row r="1093" spans="1:52">
      <c r="A1093" s="5" t="s">
        <v>1181</v>
      </c>
      <c r="B1093" s="7">
        <v>3257048</v>
      </c>
      <c r="C1093" s="8" t="s">
        <v>152</v>
      </c>
      <c r="D1093" s="9" t="s">
        <v>49</v>
      </c>
      <c r="E1093" s="9" t="s">
        <v>69</v>
      </c>
      <c r="F1093" s="10">
        <v>2.9618055555555557E-2</v>
      </c>
      <c r="G1093" s="12"/>
      <c r="H1093" s="117"/>
      <c r="I1093" s="117"/>
      <c r="J1093" s="118"/>
      <c r="K1093" s="118"/>
      <c r="L1093" s="118"/>
      <c r="M1093" s="118"/>
      <c r="N1093" s="118"/>
      <c r="O1093" s="118"/>
      <c r="P1093" s="118"/>
      <c r="Q1093" s="118"/>
      <c r="R1093" s="118"/>
      <c r="S1093" s="118"/>
      <c r="T1093" s="118"/>
      <c r="U1093" s="118"/>
      <c r="V1093" s="118"/>
      <c r="W1093" s="118"/>
      <c r="X1093" s="118"/>
      <c r="Y1093" s="118"/>
      <c r="Z1093" s="118"/>
      <c r="AA1093" s="118"/>
      <c r="AB1093" s="118"/>
      <c r="AC1093" s="118"/>
      <c r="AD1093" s="118"/>
      <c r="AE1093" s="118"/>
      <c r="AF1093" s="118"/>
      <c r="AG1093" s="118"/>
      <c r="AH1093" s="118"/>
      <c r="AI1093" s="118"/>
      <c r="AJ1093" s="118"/>
      <c r="AK1093" s="118"/>
      <c r="AL1093" s="118"/>
      <c r="AM1093" s="118"/>
      <c r="AN1093" s="118"/>
      <c r="AO1093" s="118"/>
      <c r="AP1093" s="118"/>
      <c r="AQ1093" s="118"/>
      <c r="AR1093" s="118"/>
      <c r="AS1093" s="118"/>
      <c r="AT1093" s="118"/>
      <c r="AU1093" s="118"/>
      <c r="AV1093" s="118"/>
      <c r="AW1093" s="118"/>
      <c r="AX1093" s="118"/>
      <c r="AY1093" s="118"/>
      <c r="AZ1093" s="118"/>
    </row>
    <row r="1094" spans="1:52">
      <c r="A1094" s="5" t="s">
        <v>1181</v>
      </c>
      <c r="B1094" s="7">
        <v>4371129</v>
      </c>
      <c r="C1094" s="8" t="s">
        <v>1176</v>
      </c>
      <c r="D1094" s="9" t="s">
        <v>49</v>
      </c>
      <c r="E1094" s="9" t="s">
        <v>69</v>
      </c>
      <c r="F1094" s="10">
        <v>4.0937500000000002E-2</v>
      </c>
      <c r="G1094" s="12"/>
      <c r="H1094" s="117"/>
      <c r="I1094" s="117"/>
      <c r="J1094" s="118"/>
      <c r="K1094" s="118"/>
      <c r="L1094" s="118"/>
      <c r="M1094" s="118"/>
      <c r="N1094" s="118"/>
      <c r="O1094" s="118"/>
      <c r="P1094" s="118"/>
      <c r="Q1094" s="118"/>
      <c r="R1094" s="118"/>
      <c r="S1094" s="118"/>
      <c r="T1094" s="118"/>
      <c r="U1094" s="118"/>
      <c r="V1094" s="118"/>
      <c r="W1094" s="118"/>
      <c r="X1094" s="118"/>
      <c r="Y1094" s="118"/>
      <c r="Z1094" s="118"/>
      <c r="AA1094" s="118"/>
      <c r="AB1094" s="118"/>
      <c r="AC1094" s="118"/>
      <c r="AD1094" s="118"/>
      <c r="AE1094" s="118"/>
      <c r="AF1094" s="118"/>
      <c r="AG1094" s="118"/>
      <c r="AH1094" s="118"/>
      <c r="AI1094" s="118"/>
      <c r="AJ1094" s="118"/>
      <c r="AK1094" s="118"/>
      <c r="AL1094" s="118"/>
      <c r="AM1094" s="118"/>
      <c r="AN1094" s="118"/>
      <c r="AO1094" s="118"/>
      <c r="AP1094" s="118"/>
      <c r="AQ1094" s="118"/>
      <c r="AR1094" s="118"/>
      <c r="AS1094" s="118"/>
      <c r="AT1094" s="118"/>
      <c r="AU1094" s="118"/>
      <c r="AV1094" s="118"/>
      <c r="AW1094" s="118"/>
      <c r="AX1094" s="118"/>
      <c r="AY1094" s="118"/>
      <c r="AZ1094" s="118"/>
    </row>
    <row r="1095" spans="1:52">
      <c r="A1095" s="5" t="s">
        <v>1181</v>
      </c>
      <c r="B1095" s="7">
        <v>4516609</v>
      </c>
      <c r="C1095" s="8" t="s">
        <v>1088</v>
      </c>
      <c r="D1095" s="9" t="s">
        <v>49</v>
      </c>
      <c r="E1095" s="9" t="s">
        <v>69</v>
      </c>
      <c r="F1095" s="10">
        <v>2.5324074074074075E-2</v>
      </c>
      <c r="G1095" s="12"/>
      <c r="H1095" s="117"/>
      <c r="I1095" s="117"/>
      <c r="J1095" s="118"/>
      <c r="K1095" s="118"/>
      <c r="L1095" s="118"/>
      <c r="M1095" s="118"/>
      <c r="N1095" s="118"/>
      <c r="O1095" s="118"/>
      <c r="P1095" s="118"/>
      <c r="Q1095" s="118"/>
      <c r="R1095" s="118"/>
      <c r="S1095" s="118"/>
      <c r="T1095" s="118"/>
      <c r="U1095" s="118"/>
      <c r="V1095" s="118"/>
      <c r="W1095" s="118"/>
      <c r="X1095" s="118"/>
      <c r="Y1095" s="118"/>
      <c r="Z1095" s="118"/>
      <c r="AA1095" s="118"/>
      <c r="AB1095" s="118"/>
      <c r="AC1095" s="118"/>
      <c r="AD1095" s="118"/>
      <c r="AE1095" s="118"/>
      <c r="AF1095" s="118"/>
      <c r="AG1095" s="118"/>
      <c r="AH1095" s="118"/>
      <c r="AI1095" s="118"/>
      <c r="AJ1095" s="118"/>
      <c r="AK1095" s="118"/>
      <c r="AL1095" s="118"/>
      <c r="AM1095" s="118"/>
      <c r="AN1095" s="118"/>
      <c r="AO1095" s="118"/>
      <c r="AP1095" s="118"/>
      <c r="AQ1095" s="118"/>
      <c r="AR1095" s="118"/>
      <c r="AS1095" s="118"/>
      <c r="AT1095" s="118"/>
      <c r="AU1095" s="118"/>
      <c r="AV1095" s="118"/>
      <c r="AW1095" s="118"/>
      <c r="AX1095" s="118"/>
      <c r="AY1095" s="118"/>
      <c r="AZ1095" s="118"/>
    </row>
    <row r="1096" spans="1:52">
      <c r="A1096" s="5" t="s">
        <v>1181</v>
      </c>
      <c r="B1096" s="7">
        <v>4504421</v>
      </c>
      <c r="C1096" s="8" t="s">
        <v>1213</v>
      </c>
      <c r="D1096" s="9" t="s">
        <v>49</v>
      </c>
      <c r="E1096" s="9" t="s">
        <v>69</v>
      </c>
      <c r="F1096" s="10">
        <v>3.184027777777778E-2</v>
      </c>
      <c r="G1096" s="12"/>
      <c r="H1096" s="117"/>
      <c r="I1096" s="117"/>
      <c r="J1096" s="118"/>
      <c r="K1096" s="118"/>
      <c r="L1096" s="118"/>
      <c r="M1096" s="118"/>
      <c r="N1096" s="118"/>
      <c r="O1096" s="118"/>
      <c r="P1096" s="118"/>
      <c r="Q1096" s="118"/>
      <c r="R1096" s="118"/>
      <c r="S1096" s="118"/>
      <c r="T1096" s="118"/>
      <c r="U1096" s="118"/>
      <c r="V1096" s="118"/>
      <c r="W1096" s="118"/>
      <c r="X1096" s="118"/>
      <c r="Y1096" s="118"/>
      <c r="Z1096" s="118"/>
      <c r="AA1096" s="118"/>
      <c r="AB1096" s="118"/>
      <c r="AC1096" s="118"/>
      <c r="AD1096" s="118"/>
      <c r="AE1096" s="118"/>
      <c r="AF1096" s="118"/>
      <c r="AG1096" s="118"/>
      <c r="AH1096" s="118"/>
      <c r="AI1096" s="118"/>
      <c r="AJ1096" s="118"/>
      <c r="AK1096" s="118"/>
      <c r="AL1096" s="118"/>
      <c r="AM1096" s="118"/>
      <c r="AN1096" s="118"/>
      <c r="AO1096" s="118"/>
      <c r="AP1096" s="118"/>
      <c r="AQ1096" s="118"/>
      <c r="AR1096" s="118"/>
      <c r="AS1096" s="118"/>
      <c r="AT1096" s="118"/>
      <c r="AU1096" s="118"/>
      <c r="AV1096" s="118"/>
      <c r="AW1096" s="118"/>
      <c r="AX1096" s="118"/>
      <c r="AY1096" s="118"/>
      <c r="AZ1096" s="118"/>
    </row>
    <row r="1097" spans="1:52">
      <c r="A1097" s="5" t="s">
        <v>1181</v>
      </c>
      <c r="B1097" s="7">
        <v>2885131</v>
      </c>
      <c r="C1097" s="8" t="s">
        <v>1214</v>
      </c>
      <c r="D1097" s="9" t="s">
        <v>49</v>
      </c>
      <c r="E1097" s="9" t="s">
        <v>69</v>
      </c>
      <c r="F1097" s="10">
        <v>3.2604166666666663E-2</v>
      </c>
      <c r="G1097" s="12"/>
      <c r="H1097" s="117"/>
      <c r="I1097" s="117"/>
      <c r="J1097" s="118"/>
      <c r="K1097" s="118"/>
      <c r="L1097" s="118"/>
      <c r="M1097" s="118"/>
      <c r="N1097" s="118"/>
      <c r="O1097" s="118"/>
      <c r="P1097" s="118"/>
      <c r="Q1097" s="118"/>
      <c r="R1097" s="118"/>
      <c r="S1097" s="118"/>
      <c r="T1097" s="118"/>
      <c r="U1097" s="118"/>
      <c r="V1097" s="118"/>
      <c r="W1097" s="118"/>
      <c r="X1097" s="118"/>
      <c r="Y1097" s="118"/>
      <c r="Z1097" s="118"/>
      <c r="AA1097" s="118"/>
      <c r="AB1097" s="118"/>
      <c r="AC1097" s="118"/>
      <c r="AD1097" s="118"/>
      <c r="AE1097" s="118"/>
      <c r="AF1097" s="118"/>
      <c r="AG1097" s="118"/>
      <c r="AH1097" s="118"/>
      <c r="AI1097" s="118"/>
      <c r="AJ1097" s="118"/>
      <c r="AK1097" s="118"/>
      <c r="AL1097" s="118"/>
      <c r="AM1097" s="118"/>
      <c r="AN1097" s="118"/>
      <c r="AO1097" s="118"/>
      <c r="AP1097" s="118"/>
      <c r="AQ1097" s="118"/>
      <c r="AR1097" s="118"/>
      <c r="AS1097" s="118"/>
      <c r="AT1097" s="118"/>
      <c r="AU1097" s="118"/>
      <c r="AV1097" s="118"/>
      <c r="AW1097" s="118"/>
      <c r="AX1097" s="118"/>
      <c r="AY1097" s="118"/>
      <c r="AZ1097" s="118"/>
    </row>
    <row r="1098" spans="1:52">
      <c r="A1098" s="5" t="s">
        <v>1181</v>
      </c>
      <c r="B1098" s="7">
        <v>2483092</v>
      </c>
      <c r="C1098" s="8" t="s">
        <v>1215</v>
      </c>
      <c r="D1098" s="9" t="s">
        <v>49</v>
      </c>
      <c r="E1098" s="9" t="s">
        <v>69</v>
      </c>
      <c r="F1098" s="10">
        <v>3.9594907407407405E-2</v>
      </c>
      <c r="G1098" s="12"/>
      <c r="H1098" s="117"/>
      <c r="I1098" s="117"/>
      <c r="J1098" s="118"/>
      <c r="K1098" s="118"/>
      <c r="L1098" s="118"/>
      <c r="M1098" s="118"/>
      <c r="N1098" s="118"/>
      <c r="O1098" s="118"/>
      <c r="P1098" s="118"/>
      <c r="Q1098" s="118"/>
      <c r="R1098" s="118"/>
      <c r="S1098" s="118"/>
      <c r="T1098" s="118"/>
      <c r="U1098" s="118"/>
      <c r="V1098" s="118"/>
      <c r="W1098" s="118"/>
      <c r="X1098" s="118"/>
      <c r="Y1098" s="118"/>
      <c r="Z1098" s="118"/>
      <c r="AA1098" s="118"/>
      <c r="AB1098" s="118"/>
      <c r="AC1098" s="118"/>
      <c r="AD1098" s="118"/>
      <c r="AE1098" s="118"/>
      <c r="AF1098" s="118"/>
      <c r="AG1098" s="118"/>
      <c r="AH1098" s="118"/>
      <c r="AI1098" s="118"/>
      <c r="AJ1098" s="118"/>
      <c r="AK1098" s="118"/>
      <c r="AL1098" s="118"/>
      <c r="AM1098" s="118"/>
      <c r="AN1098" s="118"/>
      <c r="AO1098" s="118"/>
      <c r="AP1098" s="118"/>
      <c r="AQ1098" s="118"/>
      <c r="AR1098" s="118"/>
      <c r="AS1098" s="118"/>
      <c r="AT1098" s="118"/>
      <c r="AU1098" s="118"/>
      <c r="AV1098" s="118"/>
      <c r="AW1098" s="118"/>
      <c r="AX1098" s="118"/>
      <c r="AY1098" s="118"/>
      <c r="AZ1098" s="118"/>
    </row>
    <row r="1099" spans="1:52">
      <c r="A1099" s="5" t="s">
        <v>1181</v>
      </c>
      <c r="B1099" s="7">
        <v>5962009</v>
      </c>
      <c r="C1099" s="8" t="s">
        <v>988</v>
      </c>
      <c r="D1099" s="9" t="s">
        <v>49</v>
      </c>
      <c r="E1099" s="9" t="s">
        <v>69</v>
      </c>
      <c r="F1099" s="10">
        <v>5.5069444444444442E-2</v>
      </c>
      <c r="G1099" s="12"/>
      <c r="H1099" s="117"/>
      <c r="I1099" s="117"/>
      <c r="J1099" s="118"/>
      <c r="K1099" s="118"/>
      <c r="L1099" s="118"/>
      <c r="M1099" s="118"/>
      <c r="N1099" s="118"/>
      <c r="O1099" s="118"/>
      <c r="P1099" s="118"/>
      <c r="Q1099" s="118"/>
      <c r="R1099" s="118"/>
      <c r="S1099" s="118"/>
      <c r="T1099" s="118"/>
      <c r="U1099" s="118"/>
      <c r="V1099" s="118"/>
      <c r="W1099" s="118"/>
      <c r="X1099" s="118"/>
      <c r="Y1099" s="118"/>
      <c r="Z1099" s="118"/>
      <c r="AA1099" s="118"/>
      <c r="AB1099" s="118"/>
      <c r="AC1099" s="118"/>
      <c r="AD1099" s="118"/>
      <c r="AE1099" s="118"/>
      <c r="AF1099" s="118"/>
      <c r="AG1099" s="118"/>
      <c r="AH1099" s="118"/>
      <c r="AI1099" s="118"/>
      <c r="AJ1099" s="118"/>
      <c r="AK1099" s="118"/>
      <c r="AL1099" s="118"/>
      <c r="AM1099" s="118"/>
      <c r="AN1099" s="118"/>
      <c r="AO1099" s="118"/>
      <c r="AP1099" s="118"/>
      <c r="AQ1099" s="118"/>
      <c r="AR1099" s="118"/>
      <c r="AS1099" s="118"/>
      <c r="AT1099" s="118"/>
      <c r="AU1099" s="118"/>
      <c r="AV1099" s="118"/>
      <c r="AW1099" s="118"/>
      <c r="AX1099" s="118"/>
      <c r="AY1099" s="118"/>
      <c r="AZ1099" s="118"/>
    </row>
    <row r="1100" spans="1:52">
      <c r="A1100" s="5" t="s">
        <v>1181</v>
      </c>
      <c r="B1100" s="7">
        <v>4409422</v>
      </c>
      <c r="C1100" s="8" t="s">
        <v>155</v>
      </c>
      <c r="D1100" s="9" t="s">
        <v>49</v>
      </c>
      <c r="E1100" s="9" t="s">
        <v>69</v>
      </c>
      <c r="F1100" s="10">
        <v>4.0219907407407406E-2</v>
      </c>
      <c r="G1100" s="12"/>
      <c r="H1100" s="117"/>
      <c r="I1100" s="117"/>
      <c r="J1100" s="118"/>
      <c r="K1100" s="118"/>
      <c r="L1100" s="118"/>
      <c r="M1100" s="118"/>
      <c r="N1100" s="118"/>
      <c r="O1100" s="118"/>
      <c r="P1100" s="118"/>
      <c r="Q1100" s="118"/>
      <c r="R1100" s="118"/>
      <c r="S1100" s="118"/>
      <c r="T1100" s="118"/>
      <c r="U1100" s="118"/>
      <c r="V1100" s="118"/>
      <c r="W1100" s="118"/>
      <c r="X1100" s="118"/>
      <c r="Y1100" s="118"/>
      <c r="Z1100" s="118"/>
      <c r="AA1100" s="118"/>
      <c r="AB1100" s="118"/>
      <c r="AC1100" s="118"/>
      <c r="AD1100" s="118"/>
      <c r="AE1100" s="118"/>
      <c r="AF1100" s="118"/>
      <c r="AG1100" s="118"/>
      <c r="AH1100" s="118"/>
      <c r="AI1100" s="118"/>
      <c r="AJ1100" s="118"/>
      <c r="AK1100" s="118"/>
      <c r="AL1100" s="118"/>
      <c r="AM1100" s="118"/>
      <c r="AN1100" s="118"/>
      <c r="AO1100" s="118"/>
      <c r="AP1100" s="118"/>
      <c r="AQ1100" s="118"/>
      <c r="AR1100" s="118"/>
      <c r="AS1100" s="118"/>
      <c r="AT1100" s="118"/>
      <c r="AU1100" s="118"/>
      <c r="AV1100" s="118"/>
      <c r="AW1100" s="118"/>
      <c r="AX1100" s="118"/>
      <c r="AY1100" s="118"/>
      <c r="AZ1100" s="118"/>
    </row>
    <row r="1101" spans="1:52">
      <c r="A1101" s="5" t="s">
        <v>1181</v>
      </c>
      <c r="B1101" s="7">
        <v>5907048</v>
      </c>
      <c r="C1101" s="8" t="s">
        <v>157</v>
      </c>
      <c r="D1101" s="9" t="s">
        <v>49</v>
      </c>
      <c r="E1101" s="9" t="s">
        <v>69</v>
      </c>
      <c r="F1101" s="10">
        <v>3.5856481481481482E-2</v>
      </c>
      <c r="G1101" s="12"/>
      <c r="H1101" s="117"/>
      <c r="I1101" s="117"/>
      <c r="J1101" s="118"/>
      <c r="K1101" s="118"/>
      <c r="L1101" s="118"/>
      <c r="M1101" s="118"/>
      <c r="N1101" s="118"/>
      <c r="O1101" s="118"/>
      <c r="P1101" s="118"/>
      <c r="Q1101" s="118"/>
      <c r="R1101" s="118"/>
      <c r="S1101" s="118"/>
      <c r="T1101" s="118"/>
      <c r="U1101" s="118"/>
      <c r="V1101" s="118"/>
      <c r="W1101" s="118"/>
      <c r="X1101" s="118"/>
      <c r="Y1101" s="118"/>
      <c r="Z1101" s="118"/>
      <c r="AA1101" s="118"/>
      <c r="AB1101" s="118"/>
      <c r="AC1101" s="118"/>
      <c r="AD1101" s="118"/>
      <c r="AE1101" s="118"/>
      <c r="AF1101" s="118"/>
      <c r="AG1101" s="118"/>
      <c r="AH1101" s="118"/>
      <c r="AI1101" s="118"/>
      <c r="AJ1101" s="118"/>
      <c r="AK1101" s="118"/>
      <c r="AL1101" s="118"/>
      <c r="AM1101" s="118"/>
      <c r="AN1101" s="118"/>
      <c r="AO1101" s="118"/>
      <c r="AP1101" s="118"/>
      <c r="AQ1101" s="118"/>
      <c r="AR1101" s="118"/>
      <c r="AS1101" s="118"/>
      <c r="AT1101" s="118"/>
      <c r="AU1101" s="118"/>
      <c r="AV1101" s="118"/>
      <c r="AW1101" s="118"/>
      <c r="AX1101" s="118"/>
      <c r="AY1101" s="118"/>
      <c r="AZ1101" s="118"/>
    </row>
    <row r="1102" spans="1:52">
      <c r="A1102" s="5" t="s">
        <v>1181</v>
      </c>
      <c r="B1102" s="7">
        <v>4431561</v>
      </c>
      <c r="C1102" s="8" t="s">
        <v>72</v>
      </c>
      <c r="D1102" s="9" t="s">
        <v>49</v>
      </c>
      <c r="E1102" s="9" t="s">
        <v>69</v>
      </c>
      <c r="F1102" s="10">
        <v>1.6273148148148148E-2</v>
      </c>
      <c r="G1102" s="12"/>
      <c r="H1102" s="117"/>
      <c r="I1102" s="117"/>
      <c r="J1102" s="118"/>
      <c r="K1102" s="118"/>
      <c r="L1102" s="118"/>
      <c r="M1102" s="118"/>
      <c r="N1102" s="118"/>
      <c r="O1102" s="118"/>
      <c r="P1102" s="118"/>
      <c r="Q1102" s="118"/>
      <c r="R1102" s="118"/>
      <c r="S1102" s="118"/>
      <c r="T1102" s="118"/>
      <c r="U1102" s="118"/>
      <c r="V1102" s="118"/>
      <c r="W1102" s="118"/>
      <c r="X1102" s="118"/>
      <c r="Y1102" s="118"/>
      <c r="Z1102" s="118"/>
      <c r="AA1102" s="118"/>
      <c r="AB1102" s="118"/>
      <c r="AC1102" s="118"/>
      <c r="AD1102" s="118"/>
      <c r="AE1102" s="118"/>
      <c r="AF1102" s="118"/>
      <c r="AG1102" s="118"/>
      <c r="AH1102" s="118"/>
      <c r="AI1102" s="118"/>
      <c r="AJ1102" s="118"/>
      <c r="AK1102" s="118"/>
      <c r="AL1102" s="118"/>
      <c r="AM1102" s="118"/>
      <c r="AN1102" s="118"/>
      <c r="AO1102" s="118"/>
      <c r="AP1102" s="118"/>
      <c r="AQ1102" s="118"/>
      <c r="AR1102" s="118"/>
      <c r="AS1102" s="118"/>
      <c r="AT1102" s="118"/>
      <c r="AU1102" s="118"/>
      <c r="AV1102" s="118"/>
      <c r="AW1102" s="118"/>
      <c r="AX1102" s="118"/>
      <c r="AY1102" s="118"/>
      <c r="AZ1102" s="118"/>
    </row>
    <row r="1103" spans="1:52">
      <c r="A1103" s="5" t="s">
        <v>1181</v>
      </c>
      <c r="B1103" s="7">
        <v>3813065</v>
      </c>
      <c r="C1103" s="8" t="s">
        <v>989</v>
      </c>
      <c r="D1103" s="9" t="s">
        <v>49</v>
      </c>
      <c r="E1103" s="9" t="s">
        <v>69</v>
      </c>
      <c r="F1103" s="10">
        <v>3.982638888888889E-2</v>
      </c>
      <c r="G1103" s="12"/>
      <c r="H1103" s="117"/>
      <c r="I1103" s="117"/>
      <c r="J1103" s="117"/>
      <c r="K1103" s="117"/>
      <c r="L1103" s="117"/>
      <c r="M1103" s="117"/>
      <c r="N1103" s="117"/>
      <c r="O1103" s="117"/>
      <c r="P1103" s="117"/>
      <c r="Q1103" s="117"/>
      <c r="R1103" s="117"/>
      <c r="S1103" s="117"/>
      <c r="T1103" s="117"/>
      <c r="U1103" s="117"/>
      <c r="V1103" s="117"/>
      <c r="W1103" s="117"/>
      <c r="X1103" s="117"/>
      <c r="Y1103" s="117"/>
      <c r="Z1103" s="117"/>
      <c r="AA1103" s="117"/>
      <c r="AB1103" s="117"/>
      <c r="AC1103" s="117"/>
      <c r="AD1103" s="117"/>
      <c r="AE1103" s="117"/>
      <c r="AF1103" s="117"/>
      <c r="AG1103" s="117"/>
      <c r="AH1103" s="117"/>
      <c r="AI1103" s="117"/>
      <c r="AJ1103" s="117"/>
      <c r="AK1103" s="117"/>
      <c r="AL1103" s="117"/>
      <c r="AM1103" s="117"/>
      <c r="AN1103" s="117"/>
      <c r="AO1103" s="117"/>
      <c r="AP1103" s="117"/>
      <c r="AQ1103" s="117"/>
      <c r="AR1103" s="117"/>
      <c r="AS1103" s="117"/>
      <c r="AT1103" s="117"/>
      <c r="AU1103" s="117"/>
      <c r="AV1103" s="117"/>
      <c r="AW1103" s="117"/>
      <c r="AX1103" s="117"/>
      <c r="AY1103" s="117"/>
      <c r="AZ1103" s="117"/>
    </row>
    <row r="1104" spans="1:52">
      <c r="A1104" s="5" t="s">
        <v>1181</v>
      </c>
      <c r="B1104" s="7">
        <v>4576124</v>
      </c>
      <c r="C1104" s="8" t="s">
        <v>1216</v>
      </c>
      <c r="D1104" s="9" t="s">
        <v>49</v>
      </c>
      <c r="E1104" s="9" t="s">
        <v>69</v>
      </c>
      <c r="F1104" s="10">
        <v>2.2048611111111113E-2</v>
      </c>
      <c r="G1104" s="12"/>
      <c r="H1104" s="117"/>
      <c r="I1104" s="117"/>
      <c r="J1104" s="119"/>
      <c r="K1104" s="119"/>
      <c r="L1104" s="119"/>
      <c r="M1104" s="119"/>
      <c r="N1104" s="119"/>
      <c r="O1104" s="119"/>
      <c r="P1104" s="119"/>
      <c r="Q1104" s="119"/>
      <c r="R1104" s="119"/>
      <c r="S1104" s="119"/>
      <c r="T1104" s="119"/>
      <c r="U1104" s="119"/>
      <c r="V1104" s="119"/>
      <c r="W1104" s="119"/>
      <c r="X1104" s="119"/>
      <c r="Y1104" s="119"/>
      <c r="Z1104" s="119"/>
      <c r="AA1104" s="119"/>
      <c r="AB1104" s="119"/>
      <c r="AC1104" s="119"/>
      <c r="AD1104" s="119"/>
      <c r="AE1104" s="119"/>
      <c r="AF1104" s="119"/>
      <c r="AG1104" s="119"/>
      <c r="AH1104" s="119"/>
      <c r="AI1104" s="119"/>
      <c r="AJ1104" s="119"/>
      <c r="AK1104" s="119"/>
      <c r="AL1104" s="119"/>
      <c r="AM1104" s="119"/>
      <c r="AN1104" s="119"/>
      <c r="AO1104" s="119"/>
      <c r="AP1104" s="119"/>
      <c r="AQ1104" s="119"/>
      <c r="AR1104" s="119"/>
      <c r="AS1104" s="119"/>
      <c r="AT1104" s="119"/>
      <c r="AU1104" s="119"/>
      <c r="AV1104" s="119"/>
      <c r="AW1104" s="119"/>
      <c r="AX1104" s="119"/>
      <c r="AY1104" s="119"/>
      <c r="AZ1104" s="119"/>
    </row>
    <row r="1105" spans="1:52">
      <c r="A1105" s="5" t="s">
        <v>1181</v>
      </c>
      <c r="B1105" s="7">
        <v>2823247</v>
      </c>
      <c r="C1105" s="8" t="s">
        <v>1217</v>
      </c>
      <c r="D1105" s="9" t="s">
        <v>14</v>
      </c>
      <c r="E1105" s="9" t="s">
        <v>78</v>
      </c>
      <c r="F1105" s="10">
        <v>3.2581018518518516E-2</v>
      </c>
      <c r="G1105" s="12"/>
      <c r="H1105" s="117"/>
      <c r="I1105" s="117"/>
      <c r="J1105" s="119"/>
      <c r="K1105" s="119"/>
      <c r="L1105" s="119"/>
      <c r="M1105" s="119"/>
      <c r="N1105" s="119"/>
      <c r="O1105" s="119"/>
      <c r="P1105" s="119"/>
      <c r="Q1105" s="119"/>
      <c r="R1105" s="119"/>
      <c r="S1105" s="119"/>
      <c r="T1105" s="119"/>
      <c r="U1105" s="119"/>
      <c r="V1105" s="119"/>
      <c r="W1105" s="119"/>
      <c r="X1105" s="119"/>
      <c r="Y1105" s="119"/>
      <c r="Z1105" s="119"/>
      <c r="AA1105" s="119"/>
      <c r="AB1105" s="119"/>
      <c r="AC1105" s="119"/>
      <c r="AD1105" s="119"/>
      <c r="AE1105" s="119"/>
      <c r="AF1105" s="119"/>
      <c r="AG1105" s="119"/>
      <c r="AH1105" s="119"/>
      <c r="AI1105" s="119"/>
      <c r="AJ1105" s="119"/>
      <c r="AK1105" s="119"/>
      <c r="AL1105" s="119"/>
      <c r="AM1105" s="119"/>
      <c r="AN1105" s="119"/>
      <c r="AO1105" s="119"/>
      <c r="AP1105" s="119"/>
      <c r="AQ1105" s="119"/>
      <c r="AR1105" s="119"/>
      <c r="AS1105" s="119"/>
      <c r="AT1105" s="119"/>
      <c r="AU1105" s="119"/>
      <c r="AV1105" s="119"/>
      <c r="AW1105" s="119"/>
      <c r="AX1105" s="119"/>
      <c r="AY1105" s="119"/>
      <c r="AZ1105" s="119"/>
    </row>
    <row r="1106" spans="1:52">
      <c r="A1106" s="5" t="s">
        <v>1181</v>
      </c>
      <c r="B1106" s="7">
        <v>3271026</v>
      </c>
      <c r="C1106" s="8" t="s">
        <v>1180</v>
      </c>
      <c r="D1106" s="9" t="s">
        <v>49</v>
      </c>
      <c r="E1106" s="9" t="s">
        <v>78</v>
      </c>
      <c r="F1106" s="10">
        <v>2.4212962962962964E-2</v>
      </c>
      <c r="G1106" s="12"/>
      <c r="H1106" s="117"/>
      <c r="I1106" s="117"/>
      <c r="J1106" s="11"/>
      <c r="K1106" s="11"/>
      <c r="L1106" s="11"/>
      <c r="M1106" s="11"/>
      <c r="N1106" s="11"/>
      <c r="O1106" s="11"/>
      <c r="P1106" s="11"/>
      <c r="Q1106" s="11"/>
      <c r="R1106" s="11"/>
      <c r="S1106" s="11"/>
      <c r="T1106" s="11"/>
      <c r="U1106" s="11"/>
      <c r="V1106" s="11"/>
      <c r="W1106" s="11"/>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c r="AU1106" s="11"/>
      <c r="AV1106" s="11"/>
      <c r="AW1106" s="11"/>
      <c r="AX1106" s="11"/>
      <c r="AY1106" s="11"/>
      <c r="AZ1106" s="11"/>
    </row>
    <row r="1107" spans="1:52">
      <c r="A1107" s="5" t="s">
        <v>1181</v>
      </c>
      <c r="B1107" s="7">
        <v>3845040</v>
      </c>
      <c r="C1107" s="8" t="s">
        <v>1218</v>
      </c>
      <c r="D1107" s="9" t="s">
        <v>75</v>
      </c>
      <c r="E1107" s="9" t="s">
        <v>78</v>
      </c>
      <c r="F1107" s="10">
        <v>3.9467592592592596E-2</v>
      </c>
      <c r="G1107" s="12"/>
      <c r="H1107" s="117"/>
      <c r="I1107" s="117"/>
      <c r="J1107" s="11"/>
      <c r="K1107" s="11"/>
      <c r="L1107" s="11"/>
      <c r="M1107" s="11"/>
      <c r="N1107" s="11"/>
      <c r="O1107" s="11"/>
      <c r="P1107" s="11"/>
      <c r="Q1107" s="11"/>
      <c r="R1107" s="11"/>
      <c r="S1107" s="11"/>
      <c r="T1107" s="11"/>
      <c r="U1107" s="11"/>
      <c r="V1107" s="11"/>
      <c r="W1107" s="11"/>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c r="AU1107" s="11"/>
      <c r="AV1107" s="11"/>
      <c r="AW1107" s="11"/>
      <c r="AX1107" s="11"/>
      <c r="AY1107" s="11"/>
      <c r="AZ1107" s="11"/>
    </row>
    <row r="1108" spans="1:52">
      <c r="A1108" s="5" t="s">
        <v>1181</v>
      </c>
      <c r="B1108" s="7">
        <v>4454106</v>
      </c>
      <c r="C1108" s="8" t="s">
        <v>1097</v>
      </c>
      <c r="D1108" s="9" t="s">
        <v>75</v>
      </c>
      <c r="E1108" s="9" t="s">
        <v>78</v>
      </c>
      <c r="F1108" s="10">
        <v>3.1458333333333331E-2</v>
      </c>
      <c r="G1108" s="12"/>
      <c r="H1108" s="117"/>
      <c r="I1108" s="117"/>
      <c r="J1108" s="118"/>
      <c r="K1108" s="118"/>
      <c r="L1108" s="118"/>
      <c r="M1108" s="118"/>
      <c r="N1108" s="118"/>
      <c r="O1108" s="118"/>
      <c r="P1108" s="118"/>
      <c r="Q1108" s="118"/>
      <c r="R1108" s="118"/>
      <c r="S1108" s="118"/>
      <c r="T1108" s="118"/>
      <c r="U1108" s="118"/>
      <c r="V1108" s="118"/>
      <c r="W1108" s="118"/>
      <c r="X1108" s="118"/>
      <c r="Y1108" s="118"/>
      <c r="Z1108" s="118"/>
      <c r="AA1108" s="118"/>
      <c r="AB1108" s="118"/>
      <c r="AC1108" s="118"/>
      <c r="AD1108" s="118"/>
      <c r="AE1108" s="118"/>
      <c r="AF1108" s="118"/>
      <c r="AG1108" s="118"/>
      <c r="AH1108" s="118"/>
      <c r="AI1108" s="118"/>
      <c r="AJ1108" s="118"/>
      <c r="AK1108" s="118"/>
      <c r="AL1108" s="118"/>
      <c r="AM1108" s="118"/>
      <c r="AN1108" s="118"/>
      <c r="AO1108" s="118"/>
      <c r="AP1108" s="118"/>
      <c r="AQ1108" s="118"/>
      <c r="AR1108" s="118"/>
      <c r="AS1108" s="118"/>
      <c r="AT1108" s="118"/>
      <c r="AU1108" s="118"/>
      <c r="AV1108" s="118"/>
      <c r="AW1108" s="118"/>
      <c r="AX1108" s="118"/>
      <c r="AY1108" s="118"/>
      <c r="AZ1108" s="118"/>
    </row>
    <row r="1109" spans="1:52">
      <c r="A1109" s="5" t="s">
        <v>1219</v>
      </c>
      <c r="B1109" s="6" t="s">
        <v>8</v>
      </c>
      <c r="C1109" s="121" t="s">
        <v>9</v>
      </c>
      <c r="D1109" s="6" t="s">
        <v>3</v>
      </c>
      <c r="E1109" s="6" t="s">
        <v>10</v>
      </c>
      <c r="F1109" s="6" t="s">
        <v>11</v>
      </c>
      <c r="G1109" s="6" t="s">
        <v>12</v>
      </c>
      <c r="H1109" s="117"/>
      <c r="I1109" s="117"/>
      <c r="J1109" s="118"/>
      <c r="K1109" s="118"/>
      <c r="L1109" s="118"/>
      <c r="M1109" s="118"/>
      <c r="N1109" s="118"/>
      <c r="O1109" s="118"/>
      <c r="P1109" s="118"/>
      <c r="Q1109" s="118"/>
      <c r="R1109" s="118"/>
      <c r="S1109" s="118"/>
      <c r="T1109" s="118"/>
      <c r="U1109" s="118"/>
      <c r="V1109" s="118"/>
      <c r="W1109" s="118"/>
      <c r="X1109" s="118"/>
      <c r="Y1109" s="118"/>
      <c r="Z1109" s="118"/>
      <c r="AA1109" s="118"/>
      <c r="AB1109" s="118"/>
      <c r="AC1109" s="118"/>
      <c r="AD1109" s="118"/>
      <c r="AE1109" s="118"/>
      <c r="AF1109" s="118"/>
      <c r="AG1109" s="118"/>
      <c r="AH1109" s="118"/>
      <c r="AI1109" s="118"/>
      <c r="AJ1109" s="118"/>
      <c r="AK1109" s="118"/>
      <c r="AL1109" s="118"/>
      <c r="AM1109" s="118"/>
      <c r="AN1109" s="118"/>
      <c r="AO1109" s="118"/>
      <c r="AP1109" s="118"/>
      <c r="AQ1109" s="118"/>
      <c r="AR1109" s="118"/>
      <c r="AS1109" s="118"/>
      <c r="AT1109" s="118"/>
      <c r="AU1109" s="118"/>
      <c r="AV1109" s="118"/>
      <c r="AW1109" s="118"/>
      <c r="AX1109" s="118"/>
      <c r="AY1109" s="118"/>
      <c r="AZ1109" s="118"/>
    </row>
    <row r="1110" spans="1:52">
      <c r="A1110" s="5" t="s">
        <v>1219</v>
      </c>
      <c r="B1110" s="7">
        <v>3812054</v>
      </c>
      <c r="C1110" s="8" t="s">
        <v>1220</v>
      </c>
      <c r="D1110" s="9" t="s">
        <v>14</v>
      </c>
      <c r="E1110" s="9" t="s">
        <v>14</v>
      </c>
      <c r="F1110" s="10">
        <v>5.1944444444444446E-2</v>
      </c>
      <c r="G1110" s="8" t="s">
        <v>1221</v>
      </c>
      <c r="H1110" s="117"/>
      <c r="I1110" s="117"/>
      <c r="J1110" s="11"/>
      <c r="K1110" s="11"/>
      <c r="L1110" s="11"/>
      <c r="M1110" s="11"/>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row>
    <row r="1111" spans="1:52">
      <c r="A1111" s="5" t="s">
        <v>1219</v>
      </c>
      <c r="B1111" s="7">
        <v>3844083</v>
      </c>
      <c r="C1111" s="8" t="s">
        <v>1222</v>
      </c>
      <c r="D1111" s="9" t="s">
        <v>14</v>
      </c>
      <c r="E1111" s="9" t="s">
        <v>14</v>
      </c>
      <c r="F1111" s="10">
        <v>6.537037037037037E-2</v>
      </c>
      <c r="G1111" s="8" t="s">
        <v>1223</v>
      </c>
      <c r="H1111" s="117"/>
      <c r="I1111" s="117"/>
      <c r="J1111" s="11"/>
      <c r="K1111" s="11"/>
      <c r="L1111" s="11"/>
      <c r="M1111" s="11"/>
      <c r="N1111" s="11"/>
      <c r="O1111" s="11"/>
      <c r="P1111" s="11"/>
      <c r="Q1111" s="11"/>
      <c r="R1111" s="11"/>
      <c r="S1111" s="11"/>
      <c r="T1111" s="11"/>
      <c r="U1111" s="11"/>
      <c r="V1111" s="11"/>
      <c r="W1111" s="11"/>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c r="AU1111" s="11"/>
      <c r="AV1111" s="11"/>
      <c r="AW1111" s="11"/>
      <c r="AX1111" s="11"/>
      <c r="AY1111" s="11"/>
      <c r="AZ1111" s="11"/>
    </row>
    <row r="1112" spans="1:52">
      <c r="A1112" s="5" t="s">
        <v>1219</v>
      </c>
      <c r="B1112" s="7">
        <v>2718208</v>
      </c>
      <c r="C1112" s="8" t="s">
        <v>533</v>
      </c>
      <c r="D1112" s="9" t="s">
        <v>14</v>
      </c>
      <c r="E1112" s="9" t="s">
        <v>14</v>
      </c>
      <c r="F1112" s="10">
        <v>2.6157407407407407E-2</v>
      </c>
      <c r="G1112" s="8" t="s">
        <v>1224</v>
      </c>
      <c r="H1112" s="117"/>
      <c r="I1112" s="117"/>
      <c r="J1112" s="11"/>
      <c r="K1112" s="11"/>
      <c r="L1112" s="11"/>
      <c r="M1112" s="11"/>
      <c r="N1112" s="11"/>
      <c r="O1112" s="11"/>
      <c r="P1112" s="11"/>
      <c r="Q1112" s="11"/>
      <c r="R1112" s="11"/>
      <c r="S1112" s="11"/>
      <c r="T1112" s="11"/>
      <c r="U1112" s="11"/>
      <c r="V1112" s="11"/>
      <c r="W1112" s="11"/>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c r="AU1112" s="11"/>
      <c r="AV1112" s="11"/>
      <c r="AW1112" s="11"/>
      <c r="AX1112" s="11"/>
      <c r="AY1112" s="11"/>
      <c r="AZ1112" s="11"/>
    </row>
    <row r="1113" spans="1:52">
      <c r="A1113" s="5" t="s">
        <v>1219</v>
      </c>
      <c r="B1113" s="7">
        <v>3394000</v>
      </c>
      <c r="C1113" s="8" t="s">
        <v>1225</v>
      </c>
      <c r="D1113" s="9" t="s">
        <v>14</v>
      </c>
      <c r="E1113" s="9" t="s">
        <v>14</v>
      </c>
      <c r="F1113" s="10">
        <v>1.443287037037037E-2</v>
      </c>
      <c r="G1113" s="8" t="s">
        <v>1226</v>
      </c>
      <c r="H1113" s="117"/>
      <c r="I1113" s="117"/>
      <c r="J1113" s="11"/>
      <c r="K1113" s="11"/>
      <c r="L1113" s="11"/>
      <c r="M1113" s="11"/>
      <c r="N1113" s="11"/>
      <c r="O1113" s="11"/>
      <c r="P1113" s="11"/>
      <c r="Q1113" s="11"/>
      <c r="R1113" s="11"/>
      <c r="S1113" s="11"/>
      <c r="T1113" s="11"/>
      <c r="U1113" s="11"/>
      <c r="V1113" s="11"/>
      <c r="W1113" s="11"/>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c r="AU1113" s="11"/>
      <c r="AV1113" s="11"/>
      <c r="AW1113" s="11"/>
      <c r="AX1113" s="11"/>
      <c r="AY1113" s="11"/>
      <c r="AZ1113" s="11"/>
    </row>
    <row r="1114" spans="1:52">
      <c r="A1114" s="5" t="s">
        <v>1219</v>
      </c>
      <c r="B1114" s="7">
        <v>3944000</v>
      </c>
      <c r="C1114" s="8" t="s">
        <v>942</v>
      </c>
      <c r="D1114" s="9" t="s">
        <v>14</v>
      </c>
      <c r="E1114" s="9" t="s">
        <v>14</v>
      </c>
      <c r="F1114" s="10">
        <v>4.1342592592592591E-2</v>
      </c>
      <c r="G1114" s="8" t="s">
        <v>1227</v>
      </c>
      <c r="H1114" s="117"/>
      <c r="I1114" s="117"/>
      <c r="J1114" s="11"/>
      <c r="K1114" s="11"/>
      <c r="L1114" s="11"/>
      <c r="M1114" s="11"/>
      <c r="N1114" s="11"/>
      <c r="O1114" s="11"/>
      <c r="P1114" s="11"/>
      <c r="Q1114" s="11"/>
      <c r="R1114" s="11"/>
      <c r="S1114" s="11"/>
      <c r="T1114" s="11"/>
      <c r="U1114" s="11"/>
      <c r="V1114" s="11"/>
      <c r="W1114" s="11"/>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c r="AU1114" s="11"/>
      <c r="AV1114" s="11"/>
      <c r="AW1114" s="11"/>
      <c r="AX1114" s="11"/>
      <c r="AY1114" s="11"/>
      <c r="AZ1114" s="11"/>
    </row>
    <row r="1115" spans="1:52">
      <c r="A1115" s="5" t="s">
        <v>1219</v>
      </c>
      <c r="B1115" s="7">
        <v>5910211</v>
      </c>
      <c r="C1115" s="8" t="s">
        <v>1228</v>
      </c>
      <c r="D1115" s="9" t="s">
        <v>14</v>
      </c>
      <c r="E1115" s="9" t="s">
        <v>14</v>
      </c>
      <c r="F1115" s="10">
        <v>3.6319444444444446E-2</v>
      </c>
      <c r="G1115" s="8" t="s">
        <v>1229</v>
      </c>
      <c r="H1115" s="117"/>
      <c r="I1115" s="117"/>
      <c r="J1115" s="11"/>
      <c r="K1115" s="11"/>
      <c r="L1115" s="11"/>
      <c r="M1115" s="11"/>
      <c r="N1115" s="11"/>
      <c r="O1115" s="11"/>
      <c r="P1115" s="11"/>
      <c r="Q1115" s="11"/>
      <c r="R1115" s="11"/>
      <c r="S1115" s="11"/>
      <c r="T1115" s="11"/>
      <c r="U1115" s="11"/>
      <c r="V1115" s="11"/>
      <c r="W1115" s="11"/>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c r="AU1115" s="11"/>
      <c r="AV1115" s="11"/>
      <c r="AW1115" s="11"/>
      <c r="AX1115" s="11"/>
      <c r="AY1115" s="11"/>
      <c r="AZ1115" s="11"/>
    </row>
    <row r="1116" spans="1:52">
      <c r="A1116" s="5" t="s">
        <v>1219</v>
      </c>
      <c r="B1116" s="9">
        <v>3933975</v>
      </c>
      <c r="C1116" s="8" t="s">
        <v>1230</v>
      </c>
      <c r="D1116" s="9" t="s">
        <v>14</v>
      </c>
      <c r="E1116" s="9" t="s">
        <v>14</v>
      </c>
      <c r="F1116" s="10">
        <v>3.516203703703704E-2</v>
      </c>
      <c r="G1116" s="8" t="s">
        <v>1231</v>
      </c>
      <c r="H1116" s="117"/>
      <c r="I1116" s="117"/>
      <c r="J1116" s="11"/>
      <c r="K1116" s="11"/>
      <c r="L1116" s="11"/>
      <c r="M1116" s="11"/>
      <c r="N1116" s="11"/>
      <c r="O1116" s="11"/>
      <c r="P1116" s="11"/>
      <c r="Q1116" s="11"/>
      <c r="R1116" s="11"/>
      <c r="S1116" s="11"/>
      <c r="T1116" s="11"/>
      <c r="U1116" s="11"/>
      <c r="V1116" s="11"/>
      <c r="W1116" s="11"/>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c r="AU1116" s="11"/>
      <c r="AV1116" s="11"/>
      <c r="AW1116" s="11"/>
      <c r="AX1116" s="11"/>
      <c r="AY1116" s="11"/>
      <c r="AZ1116" s="11"/>
    </row>
    <row r="1117" spans="1:52">
      <c r="A1117" s="5" t="s">
        <v>1219</v>
      </c>
      <c r="B1117" s="7">
        <v>3943127</v>
      </c>
      <c r="C1117" s="8" t="s">
        <v>1232</v>
      </c>
      <c r="D1117" s="9" t="s">
        <v>14</v>
      </c>
      <c r="E1117" s="9" t="s">
        <v>14</v>
      </c>
      <c r="F1117" s="10">
        <v>1.8807870370370371E-2</v>
      </c>
      <c r="G1117" s="8" t="s">
        <v>1233</v>
      </c>
      <c r="H1117" s="117"/>
      <c r="I1117" s="117"/>
      <c r="J1117" s="11"/>
      <c r="K1117" s="11"/>
      <c r="L1117" s="11"/>
      <c r="M1117" s="11"/>
      <c r="N1117" s="11"/>
      <c r="O1117" s="11"/>
      <c r="P1117" s="11"/>
      <c r="Q1117" s="11"/>
      <c r="R1117" s="11"/>
      <c r="S1117" s="11"/>
      <c r="T1117" s="11"/>
      <c r="U1117" s="11"/>
      <c r="V1117" s="11"/>
      <c r="W1117" s="11"/>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c r="AU1117" s="11"/>
      <c r="AV1117" s="11"/>
      <c r="AW1117" s="11"/>
      <c r="AX1117" s="11"/>
      <c r="AY1117" s="11"/>
      <c r="AZ1117" s="11"/>
    </row>
    <row r="1118" spans="1:52">
      <c r="A1118" s="5" t="s">
        <v>1219</v>
      </c>
      <c r="B1118" s="7">
        <v>3940373</v>
      </c>
      <c r="C1118" s="8" t="s">
        <v>1234</v>
      </c>
      <c r="D1118" s="9" t="s">
        <v>14</v>
      </c>
      <c r="E1118" s="9" t="s">
        <v>14</v>
      </c>
      <c r="F1118" s="10">
        <v>2.0717592592592593E-2</v>
      </c>
      <c r="G1118" s="8" t="s">
        <v>1235</v>
      </c>
      <c r="H1118" s="117"/>
      <c r="I1118" s="117"/>
      <c r="J1118" s="11"/>
      <c r="K1118" s="11"/>
      <c r="L1118" s="11"/>
      <c r="M1118" s="11"/>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row>
    <row r="1119" spans="1:52">
      <c r="A1119" s="5" t="s">
        <v>1219</v>
      </c>
      <c r="B1119" s="7">
        <v>3937353</v>
      </c>
      <c r="C1119" s="8" t="s">
        <v>1236</v>
      </c>
      <c r="D1119" s="9" t="s">
        <v>37</v>
      </c>
      <c r="E1119" s="9" t="s">
        <v>14</v>
      </c>
      <c r="F1119" s="10">
        <v>2.0497685185185185E-2</v>
      </c>
      <c r="G1119" s="12"/>
      <c r="H1119" s="117"/>
      <c r="I1119" s="117"/>
      <c r="J1119" s="11"/>
      <c r="K1119" s="11"/>
      <c r="L1119" s="11"/>
      <c r="M1119" s="11"/>
      <c r="N1119" s="11"/>
      <c r="O1119" s="11"/>
      <c r="P1119" s="11"/>
      <c r="Q1119" s="11"/>
      <c r="R1119" s="11"/>
      <c r="S1119" s="11"/>
      <c r="T1119" s="11"/>
      <c r="U1119" s="11"/>
      <c r="V1119" s="11"/>
      <c r="W1119" s="11"/>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c r="AU1119" s="11"/>
      <c r="AV1119" s="11"/>
      <c r="AW1119" s="11"/>
      <c r="AX1119" s="11"/>
      <c r="AY1119" s="11"/>
      <c r="AZ1119" s="11"/>
    </row>
    <row r="1120" spans="1:52">
      <c r="A1120" s="5" t="s">
        <v>1219</v>
      </c>
      <c r="B1120" s="7">
        <v>4410929</v>
      </c>
      <c r="C1120" s="8" t="s">
        <v>1237</v>
      </c>
      <c r="D1120" s="9" t="s">
        <v>37</v>
      </c>
      <c r="E1120" s="9" t="s">
        <v>14</v>
      </c>
      <c r="F1120" s="10">
        <v>4.6342592592592595E-2</v>
      </c>
      <c r="G1120" s="12"/>
      <c r="H1120" s="117"/>
      <c r="I1120" s="117"/>
      <c r="J1120" s="11"/>
      <c r="K1120" s="11"/>
      <c r="L1120" s="11"/>
      <c r="M1120" s="11"/>
      <c r="N1120" s="11"/>
      <c r="O1120" s="11"/>
      <c r="P1120" s="11"/>
      <c r="Q1120" s="11"/>
      <c r="R1120" s="11"/>
      <c r="S1120" s="11"/>
      <c r="T1120" s="11"/>
      <c r="U1120" s="11"/>
      <c r="V1120" s="11"/>
      <c r="W1120" s="11"/>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c r="AU1120" s="11"/>
      <c r="AV1120" s="11"/>
      <c r="AW1120" s="11"/>
      <c r="AX1120" s="11"/>
      <c r="AY1120" s="11"/>
      <c r="AZ1120" s="11"/>
    </row>
    <row r="1121" spans="1:52">
      <c r="A1121" s="5" t="s">
        <v>1219</v>
      </c>
      <c r="B1121" s="7">
        <v>2705126</v>
      </c>
      <c r="C1121" s="8" t="s">
        <v>1238</v>
      </c>
      <c r="D1121" s="9" t="s">
        <v>37</v>
      </c>
      <c r="E1121" s="9" t="s">
        <v>14</v>
      </c>
      <c r="F1121" s="10">
        <v>5.1458333333333335E-2</v>
      </c>
      <c r="G1121" s="12"/>
      <c r="H1121" s="117"/>
      <c r="I1121" s="117"/>
      <c r="J1121" s="11"/>
      <c r="K1121" s="11"/>
      <c r="L1121" s="11"/>
      <c r="M1121" s="11"/>
      <c r="N1121" s="11"/>
      <c r="O1121" s="11"/>
      <c r="P1121" s="11"/>
      <c r="Q1121" s="11"/>
      <c r="R1121" s="11"/>
      <c r="S1121" s="11"/>
      <c r="T1121" s="11"/>
      <c r="U1121" s="11"/>
      <c r="V1121" s="11"/>
      <c r="W1121" s="11"/>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c r="AU1121" s="11"/>
      <c r="AV1121" s="11"/>
      <c r="AW1121" s="11"/>
      <c r="AX1121" s="11"/>
      <c r="AY1121" s="11"/>
      <c r="AZ1121" s="11"/>
    </row>
    <row r="1122" spans="1:52">
      <c r="A1122" s="5" t="s">
        <v>1219</v>
      </c>
      <c r="B1122" s="7">
        <v>2481016</v>
      </c>
      <c r="C1122" s="8" t="s">
        <v>516</v>
      </c>
      <c r="D1122" s="9" t="s">
        <v>37</v>
      </c>
      <c r="E1122" s="9" t="s">
        <v>14</v>
      </c>
      <c r="F1122" s="10">
        <v>3.8657407407407404E-2</v>
      </c>
      <c r="G1122" s="12"/>
      <c r="H1122" s="117"/>
      <c r="I1122" s="117"/>
      <c r="J1122" s="11"/>
      <c r="K1122" s="11"/>
      <c r="L1122" s="11"/>
      <c r="M1122" s="11"/>
      <c r="N1122" s="11"/>
      <c r="O1122" s="11"/>
      <c r="P1122" s="11"/>
      <c r="Q1122" s="11"/>
      <c r="R1122" s="11"/>
      <c r="S1122" s="11"/>
      <c r="T1122" s="11"/>
      <c r="U1122" s="11"/>
      <c r="V1122" s="11"/>
      <c r="W1122" s="11"/>
      <c r="X1122" s="11"/>
      <c r="Y1122" s="11"/>
      <c r="Z1122" s="11"/>
      <c r="AA1122" s="11"/>
      <c r="AB1122" s="11"/>
      <c r="AC1122" s="11"/>
      <c r="AD1122" s="11"/>
      <c r="AE1122" s="11"/>
      <c r="AF1122" s="11"/>
      <c r="AG1122" s="11"/>
      <c r="AH1122" s="11"/>
      <c r="AI1122" s="11"/>
      <c r="AJ1122" s="11"/>
      <c r="AK1122" s="11"/>
      <c r="AL1122" s="11"/>
      <c r="AM1122" s="11"/>
      <c r="AN1122" s="11"/>
      <c r="AO1122" s="11"/>
      <c r="AP1122" s="11"/>
      <c r="AQ1122" s="11"/>
      <c r="AR1122" s="11"/>
      <c r="AS1122" s="11"/>
      <c r="AT1122" s="11"/>
      <c r="AU1122" s="11"/>
      <c r="AV1122" s="11"/>
      <c r="AW1122" s="11"/>
      <c r="AX1122" s="11"/>
      <c r="AY1122" s="11"/>
      <c r="AZ1122" s="11"/>
    </row>
    <row r="1123" spans="1:52">
      <c r="A1123" s="5" t="s">
        <v>1219</v>
      </c>
      <c r="B1123" s="7">
        <v>2422928</v>
      </c>
      <c r="C1123" s="8" t="s">
        <v>1239</v>
      </c>
      <c r="D1123" s="9" t="s">
        <v>14</v>
      </c>
      <c r="E1123" s="9" t="s">
        <v>52</v>
      </c>
      <c r="F1123" s="10">
        <v>2.704861111111111E-2</v>
      </c>
      <c r="G1123" s="12"/>
      <c r="H1123" s="117"/>
      <c r="I1123" s="117"/>
      <c r="J1123" s="11"/>
      <c r="K1123" s="11"/>
      <c r="L1123" s="11"/>
      <c r="M1123" s="11"/>
      <c r="N1123" s="11"/>
      <c r="O1123" s="11"/>
      <c r="P1123" s="11"/>
      <c r="Q1123" s="11"/>
      <c r="R1123" s="11"/>
      <c r="S1123" s="11"/>
      <c r="T1123" s="11"/>
      <c r="U1123" s="11"/>
      <c r="V1123" s="11"/>
      <c r="W1123" s="11"/>
      <c r="X1123" s="11"/>
      <c r="Y1123" s="11"/>
      <c r="Z1123" s="11"/>
      <c r="AA1123" s="11"/>
      <c r="AB1123" s="11"/>
      <c r="AC1123" s="11"/>
      <c r="AD1123" s="11"/>
      <c r="AE1123" s="11"/>
      <c r="AF1123" s="11"/>
      <c r="AG1123" s="11"/>
      <c r="AH1123" s="11"/>
      <c r="AI1123" s="11"/>
      <c r="AJ1123" s="11"/>
      <c r="AK1123" s="11"/>
      <c r="AL1123" s="11"/>
      <c r="AM1123" s="11"/>
      <c r="AN1123" s="11"/>
      <c r="AO1123" s="11"/>
      <c r="AP1123" s="11"/>
      <c r="AQ1123" s="11"/>
      <c r="AR1123" s="11"/>
      <c r="AS1123" s="11"/>
      <c r="AT1123" s="11"/>
      <c r="AU1123" s="11"/>
      <c r="AV1123" s="11"/>
      <c r="AW1123" s="11"/>
      <c r="AX1123" s="11"/>
      <c r="AY1123" s="11"/>
      <c r="AZ1123" s="11"/>
    </row>
    <row r="1124" spans="1:52">
      <c r="A1124" s="5" t="s">
        <v>1219</v>
      </c>
      <c r="B1124" s="9">
        <v>3933040</v>
      </c>
      <c r="C1124" s="8" t="s">
        <v>1240</v>
      </c>
      <c r="D1124" s="9" t="s">
        <v>37</v>
      </c>
      <c r="E1124" s="9" t="s">
        <v>52</v>
      </c>
      <c r="F1124" s="10">
        <v>9.2604166666666668E-2</v>
      </c>
      <c r="G1124" s="12"/>
      <c r="H1124" s="117"/>
      <c r="I1124" s="117"/>
      <c r="J1124" s="11"/>
      <c r="K1124" s="11"/>
      <c r="L1124" s="11"/>
      <c r="M1124" s="11"/>
      <c r="N1124" s="11"/>
      <c r="O1124" s="11"/>
      <c r="P1124" s="11"/>
      <c r="Q1124" s="11"/>
      <c r="R1124" s="11"/>
      <c r="S1124" s="11"/>
      <c r="T1124" s="11"/>
      <c r="U1124" s="11"/>
      <c r="V1124" s="11"/>
      <c r="W1124" s="11"/>
      <c r="X1124" s="11"/>
      <c r="Y1124" s="11"/>
      <c r="Z1124" s="11"/>
      <c r="AA1124" s="11"/>
      <c r="AB1124" s="11"/>
      <c r="AC1124" s="11"/>
      <c r="AD1124" s="11"/>
      <c r="AE1124" s="11"/>
      <c r="AF1124" s="11"/>
      <c r="AG1124" s="11"/>
      <c r="AH1124" s="11"/>
      <c r="AI1124" s="11"/>
      <c r="AJ1124" s="11"/>
      <c r="AK1124" s="11"/>
      <c r="AL1124" s="11"/>
      <c r="AM1124" s="11"/>
      <c r="AN1124" s="11"/>
      <c r="AO1124" s="11"/>
      <c r="AP1124" s="11"/>
      <c r="AQ1124" s="11"/>
      <c r="AR1124" s="11"/>
      <c r="AS1124" s="11"/>
      <c r="AT1124" s="11"/>
      <c r="AU1124" s="11"/>
      <c r="AV1124" s="11"/>
      <c r="AW1124" s="11"/>
      <c r="AX1124" s="11"/>
      <c r="AY1124" s="11"/>
      <c r="AZ1124" s="11"/>
    </row>
    <row r="1125" spans="1:52">
      <c r="A1125" s="5" t="s">
        <v>1219</v>
      </c>
      <c r="B1125" s="7">
        <v>3009412</v>
      </c>
      <c r="C1125" s="8" t="s">
        <v>1241</v>
      </c>
      <c r="D1125" s="9" t="s">
        <v>37</v>
      </c>
      <c r="E1125" s="9" t="s">
        <v>52</v>
      </c>
      <c r="F1125" s="10">
        <v>2.5717592592592594E-2</v>
      </c>
      <c r="G1125" s="12"/>
      <c r="H1125" s="117"/>
      <c r="I1125" s="117"/>
      <c r="J1125" s="118"/>
      <c r="K1125" s="118"/>
      <c r="L1125" s="118"/>
      <c r="M1125" s="118"/>
      <c r="N1125" s="118"/>
      <c r="O1125" s="118"/>
      <c r="P1125" s="118"/>
      <c r="Q1125" s="118"/>
      <c r="R1125" s="118"/>
      <c r="S1125" s="118"/>
      <c r="T1125" s="118"/>
      <c r="U1125" s="118"/>
      <c r="V1125" s="118"/>
      <c r="W1125" s="118"/>
      <c r="X1125" s="118"/>
      <c r="Y1125" s="118"/>
      <c r="Z1125" s="118"/>
      <c r="AA1125" s="118"/>
      <c r="AB1125" s="118"/>
      <c r="AC1125" s="118"/>
      <c r="AD1125" s="118"/>
      <c r="AE1125" s="118"/>
      <c r="AF1125" s="118"/>
      <c r="AG1125" s="118"/>
      <c r="AH1125" s="118"/>
      <c r="AI1125" s="118"/>
      <c r="AJ1125" s="118"/>
      <c r="AK1125" s="118"/>
      <c r="AL1125" s="118"/>
      <c r="AM1125" s="118"/>
      <c r="AN1125" s="118"/>
      <c r="AO1125" s="118"/>
      <c r="AP1125" s="118"/>
      <c r="AQ1125" s="118"/>
      <c r="AR1125" s="118"/>
      <c r="AS1125" s="118"/>
      <c r="AT1125" s="118"/>
      <c r="AU1125" s="118"/>
      <c r="AV1125" s="118"/>
      <c r="AW1125" s="118"/>
      <c r="AX1125" s="118"/>
      <c r="AY1125" s="118"/>
      <c r="AZ1125" s="118"/>
    </row>
    <row r="1126" spans="1:52">
      <c r="A1126" s="5" t="s">
        <v>1219</v>
      </c>
      <c r="B1126" s="7">
        <v>2448253</v>
      </c>
      <c r="C1126" s="8" t="s">
        <v>1242</v>
      </c>
      <c r="D1126" s="9" t="s">
        <v>37</v>
      </c>
      <c r="E1126" s="9" t="s">
        <v>52</v>
      </c>
      <c r="F1126" s="10">
        <v>2.6111111111111113E-2</v>
      </c>
      <c r="G1126" s="12"/>
      <c r="H1126" s="117"/>
      <c r="I1126" s="117"/>
      <c r="J1126" s="118"/>
      <c r="K1126" s="118"/>
      <c r="L1126" s="118"/>
      <c r="M1126" s="118"/>
      <c r="N1126" s="118"/>
      <c r="O1126" s="118"/>
      <c r="P1126" s="118"/>
      <c r="Q1126" s="118"/>
      <c r="R1126" s="118"/>
      <c r="S1126" s="118"/>
      <c r="T1126" s="118"/>
      <c r="U1126" s="118"/>
      <c r="V1126" s="118"/>
      <c r="W1126" s="118"/>
      <c r="X1126" s="118"/>
      <c r="Y1126" s="118"/>
      <c r="Z1126" s="118"/>
      <c r="AA1126" s="118"/>
      <c r="AB1126" s="118"/>
      <c r="AC1126" s="118"/>
      <c r="AD1126" s="118"/>
      <c r="AE1126" s="118"/>
      <c r="AF1126" s="118"/>
      <c r="AG1126" s="118"/>
      <c r="AH1126" s="118"/>
      <c r="AI1126" s="118"/>
      <c r="AJ1126" s="118"/>
      <c r="AK1126" s="118"/>
      <c r="AL1126" s="118"/>
      <c r="AM1126" s="118"/>
      <c r="AN1126" s="118"/>
      <c r="AO1126" s="118"/>
      <c r="AP1126" s="118"/>
      <c r="AQ1126" s="118"/>
      <c r="AR1126" s="118"/>
      <c r="AS1126" s="118"/>
      <c r="AT1126" s="118"/>
      <c r="AU1126" s="118"/>
      <c r="AV1126" s="118"/>
      <c r="AW1126" s="118"/>
      <c r="AX1126" s="118"/>
      <c r="AY1126" s="118"/>
      <c r="AZ1126" s="118"/>
    </row>
    <row r="1127" spans="1:52">
      <c r="A1127" s="5" t="s">
        <v>1219</v>
      </c>
      <c r="B1127" s="7">
        <v>3080716</v>
      </c>
      <c r="C1127" s="8" t="s">
        <v>1243</v>
      </c>
      <c r="D1127" s="9" t="s">
        <v>37</v>
      </c>
      <c r="E1127" s="9" t="s">
        <v>52</v>
      </c>
      <c r="F1127" s="10">
        <v>3.7824074074074072E-2</v>
      </c>
      <c r="G1127" s="12"/>
      <c r="H1127" s="117"/>
      <c r="I1127" s="117"/>
      <c r="J1127" s="118"/>
      <c r="K1127" s="118"/>
      <c r="L1127" s="118"/>
      <c r="M1127" s="118"/>
      <c r="N1127" s="118"/>
      <c r="O1127" s="118"/>
      <c r="P1127" s="118"/>
      <c r="Q1127" s="118"/>
      <c r="R1127" s="118"/>
      <c r="S1127" s="118"/>
      <c r="T1127" s="118"/>
      <c r="U1127" s="118"/>
      <c r="V1127" s="118"/>
      <c r="W1127" s="118"/>
      <c r="X1127" s="118"/>
      <c r="Y1127" s="118"/>
      <c r="Z1127" s="118"/>
      <c r="AA1127" s="118"/>
      <c r="AB1127" s="118"/>
      <c r="AC1127" s="118"/>
      <c r="AD1127" s="118"/>
      <c r="AE1127" s="118"/>
      <c r="AF1127" s="118"/>
      <c r="AG1127" s="118"/>
      <c r="AH1127" s="118"/>
      <c r="AI1127" s="118"/>
      <c r="AJ1127" s="118"/>
      <c r="AK1127" s="118"/>
      <c r="AL1127" s="118"/>
      <c r="AM1127" s="118"/>
      <c r="AN1127" s="118"/>
      <c r="AO1127" s="118"/>
      <c r="AP1127" s="118"/>
      <c r="AQ1127" s="118"/>
      <c r="AR1127" s="118"/>
      <c r="AS1127" s="118"/>
      <c r="AT1127" s="118"/>
      <c r="AU1127" s="118"/>
      <c r="AV1127" s="118"/>
      <c r="AW1127" s="118"/>
      <c r="AX1127" s="118"/>
      <c r="AY1127" s="118"/>
      <c r="AZ1127" s="118"/>
    </row>
    <row r="1128" spans="1:52">
      <c r="A1128" s="5" t="s">
        <v>1219</v>
      </c>
      <c r="B1128" s="7">
        <v>3888049</v>
      </c>
      <c r="C1128" s="8" t="s">
        <v>1244</v>
      </c>
      <c r="D1128" s="9" t="s">
        <v>37</v>
      </c>
      <c r="E1128" s="9" t="s">
        <v>66</v>
      </c>
      <c r="F1128" s="10">
        <v>3.471064814814815E-2</v>
      </c>
      <c r="G1128" s="12"/>
      <c r="H1128" s="117"/>
      <c r="I1128" s="117"/>
      <c r="J1128" s="118"/>
      <c r="K1128" s="118"/>
      <c r="L1128" s="118"/>
      <c r="M1128" s="118"/>
      <c r="N1128" s="118"/>
      <c r="O1128" s="118"/>
      <c r="P1128" s="118"/>
      <c r="Q1128" s="118"/>
      <c r="R1128" s="118"/>
      <c r="S1128" s="118"/>
      <c r="T1128" s="118"/>
      <c r="U1128" s="118"/>
      <c r="V1128" s="118"/>
      <c r="W1128" s="118"/>
      <c r="X1128" s="118"/>
      <c r="Y1128" s="118"/>
      <c r="Z1128" s="118"/>
      <c r="AA1128" s="118"/>
      <c r="AB1128" s="118"/>
      <c r="AC1128" s="118"/>
      <c r="AD1128" s="118"/>
      <c r="AE1128" s="118"/>
      <c r="AF1128" s="118"/>
      <c r="AG1128" s="118"/>
      <c r="AH1128" s="118"/>
      <c r="AI1128" s="118"/>
      <c r="AJ1128" s="118"/>
      <c r="AK1128" s="118"/>
      <c r="AL1128" s="118"/>
      <c r="AM1128" s="118"/>
      <c r="AN1128" s="118"/>
      <c r="AO1128" s="118"/>
      <c r="AP1128" s="118"/>
      <c r="AQ1128" s="118"/>
      <c r="AR1128" s="118"/>
      <c r="AS1128" s="118"/>
      <c r="AT1128" s="118"/>
      <c r="AU1128" s="118"/>
      <c r="AV1128" s="118"/>
      <c r="AW1128" s="118"/>
      <c r="AX1128" s="118"/>
      <c r="AY1128" s="118"/>
      <c r="AZ1128" s="118"/>
    </row>
    <row r="1129" spans="1:52">
      <c r="A1129" s="5" t="s">
        <v>1219</v>
      </c>
      <c r="B1129" s="7">
        <v>4490065</v>
      </c>
      <c r="C1129" s="8" t="s">
        <v>1245</v>
      </c>
      <c r="D1129" s="9" t="s">
        <v>37</v>
      </c>
      <c r="E1129" s="9" t="s">
        <v>66</v>
      </c>
      <c r="F1129" s="10">
        <v>2.7418981481481482E-2</v>
      </c>
      <c r="G1129" s="12"/>
      <c r="H1129" s="117"/>
      <c r="I1129" s="117"/>
      <c r="J1129" s="118"/>
      <c r="K1129" s="118"/>
      <c r="L1129" s="118"/>
      <c r="M1129" s="118"/>
      <c r="N1129" s="118"/>
      <c r="O1129" s="118"/>
      <c r="P1129" s="118"/>
      <c r="Q1129" s="118"/>
      <c r="R1129" s="118"/>
      <c r="S1129" s="118"/>
      <c r="T1129" s="118"/>
      <c r="U1129" s="118"/>
      <c r="V1129" s="118"/>
      <c r="W1129" s="118"/>
      <c r="X1129" s="118"/>
      <c r="Y1129" s="118"/>
      <c r="Z1129" s="118"/>
      <c r="AA1129" s="118"/>
      <c r="AB1129" s="118"/>
      <c r="AC1129" s="118"/>
      <c r="AD1129" s="118"/>
      <c r="AE1129" s="118"/>
      <c r="AF1129" s="118"/>
      <c r="AG1129" s="118"/>
      <c r="AH1129" s="118"/>
      <c r="AI1129" s="118"/>
      <c r="AJ1129" s="118"/>
      <c r="AK1129" s="118"/>
      <c r="AL1129" s="118"/>
      <c r="AM1129" s="118"/>
      <c r="AN1129" s="118"/>
      <c r="AO1129" s="118"/>
      <c r="AP1129" s="118"/>
      <c r="AQ1129" s="118"/>
      <c r="AR1129" s="118"/>
      <c r="AS1129" s="118"/>
      <c r="AT1129" s="118"/>
      <c r="AU1129" s="118"/>
      <c r="AV1129" s="118"/>
      <c r="AW1129" s="118"/>
      <c r="AX1129" s="118"/>
      <c r="AY1129" s="118"/>
      <c r="AZ1129" s="118"/>
    </row>
    <row r="1130" spans="1:52">
      <c r="A1130" s="5" t="s">
        <v>1219</v>
      </c>
      <c r="B1130" s="7">
        <v>3016082</v>
      </c>
      <c r="C1130" s="8" t="s">
        <v>1246</v>
      </c>
      <c r="D1130" s="9" t="s">
        <v>14</v>
      </c>
      <c r="E1130" s="9" t="s">
        <v>69</v>
      </c>
      <c r="F1130" s="10">
        <v>5.6261574074074075E-2</v>
      </c>
      <c r="G1130" s="12"/>
      <c r="H1130" s="117"/>
      <c r="I1130" s="117"/>
      <c r="J1130" s="118"/>
      <c r="K1130" s="118"/>
      <c r="L1130" s="118"/>
      <c r="M1130" s="118"/>
      <c r="N1130" s="118"/>
      <c r="O1130" s="118"/>
      <c r="P1130" s="118"/>
      <c r="Q1130" s="118"/>
      <c r="R1130" s="118"/>
      <c r="S1130" s="118"/>
      <c r="T1130" s="118"/>
      <c r="U1130" s="118"/>
      <c r="V1130" s="118"/>
      <c r="W1130" s="118"/>
      <c r="X1130" s="118"/>
      <c r="Y1130" s="118"/>
      <c r="Z1130" s="118"/>
      <c r="AA1130" s="118"/>
      <c r="AB1130" s="118"/>
      <c r="AC1130" s="118"/>
      <c r="AD1130" s="118"/>
      <c r="AE1130" s="118"/>
      <c r="AF1130" s="118"/>
      <c r="AG1130" s="118"/>
      <c r="AH1130" s="118"/>
      <c r="AI1130" s="118"/>
      <c r="AJ1130" s="118"/>
      <c r="AK1130" s="118"/>
      <c r="AL1130" s="118"/>
      <c r="AM1130" s="118"/>
      <c r="AN1130" s="118"/>
      <c r="AO1130" s="118"/>
      <c r="AP1130" s="118"/>
      <c r="AQ1130" s="118"/>
      <c r="AR1130" s="118"/>
      <c r="AS1130" s="118"/>
      <c r="AT1130" s="118"/>
      <c r="AU1130" s="118"/>
      <c r="AV1130" s="118"/>
      <c r="AW1130" s="118"/>
      <c r="AX1130" s="118"/>
      <c r="AY1130" s="118"/>
      <c r="AZ1130" s="118"/>
    </row>
    <row r="1131" spans="1:52">
      <c r="A1131" s="5" t="s">
        <v>1219</v>
      </c>
      <c r="B1131" s="7">
        <v>2865086</v>
      </c>
      <c r="C1131" s="8" t="s">
        <v>1247</v>
      </c>
      <c r="D1131" s="9" t="s">
        <v>14</v>
      </c>
      <c r="E1131" s="9" t="s">
        <v>69</v>
      </c>
      <c r="F1131" s="10">
        <v>6.9236111111111109E-2</v>
      </c>
      <c r="G1131" s="12"/>
      <c r="H1131" s="117"/>
      <c r="I1131" s="117"/>
      <c r="J1131" s="118"/>
      <c r="K1131" s="118"/>
      <c r="L1131" s="118"/>
      <c r="M1131" s="118"/>
      <c r="N1131" s="118"/>
      <c r="O1131" s="118"/>
      <c r="P1131" s="118"/>
      <c r="Q1131" s="118"/>
      <c r="R1131" s="118"/>
      <c r="S1131" s="118"/>
      <c r="T1131" s="118"/>
      <c r="U1131" s="118"/>
      <c r="V1131" s="118"/>
      <c r="W1131" s="118"/>
      <c r="X1131" s="118"/>
      <c r="Y1131" s="118"/>
      <c r="Z1131" s="118"/>
      <c r="AA1131" s="118"/>
      <c r="AB1131" s="118"/>
      <c r="AC1131" s="118"/>
      <c r="AD1131" s="118"/>
      <c r="AE1131" s="118"/>
      <c r="AF1131" s="118"/>
      <c r="AG1131" s="118"/>
      <c r="AH1131" s="118"/>
      <c r="AI1131" s="118"/>
      <c r="AJ1131" s="118"/>
      <c r="AK1131" s="118"/>
      <c r="AL1131" s="118"/>
      <c r="AM1131" s="118"/>
      <c r="AN1131" s="118"/>
      <c r="AO1131" s="118"/>
      <c r="AP1131" s="118"/>
      <c r="AQ1131" s="118"/>
      <c r="AR1131" s="118"/>
      <c r="AS1131" s="118"/>
      <c r="AT1131" s="118"/>
      <c r="AU1131" s="118"/>
      <c r="AV1131" s="118"/>
      <c r="AW1131" s="118"/>
      <c r="AX1131" s="118"/>
      <c r="AY1131" s="118"/>
      <c r="AZ1131" s="118"/>
    </row>
    <row r="1132" spans="1:52">
      <c r="A1132" s="5" t="s">
        <v>1219</v>
      </c>
      <c r="B1132" s="7">
        <v>2856077</v>
      </c>
      <c r="C1132" s="8" t="s">
        <v>1248</v>
      </c>
      <c r="D1132" s="9" t="s">
        <v>14</v>
      </c>
      <c r="E1132" s="9" t="s">
        <v>69</v>
      </c>
      <c r="F1132" s="10">
        <v>0.10087962962962962</v>
      </c>
      <c r="G1132" s="12"/>
      <c r="H1132" s="117"/>
      <c r="I1132" s="117"/>
      <c r="J1132" s="118"/>
      <c r="K1132" s="118"/>
      <c r="L1132" s="118"/>
      <c r="M1132" s="118"/>
      <c r="N1132" s="118"/>
      <c r="O1132" s="118"/>
      <c r="P1132" s="118"/>
      <c r="Q1132" s="118"/>
      <c r="R1132" s="118"/>
      <c r="S1132" s="118"/>
      <c r="T1132" s="118"/>
      <c r="U1132" s="118"/>
      <c r="V1132" s="118"/>
      <c r="W1132" s="118"/>
      <c r="X1132" s="118"/>
      <c r="Y1132" s="118"/>
      <c r="Z1132" s="118"/>
      <c r="AA1132" s="118"/>
      <c r="AB1132" s="118"/>
      <c r="AC1132" s="118"/>
      <c r="AD1132" s="118"/>
      <c r="AE1132" s="118"/>
      <c r="AF1132" s="118"/>
      <c r="AG1132" s="118"/>
      <c r="AH1132" s="118"/>
      <c r="AI1132" s="118"/>
      <c r="AJ1132" s="118"/>
      <c r="AK1132" s="118"/>
      <c r="AL1132" s="118"/>
      <c r="AM1132" s="118"/>
      <c r="AN1132" s="118"/>
      <c r="AO1132" s="118"/>
      <c r="AP1132" s="118"/>
      <c r="AQ1132" s="118"/>
      <c r="AR1132" s="118"/>
      <c r="AS1132" s="118"/>
      <c r="AT1132" s="118"/>
      <c r="AU1132" s="118"/>
      <c r="AV1132" s="118"/>
      <c r="AW1132" s="118"/>
      <c r="AX1132" s="118"/>
      <c r="AY1132" s="118"/>
      <c r="AZ1132" s="118"/>
    </row>
    <row r="1133" spans="1:52">
      <c r="A1133" s="5" t="s">
        <v>1219</v>
      </c>
      <c r="B1133" s="7">
        <v>2505604</v>
      </c>
      <c r="C1133" s="8" t="s">
        <v>1249</v>
      </c>
      <c r="D1133" s="9" t="s">
        <v>37</v>
      </c>
      <c r="E1133" s="9" t="s">
        <v>69</v>
      </c>
      <c r="F1133" s="10">
        <v>2.3101851851851853E-2</v>
      </c>
      <c r="G1133" s="12"/>
      <c r="H1133" s="117"/>
      <c r="I1133" s="117"/>
      <c r="J1133" s="118"/>
      <c r="K1133" s="118"/>
      <c r="L1133" s="118"/>
      <c r="M1133" s="118"/>
      <c r="N1133" s="118"/>
      <c r="O1133" s="118"/>
      <c r="P1133" s="118"/>
      <c r="Q1133" s="118"/>
      <c r="R1133" s="118"/>
      <c r="S1133" s="118"/>
      <c r="T1133" s="118"/>
      <c r="U1133" s="118"/>
      <c r="V1133" s="118"/>
      <c r="W1133" s="118"/>
      <c r="X1133" s="118"/>
      <c r="Y1133" s="118"/>
      <c r="Z1133" s="118"/>
      <c r="AA1133" s="118"/>
      <c r="AB1133" s="118"/>
      <c r="AC1133" s="118"/>
      <c r="AD1133" s="118"/>
      <c r="AE1133" s="118"/>
      <c r="AF1133" s="118"/>
      <c r="AG1133" s="118"/>
      <c r="AH1133" s="118"/>
      <c r="AI1133" s="118"/>
      <c r="AJ1133" s="118"/>
      <c r="AK1133" s="118"/>
      <c r="AL1133" s="118"/>
      <c r="AM1133" s="118"/>
      <c r="AN1133" s="118"/>
      <c r="AO1133" s="118"/>
      <c r="AP1133" s="118"/>
      <c r="AQ1133" s="118"/>
      <c r="AR1133" s="118"/>
      <c r="AS1133" s="118"/>
      <c r="AT1133" s="118"/>
      <c r="AU1133" s="118"/>
      <c r="AV1133" s="118"/>
      <c r="AW1133" s="118"/>
      <c r="AX1133" s="118"/>
      <c r="AY1133" s="118"/>
      <c r="AZ1133" s="118"/>
    </row>
    <row r="1134" spans="1:52">
      <c r="A1134" s="5" t="s">
        <v>1219</v>
      </c>
      <c r="B1134" s="7">
        <v>2487151</v>
      </c>
      <c r="C1134" s="8" t="s">
        <v>1250</v>
      </c>
      <c r="D1134" s="9" t="s">
        <v>37</v>
      </c>
      <c r="E1134" s="9" t="s">
        <v>69</v>
      </c>
      <c r="F1134" s="10">
        <v>3.996527777777778E-2</v>
      </c>
      <c r="G1134" s="12"/>
      <c r="H1134" s="117"/>
      <c r="I1134" s="117"/>
      <c r="J1134" s="118"/>
      <c r="K1134" s="118"/>
      <c r="L1134" s="118"/>
      <c r="M1134" s="118"/>
      <c r="N1134" s="118"/>
      <c r="O1134" s="118"/>
      <c r="P1134" s="118"/>
      <c r="Q1134" s="118"/>
      <c r="R1134" s="118"/>
      <c r="S1134" s="118"/>
      <c r="T1134" s="118"/>
      <c r="U1134" s="118"/>
      <c r="V1134" s="118"/>
      <c r="W1134" s="118"/>
      <c r="X1134" s="118"/>
      <c r="Y1134" s="118"/>
      <c r="Z1134" s="118"/>
      <c r="AA1134" s="118"/>
      <c r="AB1134" s="118"/>
      <c r="AC1134" s="118"/>
      <c r="AD1134" s="118"/>
      <c r="AE1134" s="118"/>
      <c r="AF1134" s="118"/>
      <c r="AG1134" s="118"/>
      <c r="AH1134" s="118"/>
      <c r="AI1134" s="118"/>
      <c r="AJ1134" s="118"/>
      <c r="AK1134" s="118"/>
      <c r="AL1134" s="118"/>
      <c r="AM1134" s="118"/>
      <c r="AN1134" s="118"/>
      <c r="AO1134" s="118"/>
      <c r="AP1134" s="118"/>
      <c r="AQ1134" s="118"/>
      <c r="AR1134" s="118"/>
      <c r="AS1134" s="118"/>
      <c r="AT1134" s="118"/>
      <c r="AU1134" s="118"/>
      <c r="AV1134" s="118"/>
      <c r="AW1134" s="118"/>
      <c r="AX1134" s="118"/>
      <c r="AY1134" s="118"/>
      <c r="AZ1134" s="118"/>
    </row>
    <row r="1135" spans="1:52">
      <c r="A1135" s="5" t="s">
        <v>1219</v>
      </c>
      <c r="B1135" s="7">
        <v>3017725</v>
      </c>
      <c r="C1135" s="8" t="s">
        <v>1251</v>
      </c>
      <c r="D1135" s="9" t="s">
        <v>37</v>
      </c>
      <c r="E1135" s="9" t="s">
        <v>69</v>
      </c>
      <c r="F1135" s="10">
        <v>4.2638888888888886E-2</v>
      </c>
      <c r="G1135" s="12"/>
      <c r="H1135" s="117"/>
      <c r="I1135" s="117"/>
      <c r="J1135" s="118"/>
      <c r="K1135" s="118"/>
      <c r="L1135" s="118"/>
      <c r="M1135" s="118"/>
      <c r="N1135" s="118"/>
      <c r="O1135" s="118"/>
      <c r="P1135" s="118"/>
      <c r="Q1135" s="118"/>
      <c r="R1135" s="118"/>
      <c r="S1135" s="118"/>
      <c r="T1135" s="118"/>
      <c r="U1135" s="118"/>
      <c r="V1135" s="118"/>
      <c r="W1135" s="118"/>
      <c r="X1135" s="118"/>
      <c r="Y1135" s="118"/>
      <c r="Z1135" s="118"/>
      <c r="AA1135" s="118"/>
      <c r="AB1135" s="118"/>
      <c r="AC1135" s="118"/>
      <c r="AD1135" s="118"/>
      <c r="AE1135" s="118"/>
      <c r="AF1135" s="118"/>
      <c r="AG1135" s="118"/>
      <c r="AH1135" s="118"/>
      <c r="AI1135" s="118"/>
      <c r="AJ1135" s="118"/>
      <c r="AK1135" s="118"/>
      <c r="AL1135" s="118"/>
      <c r="AM1135" s="118"/>
      <c r="AN1135" s="118"/>
      <c r="AO1135" s="118"/>
      <c r="AP1135" s="118"/>
      <c r="AQ1135" s="118"/>
      <c r="AR1135" s="118"/>
      <c r="AS1135" s="118"/>
      <c r="AT1135" s="118"/>
      <c r="AU1135" s="118"/>
      <c r="AV1135" s="118"/>
      <c r="AW1135" s="118"/>
      <c r="AX1135" s="118"/>
      <c r="AY1135" s="118"/>
      <c r="AZ1135" s="118"/>
    </row>
    <row r="1136" spans="1:52">
      <c r="A1136" s="5" t="s">
        <v>1219</v>
      </c>
      <c r="B1136" s="7">
        <v>3840036</v>
      </c>
      <c r="C1136" s="8" t="s">
        <v>1252</v>
      </c>
      <c r="D1136" s="9" t="s">
        <v>37</v>
      </c>
      <c r="E1136" s="9" t="s">
        <v>69</v>
      </c>
      <c r="F1136" s="10">
        <v>2.6249999999999999E-2</v>
      </c>
      <c r="G1136" s="12"/>
      <c r="H1136" s="117"/>
      <c r="I1136" s="117"/>
      <c r="J1136" s="118"/>
      <c r="K1136" s="118"/>
      <c r="L1136" s="118"/>
      <c r="M1136" s="118"/>
      <c r="N1136" s="118"/>
      <c r="O1136" s="118"/>
      <c r="P1136" s="118"/>
      <c r="Q1136" s="118"/>
      <c r="R1136" s="118"/>
      <c r="S1136" s="118"/>
      <c r="T1136" s="118"/>
      <c r="U1136" s="118"/>
      <c r="V1136" s="118"/>
      <c r="W1136" s="118"/>
      <c r="X1136" s="118"/>
      <c r="Y1136" s="118"/>
      <c r="Z1136" s="118"/>
      <c r="AA1136" s="118"/>
      <c r="AB1136" s="118"/>
      <c r="AC1136" s="118"/>
      <c r="AD1136" s="118"/>
      <c r="AE1136" s="118"/>
      <c r="AF1136" s="118"/>
      <c r="AG1136" s="118"/>
      <c r="AH1136" s="118"/>
      <c r="AI1136" s="118"/>
      <c r="AJ1136" s="118"/>
      <c r="AK1136" s="118"/>
      <c r="AL1136" s="118"/>
      <c r="AM1136" s="118"/>
      <c r="AN1136" s="118"/>
      <c r="AO1136" s="118"/>
      <c r="AP1136" s="118"/>
      <c r="AQ1136" s="118"/>
      <c r="AR1136" s="118"/>
      <c r="AS1136" s="118"/>
      <c r="AT1136" s="118"/>
      <c r="AU1136" s="118"/>
      <c r="AV1136" s="118"/>
      <c r="AW1136" s="118"/>
      <c r="AX1136" s="118"/>
      <c r="AY1136" s="118"/>
      <c r="AZ1136" s="118"/>
    </row>
    <row r="1137" spans="1:52">
      <c r="A1137" s="5" t="s">
        <v>1219</v>
      </c>
      <c r="B1137" s="9">
        <v>4232698</v>
      </c>
      <c r="C1137" s="8" t="s">
        <v>1253</v>
      </c>
      <c r="D1137" s="9" t="s">
        <v>37</v>
      </c>
      <c r="E1137" s="9" t="s">
        <v>69</v>
      </c>
      <c r="F1137" s="10">
        <v>3.8877314814814816E-2</v>
      </c>
      <c r="G1137" s="12"/>
      <c r="H1137" s="117"/>
      <c r="I1137" s="117"/>
      <c r="J1137" s="118"/>
      <c r="K1137" s="118"/>
      <c r="L1137" s="118"/>
      <c r="M1137" s="118"/>
      <c r="N1137" s="118"/>
      <c r="O1137" s="118"/>
      <c r="P1137" s="118"/>
      <c r="Q1137" s="118"/>
      <c r="R1137" s="118"/>
      <c r="S1137" s="118"/>
      <c r="T1137" s="118"/>
      <c r="U1137" s="118"/>
      <c r="V1137" s="118"/>
      <c r="W1137" s="118"/>
      <c r="X1137" s="118"/>
      <c r="Y1137" s="118"/>
      <c r="Z1137" s="118"/>
      <c r="AA1137" s="118"/>
      <c r="AB1137" s="118"/>
      <c r="AC1137" s="118"/>
      <c r="AD1137" s="118"/>
      <c r="AE1137" s="118"/>
      <c r="AF1137" s="118"/>
      <c r="AG1137" s="118"/>
      <c r="AH1137" s="118"/>
      <c r="AI1137" s="118"/>
      <c r="AJ1137" s="118"/>
      <c r="AK1137" s="118"/>
      <c r="AL1137" s="118"/>
      <c r="AM1137" s="118"/>
      <c r="AN1137" s="118"/>
      <c r="AO1137" s="118"/>
      <c r="AP1137" s="118"/>
      <c r="AQ1137" s="118"/>
      <c r="AR1137" s="118"/>
      <c r="AS1137" s="118"/>
      <c r="AT1137" s="118"/>
      <c r="AU1137" s="118"/>
      <c r="AV1137" s="118"/>
      <c r="AW1137" s="118"/>
      <c r="AX1137" s="118"/>
      <c r="AY1137" s="118"/>
      <c r="AZ1137" s="118"/>
    </row>
    <row r="1138" spans="1:52">
      <c r="A1138" s="5" t="s">
        <v>1219</v>
      </c>
      <c r="B1138" s="9">
        <v>2016173</v>
      </c>
      <c r="C1138" s="8" t="s">
        <v>1254</v>
      </c>
      <c r="D1138" s="9" t="s">
        <v>37</v>
      </c>
      <c r="E1138" s="9" t="s">
        <v>69</v>
      </c>
      <c r="F1138" s="10">
        <v>3.6284722222222225E-2</v>
      </c>
      <c r="G1138" s="12"/>
      <c r="H1138" s="117"/>
      <c r="I1138" s="117"/>
      <c r="J1138" s="118"/>
      <c r="K1138" s="118"/>
      <c r="L1138" s="118"/>
      <c r="M1138" s="118"/>
      <c r="N1138" s="118"/>
      <c r="O1138" s="118"/>
      <c r="P1138" s="118"/>
      <c r="Q1138" s="118"/>
      <c r="R1138" s="118"/>
      <c r="S1138" s="118"/>
      <c r="T1138" s="118"/>
      <c r="U1138" s="118"/>
      <c r="V1138" s="118"/>
      <c r="W1138" s="118"/>
      <c r="X1138" s="118"/>
      <c r="Y1138" s="118"/>
      <c r="Z1138" s="118"/>
      <c r="AA1138" s="118"/>
      <c r="AB1138" s="118"/>
      <c r="AC1138" s="118"/>
      <c r="AD1138" s="118"/>
      <c r="AE1138" s="118"/>
      <c r="AF1138" s="118"/>
      <c r="AG1138" s="118"/>
      <c r="AH1138" s="118"/>
      <c r="AI1138" s="118"/>
      <c r="AJ1138" s="118"/>
      <c r="AK1138" s="118"/>
      <c r="AL1138" s="118"/>
      <c r="AM1138" s="118"/>
      <c r="AN1138" s="118"/>
      <c r="AO1138" s="118"/>
      <c r="AP1138" s="118"/>
      <c r="AQ1138" s="118"/>
      <c r="AR1138" s="118"/>
      <c r="AS1138" s="118"/>
      <c r="AT1138" s="118"/>
      <c r="AU1138" s="118"/>
      <c r="AV1138" s="118"/>
      <c r="AW1138" s="118"/>
      <c r="AX1138" s="118"/>
      <c r="AY1138" s="118"/>
      <c r="AZ1138" s="118"/>
    </row>
    <row r="1139" spans="1:52">
      <c r="A1139" s="5" t="s">
        <v>1219</v>
      </c>
      <c r="B1139" s="7">
        <v>3378078</v>
      </c>
      <c r="C1139" s="8" t="s">
        <v>1255</v>
      </c>
      <c r="D1139" s="9" t="s">
        <v>37</v>
      </c>
      <c r="E1139" s="9" t="s">
        <v>69</v>
      </c>
      <c r="F1139" s="10">
        <v>5.3101851851851851E-2</v>
      </c>
      <c r="G1139" s="12"/>
      <c r="H1139" s="117"/>
      <c r="I1139" s="117"/>
      <c r="J1139" s="118"/>
      <c r="K1139" s="118"/>
      <c r="L1139" s="118"/>
      <c r="M1139" s="118"/>
      <c r="N1139" s="118"/>
      <c r="O1139" s="118"/>
      <c r="P1139" s="118"/>
      <c r="Q1139" s="118"/>
      <c r="R1139" s="118"/>
      <c r="S1139" s="118"/>
      <c r="T1139" s="118"/>
      <c r="U1139" s="118"/>
      <c r="V1139" s="118"/>
      <c r="W1139" s="118"/>
      <c r="X1139" s="118"/>
      <c r="Y1139" s="118"/>
      <c r="Z1139" s="118"/>
      <c r="AA1139" s="118"/>
      <c r="AB1139" s="118"/>
      <c r="AC1139" s="118"/>
      <c r="AD1139" s="118"/>
      <c r="AE1139" s="118"/>
      <c r="AF1139" s="118"/>
      <c r="AG1139" s="118"/>
      <c r="AH1139" s="118"/>
      <c r="AI1139" s="118"/>
      <c r="AJ1139" s="118"/>
      <c r="AK1139" s="118"/>
      <c r="AL1139" s="118"/>
      <c r="AM1139" s="118"/>
      <c r="AN1139" s="118"/>
      <c r="AO1139" s="118"/>
      <c r="AP1139" s="118"/>
      <c r="AQ1139" s="118"/>
      <c r="AR1139" s="118"/>
      <c r="AS1139" s="118"/>
      <c r="AT1139" s="118"/>
      <c r="AU1139" s="118"/>
      <c r="AV1139" s="118"/>
      <c r="AW1139" s="118"/>
      <c r="AX1139" s="118"/>
      <c r="AY1139" s="118"/>
      <c r="AZ1139" s="118"/>
    </row>
    <row r="1140" spans="1:52">
      <c r="A1140" s="5" t="s">
        <v>1219</v>
      </c>
      <c r="B1140" s="7">
        <v>2447244</v>
      </c>
      <c r="C1140" s="8" t="s">
        <v>1256</v>
      </c>
      <c r="D1140" s="9" t="s">
        <v>37</v>
      </c>
      <c r="E1140" s="9" t="s">
        <v>69</v>
      </c>
      <c r="F1140" s="10">
        <v>9.975694444444444E-2</v>
      </c>
      <c r="G1140" s="12"/>
      <c r="H1140" s="117"/>
      <c r="I1140" s="117"/>
      <c r="J1140" s="118"/>
      <c r="K1140" s="118"/>
      <c r="L1140" s="118"/>
      <c r="M1140" s="118"/>
      <c r="N1140" s="118"/>
      <c r="O1140" s="118"/>
      <c r="P1140" s="118"/>
      <c r="Q1140" s="118"/>
      <c r="R1140" s="118"/>
      <c r="S1140" s="118"/>
      <c r="T1140" s="118"/>
      <c r="U1140" s="118"/>
      <c r="V1140" s="118"/>
      <c r="W1140" s="118"/>
      <c r="X1140" s="118"/>
      <c r="Y1140" s="118"/>
      <c r="Z1140" s="118"/>
      <c r="AA1140" s="118"/>
      <c r="AB1140" s="118"/>
      <c r="AC1140" s="118"/>
      <c r="AD1140" s="118"/>
      <c r="AE1140" s="118"/>
      <c r="AF1140" s="118"/>
      <c r="AG1140" s="118"/>
      <c r="AH1140" s="118"/>
      <c r="AI1140" s="118"/>
      <c r="AJ1140" s="118"/>
      <c r="AK1140" s="118"/>
      <c r="AL1140" s="118"/>
      <c r="AM1140" s="118"/>
      <c r="AN1140" s="118"/>
      <c r="AO1140" s="118"/>
      <c r="AP1140" s="118"/>
      <c r="AQ1140" s="118"/>
      <c r="AR1140" s="118"/>
      <c r="AS1140" s="118"/>
      <c r="AT1140" s="118"/>
      <c r="AU1140" s="118"/>
      <c r="AV1140" s="118"/>
      <c r="AW1140" s="118"/>
      <c r="AX1140" s="118"/>
      <c r="AY1140" s="118"/>
      <c r="AZ1140" s="118"/>
    </row>
    <row r="1141" spans="1:52">
      <c r="A1141" s="5" t="s">
        <v>1219</v>
      </c>
      <c r="B1141" s="7">
        <v>2485114</v>
      </c>
      <c r="C1141" s="8" t="s">
        <v>1257</v>
      </c>
      <c r="D1141" s="9" t="s">
        <v>37</v>
      </c>
      <c r="E1141" s="9" t="s">
        <v>69</v>
      </c>
      <c r="F1141" s="10">
        <v>2.6400462962962962E-2</v>
      </c>
      <c r="G1141" s="12"/>
      <c r="H1141" s="117"/>
      <c r="I1141" s="117"/>
      <c r="J1141" s="118"/>
      <c r="K1141" s="118"/>
      <c r="L1141" s="118"/>
      <c r="M1141" s="118"/>
      <c r="N1141" s="118"/>
      <c r="O1141" s="118"/>
      <c r="P1141" s="118"/>
      <c r="Q1141" s="118"/>
      <c r="R1141" s="118"/>
      <c r="S1141" s="118"/>
      <c r="T1141" s="118"/>
      <c r="U1141" s="118"/>
      <c r="V1141" s="118"/>
      <c r="W1141" s="118"/>
      <c r="X1141" s="118"/>
      <c r="Y1141" s="118"/>
      <c r="Z1141" s="118"/>
      <c r="AA1141" s="118"/>
      <c r="AB1141" s="118"/>
      <c r="AC1141" s="118"/>
      <c r="AD1141" s="118"/>
      <c r="AE1141" s="118"/>
      <c r="AF1141" s="118"/>
      <c r="AG1141" s="118"/>
      <c r="AH1141" s="118"/>
      <c r="AI1141" s="118"/>
      <c r="AJ1141" s="118"/>
      <c r="AK1141" s="118"/>
      <c r="AL1141" s="118"/>
      <c r="AM1141" s="118"/>
      <c r="AN1141" s="118"/>
      <c r="AO1141" s="118"/>
      <c r="AP1141" s="118"/>
      <c r="AQ1141" s="118"/>
      <c r="AR1141" s="118"/>
      <c r="AS1141" s="118"/>
      <c r="AT1141" s="118"/>
      <c r="AU1141" s="118"/>
      <c r="AV1141" s="118"/>
      <c r="AW1141" s="118"/>
      <c r="AX1141" s="118"/>
      <c r="AY1141" s="118"/>
      <c r="AZ1141" s="118"/>
    </row>
    <row r="1142" spans="1:52">
      <c r="A1142" s="5" t="s">
        <v>1219</v>
      </c>
      <c r="B1142" s="7">
        <v>2480459</v>
      </c>
      <c r="C1142" s="8" t="s">
        <v>1258</v>
      </c>
      <c r="D1142" s="9" t="s">
        <v>37</v>
      </c>
      <c r="E1142" s="9" t="s">
        <v>69</v>
      </c>
      <c r="F1142" s="10">
        <v>5.4583333333333331E-2</v>
      </c>
      <c r="G1142" s="12"/>
      <c r="H1142" s="117"/>
      <c r="I1142" s="117"/>
      <c r="J1142" s="118"/>
      <c r="K1142" s="118"/>
      <c r="L1142" s="118"/>
      <c r="M1142" s="118"/>
      <c r="N1142" s="118"/>
      <c r="O1142" s="118"/>
      <c r="P1142" s="118"/>
      <c r="Q1142" s="118"/>
      <c r="R1142" s="118"/>
      <c r="S1142" s="118"/>
      <c r="T1142" s="118"/>
      <c r="U1142" s="118"/>
      <c r="V1142" s="118"/>
      <c r="W1142" s="118"/>
      <c r="X1142" s="118"/>
      <c r="Y1142" s="118"/>
      <c r="Z1142" s="118"/>
      <c r="AA1142" s="118"/>
      <c r="AB1142" s="118"/>
      <c r="AC1142" s="118"/>
      <c r="AD1142" s="118"/>
      <c r="AE1142" s="118"/>
      <c r="AF1142" s="118"/>
      <c r="AG1142" s="118"/>
      <c r="AH1142" s="118"/>
      <c r="AI1142" s="118"/>
      <c r="AJ1142" s="118"/>
      <c r="AK1142" s="118"/>
      <c r="AL1142" s="118"/>
      <c r="AM1142" s="118"/>
      <c r="AN1142" s="118"/>
      <c r="AO1142" s="118"/>
      <c r="AP1142" s="118"/>
      <c r="AQ1142" s="118"/>
      <c r="AR1142" s="118"/>
      <c r="AS1142" s="118"/>
      <c r="AT1142" s="118"/>
      <c r="AU1142" s="118"/>
      <c r="AV1142" s="118"/>
      <c r="AW1142" s="118"/>
      <c r="AX1142" s="118"/>
      <c r="AY1142" s="118"/>
      <c r="AZ1142" s="118"/>
    </row>
    <row r="1143" spans="1:52">
      <c r="A1143" s="5" t="s">
        <v>1219</v>
      </c>
      <c r="B1143" s="7">
        <v>3011645</v>
      </c>
      <c r="C1143" s="8" t="s">
        <v>1259</v>
      </c>
      <c r="D1143" s="9" t="s">
        <v>37</v>
      </c>
      <c r="E1143" s="9" t="s">
        <v>69</v>
      </c>
      <c r="F1143" s="10">
        <v>6.1238425925925925E-2</v>
      </c>
      <c r="G1143" s="12"/>
      <c r="H1143" s="117"/>
      <c r="I1143" s="117"/>
      <c r="J1143" s="118"/>
      <c r="K1143" s="118"/>
      <c r="L1143" s="118"/>
      <c r="M1143" s="118"/>
      <c r="N1143" s="118"/>
      <c r="O1143" s="118"/>
      <c r="P1143" s="118"/>
      <c r="Q1143" s="118"/>
      <c r="R1143" s="118"/>
      <c r="S1143" s="118"/>
      <c r="T1143" s="118"/>
      <c r="U1143" s="118"/>
      <c r="V1143" s="118"/>
      <c r="W1143" s="118"/>
      <c r="X1143" s="118"/>
      <c r="Y1143" s="118"/>
      <c r="Z1143" s="118"/>
      <c r="AA1143" s="118"/>
      <c r="AB1143" s="118"/>
      <c r="AC1143" s="118"/>
      <c r="AD1143" s="118"/>
      <c r="AE1143" s="118"/>
      <c r="AF1143" s="118"/>
      <c r="AG1143" s="118"/>
      <c r="AH1143" s="118"/>
      <c r="AI1143" s="118"/>
      <c r="AJ1143" s="118"/>
      <c r="AK1143" s="118"/>
      <c r="AL1143" s="118"/>
      <c r="AM1143" s="118"/>
      <c r="AN1143" s="118"/>
      <c r="AO1143" s="118"/>
      <c r="AP1143" s="118"/>
      <c r="AQ1143" s="118"/>
      <c r="AR1143" s="118"/>
      <c r="AS1143" s="118"/>
      <c r="AT1143" s="118"/>
      <c r="AU1143" s="118"/>
      <c r="AV1143" s="118"/>
      <c r="AW1143" s="118"/>
      <c r="AX1143" s="118"/>
      <c r="AY1143" s="118"/>
      <c r="AZ1143" s="118"/>
    </row>
    <row r="1144" spans="1:52">
      <c r="A1144" s="5" t="s">
        <v>1219</v>
      </c>
      <c r="B1144" s="7">
        <v>3807079</v>
      </c>
      <c r="C1144" s="8" t="s">
        <v>1260</v>
      </c>
      <c r="D1144" s="9" t="s">
        <v>37</v>
      </c>
      <c r="E1144" s="9" t="s">
        <v>69</v>
      </c>
      <c r="F1144" s="10">
        <v>4.2847222222222224E-2</v>
      </c>
      <c r="G1144" s="12"/>
      <c r="H1144" s="117"/>
      <c r="I1144" s="117"/>
      <c r="J1144" s="119"/>
      <c r="K1144" s="119"/>
      <c r="L1144" s="119"/>
      <c r="M1144" s="119"/>
      <c r="N1144" s="119"/>
      <c r="O1144" s="119"/>
      <c r="P1144" s="119"/>
      <c r="Q1144" s="119"/>
      <c r="R1144" s="119"/>
      <c r="S1144" s="119"/>
      <c r="T1144" s="119"/>
      <c r="U1144" s="119"/>
      <c r="V1144" s="119"/>
      <c r="W1144" s="119"/>
      <c r="X1144" s="119"/>
      <c r="Y1144" s="119"/>
      <c r="Z1144" s="119"/>
      <c r="AA1144" s="119"/>
      <c r="AB1144" s="119"/>
      <c r="AC1144" s="119"/>
      <c r="AD1144" s="119"/>
      <c r="AE1144" s="119"/>
      <c r="AF1144" s="119"/>
      <c r="AG1144" s="119"/>
      <c r="AH1144" s="119"/>
      <c r="AI1144" s="119"/>
      <c r="AJ1144" s="119"/>
      <c r="AK1144" s="119"/>
      <c r="AL1144" s="119"/>
      <c r="AM1144" s="119"/>
      <c r="AN1144" s="119"/>
      <c r="AO1144" s="119"/>
      <c r="AP1144" s="119"/>
      <c r="AQ1144" s="119"/>
      <c r="AR1144" s="119"/>
      <c r="AS1144" s="119"/>
      <c r="AT1144" s="119"/>
      <c r="AU1144" s="119"/>
      <c r="AV1144" s="119"/>
      <c r="AW1144" s="119"/>
      <c r="AX1144" s="119"/>
      <c r="AY1144" s="119"/>
      <c r="AZ1144" s="119"/>
    </row>
    <row r="1145" spans="1:52">
      <c r="A1145" s="5" t="s">
        <v>1219</v>
      </c>
      <c r="B1145" s="7">
        <v>3936116</v>
      </c>
      <c r="C1145" s="8" t="s">
        <v>1261</v>
      </c>
      <c r="D1145" s="9" t="s">
        <v>49</v>
      </c>
      <c r="E1145" s="9" t="s">
        <v>69</v>
      </c>
      <c r="F1145" s="10">
        <v>2.0787037037037038E-2</v>
      </c>
      <c r="G1145" s="12"/>
      <c r="H1145" s="117"/>
      <c r="I1145" s="117"/>
      <c r="J1145" s="118"/>
      <c r="K1145" s="118"/>
      <c r="L1145" s="118"/>
      <c r="M1145" s="118"/>
      <c r="N1145" s="118"/>
      <c r="O1145" s="118"/>
      <c r="P1145" s="118"/>
      <c r="Q1145" s="118"/>
      <c r="R1145" s="118"/>
      <c r="S1145" s="118"/>
      <c r="T1145" s="118"/>
      <c r="U1145" s="118"/>
      <c r="V1145" s="118"/>
      <c r="W1145" s="118"/>
      <c r="X1145" s="118"/>
      <c r="Y1145" s="118"/>
      <c r="Z1145" s="118"/>
      <c r="AA1145" s="118"/>
      <c r="AB1145" s="118"/>
      <c r="AC1145" s="118"/>
      <c r="AD1145" s="118"/>
      <c r="AE1145" s="118"/>
      <c r="AF1145" s="118"/>
      <c r="AG1145" s="118"/>
      <c r="AH1145" s="118"/>
      <c r="AI1145" s="118"/>
      <c r="AJ1145" s="118"/>
      <c r="AK1145" s="118"/>
      <c r="AL1145" s="118"/>
      <c r="AM1145" s="118"/>
      <c r="AN1145" s="118"/>
      <c r="AO1145" s="118"/>
      <c r="AP1145" s="118"/>
      <c r="AQ1145" s="118"/>
      <c r="AR1145" s="118"/>
      <c r="AS1145" s="118"/>
      <c r="AT1145" s="118"/>
      <c r="AU1145" s="118"/>
      <c r="AV1145" s="118"/>
      <c r="AW1145" s="118"/>
      <c r="AX1145" s="118"/>
      <c r="AY1145" s="118"/>
      <c r="AZ1145" s="118"/>
    </row>
    <row r="1146" spans="1:52">
      <c r="A1146" s="5" t="s">
        <v>1219</v>
      </c>
      <c r="B1146" s="7">
        <v>4409033</v>
      </c>
      <c r="C1146" s="8" t="s">
        <v>149</v>
      </c>
      <c r="D1146" s="9" t="s">
        <v>49</v>
      </c>
      <c r="E1146" s="9" t="s">
        <v>69</v>
      </c>
      <c r="F1146" s="10">
        <v>3.0706018518518518E-2</v>
      </c>
      <c r="G1146" s="12"/>
      <c r="H1146" s="117"/>
      <c r="I1146" s="117"/>
      <c r="J1146" s="118"/>
      <c r="K1146" s="118"/>
      <c r="L1146" s="118"/>
      <c r="M1146" s="118"/>
      <c r="N1146" s="118"/>
      <c r="O1146" s="118"/>
      <c r="P1146" s="118"/>
      <c r="Q1146" s="118"/>
      <c r="R1146" s="118"/>
      <c r="S1146" s="118"/>
      <c r="T1146" s="118"/>
      <c r="U1146" s="118"/>
      <c r="V1146" s="118"/>
      <c r="W1146" s="118"/>
      <c r="X1146" s="118"/>
      <c r="Y1146" s="118"/>
      <c r="Z1146" s="118"/>
      <c r="AA1146" s="118"/>
      <c r="AB1146" s="118"/>
      <c r="AC1146" s="118"/>
      <c r="AD1146" s="118"/>
      <c r="AE1146" s="118"/>
      <c r="AF1146" s="118"/>
      <c r="AG1146" s="118"/>
      <c r="AH1146" s="118"/>
      <c r="AI1146" s="118"/>
      <c r="AJ1146" s="118"/>
      <c r="AK1146" s="118"/>
      <c r="AL1146" s="118"/>
      <c r="AM1146" s="118"/>
      <c r="AN1146" s="118"/>
      <c r="AO1146" s="118"/>
      <c r="AP1146" s="118"/>
      <c r="AQ1146" s="118"/>
      <c r="AR1146" s="118"/>
      <c r="AS1146" s="118"/>
      <c r="AT1146" s="118"/>
      <c r="AU1146" s="118"/>
      <c r="AV1146" s="118"/>
      <c r="AW1146" s="118"/>
      <c r="AX1146" s="118"/>
      <c r="AY1146" s="118"/>
      <c r="AZ1146" s="118"/>
    </row>
    <row r="1147" spans="1:52">
      <c r="A1147" s="5" t="s">
        <v>1219</v>
      </c>
      <c r="B1147" s="9">
        <v>3941379</v>
      </c>
      <c r="C1147" s="8" t="s">
        <v>1262</v>
      </c>
      <c r="D1147" s="9" t="s">
        <v>49</v>
      </c>
      <c r="E1147" s="9" t="s">
        <v>69</v>
      </c>
      <c r="F1147" s="10">
        <v>1.3657407407407408E-2</v>
      </c>
      <c r="G1147" s="12"/>
      <c r="H1147" s="117"/>
      <c r="I1147" s="117"/>
      <c r="J1147" s="118"/>
      <c r="K1147" s="118"/>
      <c r="L1147" s="118"/>
      <c r="M1147" s="118"/>
      <c r="N1147" s="118"/>
      <c r="O1147" s="118"/>
      <c r="P1147" s="118"/>
      <c r="Q1147" s="118"/>
      <c r="R1147" s="118"/>
      <c r="S1147" s="118"/>
      <c r="T1147" s="118"/>
      <c r="U1147" s="118"/>
      <c r="V1147" s="118"/>
      <c r="W1147" s="118"/>
      <c r="X1147" s="118"/>
      <c r="Y1147" s="118"/>
      <c r="Z1147" s="118"/>
      <c r="AA1147" s="118"/>
      <c r="AB1147" s="118"/>
      <c r="AC1147" s="118"/>
      <c r="AD1147" s="118"/>
      <c r="AE1147" s="118"/>
      <c r="AF1147" s="118"/>
      <c r="AG1147" s="118"/>
      <c r="AH1147" s="118"/>
      <c r="AI1147" s="118"/>
      <c r="AJ1147" s="118"/>
      <c r="AK1147" s="118"/>
      <c r="AL1147" s="118"/>
      <c r="AM1147" s="118"/>
      <c r="AN1147" s="118"/>
      <c r="AO1147" s="118"/>
      <c r="AP1147" s="118"/>
      <c r="AQ1147" s="118"/>
      <c r="AR1147" s="118"/>
      <c r="AS1147" s="118"/>
      <c r="AT1147" s="118"/>
      <c r="AU1147" s="118"/>
      <c r="AV1147" s="118"/>
      <c r="AW1147" s="118"/>
      <c r="AX1147" s="118"/>
      <c r="AY1147" s="118"/>
      <c r="AZ1147" s="118"/>
    </row>
    <row r="1148" spans="1:52">
      <c r="A1148" s="5" t="s">
        <v>1219</v>
      </c>
      <c r="B1148" s="7">
        <v>3099413</v>
      </c>
      <c r="C1148" s="8" t="s">
        <v>1263</v>
      </c>
      <c r="D1148" s="9" t="s">
        <v>49</v>
      </c>
      <c r="E1148" s="9" t="s">
        <v>69</v>
      </c>
      <c r="F1148" s="10">
        <v>2.525462962962963E-2</v>
      </c>
      <c r="G1148" s="12"/>
      <c r="H1148" s="117"/>
      <c r="I1148" s="117"/>
      <c r="J1148" s="118"/>
      <c r="K1148" s="118"/>
      <c r="L1148" s="118"/>
      <c r="M1148" s="118"/>
      <c r="N1148" s="118"/>
      <c r="O1148" s="118"/>
      <c r="P1148" s="118"/>
      <c r="Q1148" s="118"/>
      <c r="R1148" s="118"/>
      <c r="S1148" s="118"/>
      <c r="T1148" s="118"/>
      <c r="U1148" s="118"/>
      <c r="V1148" s="118"/>
      <c r="W1148" s="118"/>
      <c r="X1148" s="118"/>
      <c r="Y1148" s="118"/>
      <c r="Z1148" s="118"/>
      <c r="AA1148" s="118"/>
      <c r="AB1148" s="118"/>
      <c r="AC1148" s="118"/>
      <c r="AD1148" s="118"/>
      <c r="AE1148" s="118"/>
      <c r="AF1148" s="118"/>
      <c r="AG1148" s="118"/>
      <c r="AH1148" s="118"/>
      <c r="AI1148" s="118"/>
      <c r="AJ1148" s="118"/>
      <c r="AK1148" s="118"/>
      <c r="AL1148" s="118"/>
      <c r="AM1148" s="118"/>
      <c r="AN1148" s="118"/>
      <c r="AO1148" s="118"/>
      <c r="AP1148" s="118"/>
      <c r="AQ1148" s="118"/>
      <c r="AR1148" s="118"/>
      <c r="AS1148" s="118"/>
      <c r="AT1148" s="118"/>
      <c r="AU1148" s="118"/>
      <c r="AV1148" s="118"/>
      <c r="AW1148" s="118"/>
      <c r="AX1148" s="118"/>
      <c r="AY1148" s="118"/>
      <c r="AZ1148" s="118"/>
    </row>
    <row r="1149" spans="1:52">
      <c r="A1149" s="5" t="s">
        <v>1219</v>
      </c>
      <c r="B1149" s="7">
        <v>5930039</v>
      </c>
      <c r="C1149" s="8" t="s">
        <v>79</v>
      </c>
      <c r="D1149" s="9" t="s">
        <v>75</v>
      </c>
      <c r="E1149" s="9" t="s">
        <v>78</v>
      </c>
      <c r="F1149" s="10">
        <v>2.4097222222222221E-2</v>
      </c>
      <c r="G1149" s="12"/>
      <c r="H1149" s="117"/>
      <c r="I1149" s="117"/>
      <c r="J1149" s="118"/>
      <c r="K1149" s="118"/>
      <c r="L1149" s="118"/>
      <c r="M1149" s="118"/>
      <c r="N1149" s="118"/>
      <c r="O1149" s="118"/>
      <c r="P1149" s="118"/>
      <c r="Q1149" s="118"/>
      <c r="R1149" s="118"/>
      <c r="S1149" s="118"/>
      <c r="T1149" s="118"/>
      <c r="U1149" s="118"/>
      <c r="V1149" s="118"/>
      <c r="W1149" s="118"/>
      <c r="X1149" s="118"/>
      <c r="Y1149" s="118"/>
      <c r="Z1149" s="118"/>
      <c r="AA1149" s="118"/>
      <c r="AB1149" s="118"/>
      <c r="AC1149" s="118"/>
      <c r="AD1149" s="118"/>
      <c r="AE1149" s="118"/>
      <c r="AF1149" s="118"/>
      <c r="AG1149" s="118"/>
      <c r="AH1149" s="118"/>
      <c r="AI1149" s="118"/>
      <c r="AJ1149" s="118"/>
      <c r="AK1149" s="118"/>
      <c r="AL1149" s="118"/>
      <c r="AM1149" s="118"/>
      <c r="AN1149" s="118"/>
      <c r="AO1149" s="118"/>
      <c r="AP1149" s="118"/>
      <c r="AQ1149" s="118"/>
      <c r="AR1149" s="118"/>
      <c r="AS1149" s="118"/>
      <c r="AT1149" s="118"/>
      <c r="AU1149" s="118"/>
      <c r="AV1149" s="118"/>
      <c r="AW1149" s="118"/>
      <c r="AX1149" s="118"/>
      <c r="AY1149" s="118"/>
      <c r="AZ1149" s="118"/>
    </row>
    <row r="1150" spans="1:52">
      <c r="A1150" s="5" t="s">
        <v>1264</v>
      </c>
      <c r="B1150" s="6" t="s">
        <v>8</v>
      </c>
      <c r="C1150" s="121" t="s">
        <v>9</v>
      </c>
      <c r="D1150" s="6" t="s">
        <v>3</v>
      </c>
      <c r="E1150" s="6" t="s">
        <v>10</v>
      </c>
      <c r="F1150" s="6" t="s">
        <v>11</v>
      </c>
      <c r="G1150" s="6" t="s">
        <v>12</v>
      </c>
      <c r="H1150" s="117"/>
      <c r="I1150" s="117"/>
      <c r="J1150" s="118"/>
      <c r="K1150" s="118"/>
      <c r="L1150" s="118"/>
      <c r="M1150" s="118"/>
      <c r="N1150" s="118"/>
      <c r="O1150" s="118"/>
      <c r="P1150" s="118"/>
      <c r="Q1150" s="118"/>
      <c r="R1150" s="118"/>
      <c r="S1150" s="118"/>
      <c r="T1150" s="118"/>
      <c r="U1150" s="118"/>
      <c r="V1150" s="118"/>
      <c r="W1150" s="118"/>
      <c r="X1150" s="118"/>
      <c r="Y1150" s="118"/>
      <c r="Z1150" s="118"/>
      <c r="AA1150" s="118"/>
      <c r="AB1150" s="118"/>
      <c r="AC1150" s="118"/>
      <c r="AD1150" s="118"/>
      <c r="AE1150" s="118"/>
      <c r="AF1150" s="118"/>
      <c r="AG1150" s="118"/>
      <c r="AH1150" s="118"/>
      <c r="AI1150" s="118"/>
      <c r="AJ1150" s="118"/>
      <c r="AK1150" s="118"/>
      <c r="AL1150" s="118"/>
      <c r="AM1150" s="118"/>
      <c r="AN1150" s="118"/>
      <c r="AO1150" s="118"/>
      <c r="AP1150" s="118"/>
      <c r="AQ1150" s="118"/>
      <c r="AR1150" s="118"/>
      <c r="AS1150" s="118"/>
      <c r="AT1150" s="118"/>
      <c r="AU1150" s="118"/>
      <c r="AV1150" s="118"/>
      <c r="AW1150" s="118"/>
      <c r="AX1150" s="118"/>
      <c r="AY1150" s="118"/>
      <c r="AZ1150" s="118"/>
    </row>
    <row r="1151" spans="1:52">
      <c r="A1151" s="5" t="s">
        <v>1264</v>
      </c>
      <c r="B1151" s="7">
        <v>3092338</v>
      </c>
      <c r="C1151" s="8" t="s">
        <v>1265</v>
      </c>
      <c r="D1151" s="9" t="s">
        <v>14</v>
      </c>
      <c r="E1151" s="9" t="s">
        <v>14</v>
      </c>
      <c r="F1151" s="10">
        <v>9.0162037037037034E-3</v>
      </c>
      <c r="G1151" s="8" t="s">
        <v>1266</v>
      </c>
      <c r="H1151" s="117"/>
      <c r="I1151" s="117"/>
      <c r="J1151" s="118"/>
      <c r="K1151" s="118"/>
      <c r="L1151" s="118"/>
      <c r="M1151" s="118"/>
      <c r="N1151" s="118"/>
      <c r="O1151" s="118"/>
      <c r="P1151" s="118"/>
      <c r="Q1151" s="118"/>
      <c r="R1151" s="118"/>
      <c r="S1151" s="118"/>
      <c r="T1151" s="118"/>
      <c r="U1151" s="118"/>
      <c r="V1151" s="118"/>
      <c r="W1151" s="118"/>
      <c r="X1151" s="118"/>
      <c r="Y1151" s="118"/>
      <c r="Z1151" s="118"/>
      <c r="AA1151" s="118"/>
      <c r="AB1151" s="118"/>
      <c r="AC1151" s="118"/>
      <c r="AD1151" s="118"/>
      <c r="AE1151" s="118"/>
      <c r="AF1151" s="118"/>
      <c r="AG1151" s="118"/>
      <c r="AH1151" s="118"/>
      <c r="AI1151" s="118"/>
      <c r="AJ1151" s="118"/>
      <c r="AK1151" s="118"/>
      <c r="AL1151" s="118"/>
      <c r="AM1151" s="118"/>
      <c r="AN1151" s="118"/>
      <c r="AO1151" s="118"/>
      <c r="AP1151" s="118"/>
      <c r="AQ1151" s="118"/>
      <c r="AR1151" s="118"/>
      <c r="AS1151" s="118"/>
      <c r="AT1151" s="118"/>
      <c r="AU1151" s="118"/>
      <c r="AV1151" s="118"/>
      <c r="AW1151" s="118"/>
      <c r="AX1151" s="118"/>
      <c r="AY1151" s="118"/>
      <c r="AZ1151" s="118"/>
    </row>
    <row r="1152" spans="1:52">
      <c r="A1152" s="5" t="s">
        <v>1264</v>
      </c>
      <c r="B1152" s="7">
        <v>2484220</v>
      </c>
      <c r="C1152" s="8" t="s">
        <v>1267</v>
      </c>
      <c r="D1152" s="9" t="s">
        <v>14</v>
      </c>
      <c r="E1152" s="9" t="s">
        <v>14</v>
      </c>
      <c r="F1152" s="10">
        <v>5.6886574074074076E-2</v>
      </c>
      <c r="G1152" s="8" t="s">
        <v>1268</v>
      </c>
      <c r="H1152" s="117"/>
      <c r="I1152" s="117"/>
      <c r="J1152" s="118"/>
      <c r="K1152" s="118"/>
      <c r="L1152" s="118"/>
      <c r="M1152" s="118"/>
      <c r="N1152" s="118"/>
      <c r="O1152" s="118"/>
      <c r="P1152" s="118"/>
      <c r="Q1152" s="118"/>
      <c r="R1152" s="118"/>
      <c r="S1152" s="118"/>
      <c r="T1152" s="118"/>
      <c r="U1152" s="118"/>
      <c r="V1152" s="118"/>
      <c r="W1152" s="118"/>
      <c r="X1152" s="118"/>
      <c r="Y1152" s="118"/>
      <c r="Z1152" s="118"/>
      <c r="AA1152" s="118"/>
      <c r="AB1152" s="118"/>
      <c r="AC1152" s="118"/>
      <c r="AD1152" s="118"/>
      <c r="AE1152" s="118"/>
      <c r="AF1152" s="118"/>
      <c r="AG1152" s="118"/>
      <c r="AH1152" s="118"/>
      <c r="AI1152" s="118"/>
      <c r="AJ1152" s="118"/>
      <c r="AK1152" s="118"/>
      <c r="AL1152" s="118"/>
      <c r="AM1152" s="118"/>
      <c r="AN1152" s="118"/>
      <c r="AO1152" s="118"/>
      <c r="AP1152" s="118"/>
      <c r="AQ1152" s="118"/>
      <c r="AR1152" s="118"/>
      <c r="AS1152" s="118"/>
      <c r="AT1152" s="118"/>
      <c r="AU1152" s="118"/>
      <c r="AV1152" s="118"/>
      <c r="AW1152" s="118"/>
      <c r="AX1152" s="118"/>
      <c r="AY1152" s="118"/>
      <c r="AZ1152" s="118"/>
    </row>
    <row r="1153" spans="1:52">
      <c r="A1153" s="5" t="s">
        <v>1264</v>
      </c>
      <c r="B1153" s="7">
        <v>4588094</v>
      </c>
      <c r="C1153" s="8" t="s">
        <v>1269</v>
      </c>
      <c r="D1153" s="9" t="s">
        <v>14</v>
      </c>
      <c r="E1153" s="9" t="s">
        <v>14</v>
      </c>
      <c r="F1153" s="10">
        <v>6.0127314814814814E-2</v>
      </c>
      <c r="G1153" s="8" t="s">
        <v>1270</v>
      </c>
      <c r="H1153" s="117"/>
      <c r="I1153" s="117"/>
      <c r="J1153" s="118"/>
      <c r="K1153" s="118"/>
      <c r="L1153" s="118"/>
      <c r="M1153" s="118"/>
      <c r="N1153" s="118"/>
      <c r="O1153" s="118"/>
      <c r="P1153" s="118"/>
      <c r="Q1153" s="118"/>
      <c r="R1153" s="118"/>
      <c r="S1153" s="118"/>
      <c r="T1153" s="118"/>
      <c r="U1153" s="118"/>
      <c r="V1153" s="118"/>
      <c r="W1153" s="118"/>
      <c r="X1153" s="118"/>
      <c r="Y1153" s="118"/>
      <c r="Z1153" s="118"/>
      <c r="AA1153" s="118"/>
      <c r="AB1153" s="118"/>
      <c r="AC1153" s="118"/>
      <c r="AD1153" s="118"/>
      <c r="AE1153" s="118"/>
      <c r="AF1153" s="118"/>
      <c r="AG1153" s="118"/>
      <c r="AH1153" s="118"/>
      <c r="AI1153" s="118"/>
      <c r="AJ1153" s="118"/>
      <c r="AK1153" s="118"/>
      <c r="AL1153" s="118"/>
      <c r="AM1153" s="118"/>
      <c r="AN1153" s="118"/>
      <c r="AO1153" s="118"/>
      <c r="AP1153" s="118"/>
      <c r="AQ1153" s="118"/>
      <c r="AR1153" s="118"/>
      <c r="AS1153" s="118"/>
      <c r="AT1153" s="118"/>
      <c r="AU1153" s="118"/>
      <c r="AV1153" s="118"/>
      <c r="AW1153" s="118"/>
      <c r="AX1153" s="118"/>
      <c r="AY1153" s="118"/>
      <c r="AZ1153" s="118"/>
    </row>
    <row r="1154" spans="1:52">
      <c r="A1154" s="5" t="s">
        <v>1264</v>
      </c>
      <c r="B1154" s="7">
        <v>3093260</v>
      </c>
      <c r="C1154" s="8" t="s">
        <v>1271</v>
      </c>
      <c r="D1154" s="9" t="s">
        <v>14</v>
      </c>
      <c r="E1154" s="9" t="s">
        <v>14</v>
      </c>
      <c r="F1154" s="10">
        <v>9.2939814814814812E-3</v>
      </c>
      <c r="G1154" s="8" t="s">
        <v>1272</v>
      </c>
      <c r="H1154" s="117"/>
      <c r="I1154" s="117"/>
      <c r="J1154" s="118"/>
      <c r="K1154" s="118"/>
      <c r="L1154" s="118"/>
      <c r="M1154" s="118"/>
      <c r="N1154" s="118"/>
      <c r="O1154" s="118"/>
      <c r="P1154" s="118"/>
      <c r="Q1154" s="118"/>
      <c r="R1154" s="118"/>
      <c r="S1154" s="118"/>
      <c r="T1154" s="118"/>
      <c r="U1154" s="118"/>
      <c r="V1154" s="118"/>
      <c r="W1154" s="118"/>
      <c r="X1154" s="118"/>
      <c r="Y1154" s="118"/>
      <c r="Z1154" s="118"/>
      <c r="AA1154" s="118"/>
      <c r="AB1154" s="118"/>
      <c r="AC1154" s="118"/>
      <c r="AD1154" s="118"/>
      <c r="AE1154" s="118"/>
      <c r="AF1154" s="118"/>
      <c r="AG1154" s="118"/>
      <c r="AH1154" s="118"/>
      <c r="AI1154" s="118"/>
      <c r="AJ1154" s="118"/>
      <c r="AK1154" s="118"/>
      <c r="AL1154" s="118"/>
      <c r="AM1154" s="118"/>
      <c r="AN1154" s="118"/>
      <c r="AO1154" s="118"/>
      <c r="AP1154" s="118"/>
      <c r="AQ1154" s="118"/>
      <c r="AR1154" s="118"/>
      <c r="AS1154" s="118"/>
      <c r="AT1154" s="118"/>
      <c r="AU1154" s="118"/>
      <c r="AV1154" s="118"/>
      <c r="AW1154" s="118"/>
      <c r="AX1154" s="118"/>
      <c r="AY1154" s="118"/>
      <c r="AZ1154" s="118"/>
    </row>
    <row r="1155" spans="1:52">
      <c r="A1155" s="5" t="s">
        <v>1264</v>
      </c>
      <c r="B1155" s="7">
        <v>3867012</v>
      </c>
      <c r="C1155" s="8" t="s">
        <v>230</v>
      </c>
      <c r="D1155" s="9" t="s">
        <v>14</v>
      </c>
      <c r="E1155" s="9" t="s">
        <v>14</v>
      </c>
      <c r="F1155" s="10">
        <v>1.5127314814814816E-2</v>
      </c>
      <c r="G1155" s="8" t="s">
        <v>1273</v>
      </c>
      <c r="H1155" s="117"/>
      <c r="I1155" s="117"/>
      <c r="J1155" s="118"/>
      <c r="K1155" s="118"/>
      <c r="L1155" s="118"/>
      <c r="M1155" s="118"/>
      <c r="N1155" s="118"/>
      <c r="O1155" s="118"/>
      <c r="P1155" s="118"/>
      <c r="Q1155" s="118"/>
      <c r="R1155" s="118"/>
      <c r="S1155" s="118"/>
      <c r="T1155" s="118"/>
      <c r="U1155" s="118"/>
      <c r="V1155" s="118"/>
      <c r="W1155" s="118"/>
      <c r="X1155" s="118"/>
      <c r="Y1155" s="118"/>
      <c r="Z1155" s="118"/>
      <c r="AA1155" s="118"/>
      <c r="AB1155" s="118"/>
      <c r="AC1155" s="118"/>
      <c r="AD1155" s="118"/>
      <c r="AE1155" s="118"/>
      <c r="AF1155" s="118"/>
      <c r="AG1155" s="118"/>
      <c r="AH1155" s="118"/>
      <c r="AI1155" s="118"/>
      <c r="AJ1155" s="118"/>
      <c r="AK1155" s="118"/>
      <c r="AL1155" s="118"/>
      <c r="AM1155" s="118"/>
      <c r="AN1155" s="118"/>
      <c r="AO1155" s="118"/>
      <c r="AP1155" s="118"/>
      <c r="AQ1155" s="118"/>
      <c r="AR1155" s="118"/>
      <c r="AS1155" s="118"/>
      <c r="AT1155" s="118"/>
      <c r="AU1155" s="118"/>
      <c r="AV1155" s="118"/>
      <c r="AW1155" s="118"/>
      <c r="AX1155" s="118"/>
      <c r="AY1155" s="118"/>
      <c r="AZ1155" s="118"/>
    </row>
    <row r="1156" spans="1:52">
      <c r="A1156" s="5" t="s">
        <v>1264</v>
      </c>
      <c r="B1156" s="7">
        <v>4380243</v>
      </c>
      <c r="C1156" s="8" t="s">
        <v>1274</v>
      </c>
      <c r="D1156" s="9" t="s">
        <v>14</v>
      </c>
      <c r="E1156" s="9" t="s">
        <v>14</v>
      </c>
      <c r="F1156" s="10">
        <v>3.6770833333333336E-2</v>
      </c>
      <c r="G1156" s="8" t="s">
        <v>221</v>
      </c>
      <c r="H1156" s="117"/>
      <c r="I1156" s="117"/>
      <c r="J1156" s="118"/>
      <c r="K1156" s="118"/>
      <c r="L1156" s="118"/>
      <c r="M1156" s="118"/>
      <c r="N1156" s="118"/>
      <c r="O1156" s="118"/>
      <c r="P1156" s="118"/>
      <c r="Q1156" s="118"/>
      <c r="R1156" s="118"/>
      <c r="S1156" s="118"/>
      <c r="T1156" s="118"/>
      <c r="U1156" s="118"/>
      <c r="V1156" s="118"/>
      <c r="W1156" s="118"/>
      <c r="X1156" s="118"/>
      <c r="Y1156" s="118"/>
      <c r="Z1156" s="118"/>
      <c r="AA1156" s="118"/>
      <c r="AB1156" s="118"/>
      <c r="AC1156" s="118"/>
      <c r="AD1156" s="118"/>
      <c r="AE1156" s="118"/>
      <c r="AF1156" s="118"/>
      <c r="AG1156" s="118"/>
      <c r="AH1156" s="118"/>
      <c r="AI1156" s="118"/>
      <c r="AJ1156" s="118"/>
      <c r="AK1156" s="118"/>
      <c r="AL1156" s="118"/>
      <c r="AM1156" s="118"/>
      <c r="AN1156" s="118"/>
      <c r="AO1156" s="118"/>
      <c r="AP1156" s="118"/>
      <c r="AQ1156" s="118"/>
      <c r="AR1156" s="118"/>
      <c r="AS1156" s="118"/>
      <c r="AT1156" s="118"/>
      <c r="AU1156" s="118"/>
      <c r="AV1156" s="118"/>
      <c r="AW1156" s="118"/>
      <c r="AX1156" s="118"/>
      <c r="AY1156" s="118"/>
      <c r="AZ1156" s="118"/>
    </row>
    <row r="1157" spans="1:52">
      <c r="A1157" s="5" t="s">
        <v>1264</v>
      </c>
      <c r="B1157" s="7">
        <v>3886362</v>
      </c>
      <c r="C1157" s="8" t="s">
        <v>1275</v>
      </c>
      <c r="D1157" s="9" t="s">
        <v>14</v>
      </c>
      <c r="E1157" s="9" t="s">
        <v>14</v>
      </c>
      <c r="F1157" s="10">
        <v>3.1678240740740743E-2</v>
      </c>
      <c r="G1157" s="12"/>
      <c r="H1157" s="117"/>
      <c r="I1157" s="117"/>
      <c r="J1157" s="118"/>
      <c r="K1157" s="118"/>
      <c r="L1157" s="118"/>
      <c r="M1157" s="118"/>
      <c r="N1157" s="118"/>
      <c r="O1157" s="118"/>
      <c r="P1157" s="118"/>
      <c r="Q1157" s="118"/>
      <c r="R1157" s="118"/>
      <c r="S1157" s="118"/>
      <c r="T1157" s="118"/>
      <c r="U1157" s="118"/>
      <c r="V1157" s="118"/>
      <c r="W1157" s="118"/>
      <c r="X1157" s="118"/>
      <c r="Y1157" s="118"/>
      <c r="Z1157" s="118"/>
      <c r="AA1157" s="118"/>
      <c r="AB1157" s="118"/>
      <c r="AC1157" s="118"/>
      <c r="AD1157" s="118"/>
      <c r="AE1157" s="118"/>
      <c r="AF1157" s="118"/>
      <c r="AG1157" s="118"/>
      <c r="AH1157" s="118"/>
      <c r="AI1157" s="118"/>
      <c r="AJ1157" s="118"/>
      <c r="AK1157" s="118"/>
      <c r="AL1157" s="118"/>
      <c r="AM1157" s="118"/>
      <c r="AN1157" s="118"/>
      <c r="AO1157" s="118"/>
      <c r="AP1157" s="118"/>
      <c r="AQ1157" s="118"/>
      <c r="AR1157" s="118"/>
      <c r="AS1157" s="118"/>
      <c r="AT1157" s="118"/>
      <c r="AU1157" s="118"/>
      <c r="AV1157" s="118"/>
      <c r="AW1157" s="118"/>
      <c r="AX1157" s="118"/>
      <c r="AY1157" s="118"/>
      <c r="AZ1157" s="118"/>
    </row>
    <row r="1158" spans="1:52">
      <c r="A1158" s="5" t="s">
        <v>1264</v>
      </c>
      <c r="B1158" s="7">
        <v>3097284</v>
      </c>
      <c r="C1158" s="8" t="s">
        <v>1276</v>
      </c>
      <c r="D1158" s="9" t="s">
        <v>14</v>
      </c>
      <c r="E1158" s="9" t="s">
        <v>14</v>
      </c>
      <c r="F1158" s="10">
        <v>9.0277777777777769E-3</v>
      </c>
      <c r="G1158" s="12"/>
      <c r="H1158" s="117"/>
      <c r="I1158" s="117"/>
      <c r="J1158" s="11"/>
      <c r="K1158" s="11"/>
      <c r="L1158" s="11"/>
      <c r="M1158" s="11"/>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row>
    <row r="1159" spans="1:52">
      <c r="A1159" s="5" t="s">
        <v>1264</v>
      </c>
      <c r="B1159" s="7">
        <v>2500644</v>
      </c>
      <c r="C1159" s="8" t="s">
        <v>1277</v>
      </c>
      <c r="D1159" s="9" t="s">
        <v>14</v>
      </c>
      <c r="E1159" s="9" t="s">
        <v>14</v>
      </c>
      <c r="F1159" s="10">
        <v>3.9930555555555552E-2</v>
      </c>
      <c r="G1159" s="12"/>
      <c r="H1159" s="117"/>
      <c r="I1159" s="117"/>
      <c r="J1159" s="11"/>
      <c r="K1159" s="11"/>
      <c r="L1159" s="11"/>
      <c r="M1159" s="11"/>
      <c r="N1159" s="11"/>
      <c r="O1159" s="11"/>
      <c r="P1159" s="11"/>
      <c r="Q1159" s="11"/>
      <c r="R1159" s="11"/>
      <c r="S1159" s="11"/>
      <c r="T1159" s="11"/>
      <c r="U1159" s="11"/>
      <c r="V1159" s="11"/>
      <c r="W1159" s="11"/>
      <c r="X1159" s="11"/>
      <c r="Y1159" s="11"/>
      <c r="Z1159" s="11"/>
      <c r="AA1159" s="11"/>
      <c r="AB1159" s="11"/>
      <c r="AC1159" s="11"/>
      <c r="AD1159" s="11"/>
      <c r="AE1159" s="11"/>
      <c r="AF1159" s="11"/>
      <c r="AG1159" s="11"/>
      <c r="AH1159" s="11"/>
      <c r="AI1159" s="11"/>
      <c r="AJ1159" s="11"/>
      <c r="AK1159" s="11"/>
      <c r="AL1159" s="11"/>
      <c r="AM1159" s="11"/>
      <c r="AN1159" s="11"/>
      <c r="AO1159" s="11"/>
      <c r="AP1159" s="11"/>
      <c r="AQ1159" s="11"/>
      <c r="AR1159" s="11"/>
      <c r="AS1159" s="11"/>
      <c r="AT1159" s="11"/>
      <c r="AU1159" s="11"/>
      <c r="AV1159" s="11"/>
      <c r="AW1159" s="11"/>
      <c r="AX1159" s="11"/>
      <c r="AY1159" s="11"/>
      <c r="AZ1159" s="11"/>
    </row>
    <row r="1160" spans="1:52">
      <c r="A1160" s="5" t="s">
        <v>1264</v>
      </c>
      <c r="B1160" s="7">
        <v>4482355</v>
      </c>
      <c r="C1160" s="8" t="s">
        <v>1278</v>
      </c>
      <c r="D1160" s="9" t="s">
        <v>14</v>
      </c>
      <c r="E1160" s="9" t="s">
        <v>14</v>
      </c>
      <c r="F1160" s="10">
        <v>8.0324074074074082E-3</v>
      </c>
      <c r="G1160" s="12"/>
      <c r="H1160" s="117"/>
      <c r="I1160" s="117"/>
      <c r="J1160" s="11"/>
      <c r="K1160" s="11"/>
      <c r="L1160" s="11"/>
      <c r="M1160" s="11"/>
      <c r="N1160" s="11"/>
      <c r="O1160" s="11"/>
      <c r="P1160" s="11"/>
      <c r="Q1160" s="11"/>
      <c r="R1160" s="11"/>
      <c r="S1160" s="11"/>
      <c r="T1160" s="11"/>
      <c r="U1160" s="11"/>
      <c r="V1160" s="11"/>
      <c r="W1160" s="11"/>
      <c r="X1160" s="11"/>
      <c r="Y1160" s="11"/>
      <c r="Z1160" s="11"/>
      <c r="AA1160" s="11"/>
      <c r="AB1160" s="11"/>
      <c r="AC1160" s="11"/>
      <c r="AD1160" s="11"/>
      <c r="AE1160" s="11"/>
      <c r="AF1160" s="11"/>
      <c r="AG1160" s="11"/>
      <c r="AH1160" s="11"/>
      <c r="AI1160" s="11"/>
      <c r="AJ1160" s="11"/>
      <c r="AK1160" s="11"/>
      <c r="AL1160" s="11"/>
      <c r="AM1160" s="11"/>
      <c r="AN1160" s="11"/>
      <c r="AO1160" s="11"/>
      <c r="AP1160" s="11"/>
      <c r="AQ1160" s="11"/>
      <c r="AR1160" s="11"/>
      <c r="AS1160" s="11"/>
      <c r="AT1160" s="11"/>
      <c r="AU1160" s="11"/>
      <c r="AV1160" s="11"/>
      <c r="AW1160" s="11"/>
      <c r="AX1160" s="11"/>
      <c r="AY1160" s="11"/>
      <c r="AZ1160" s="11"/>
    </row>
    <row r="1161" spans="1:52">
      <c r="A1161" s="5" t="s">
        <v>1264</v>
      </c>
      <c r="B1161" s="7">
        <v>3808140</v>
      </c>
      <c r="C1161" s="8" t="s">
        <v>1279</v>
      </c>
      <c r="D1161" s="9" t="s">
        <v>14</v>
      </c>
      <c r="E1161" s="9" t="s">
        <v>14</v>
      </c>
      <c r="F1161" s="10">
        <v>5.8912037037037041E-3</v>
      </c>
      <c r="G1161" s="12"/>
      <c r="H1161" s="117"/>
      <c r="I1161" s="117"/>
      <c r="J1161" s="11"/>
      <c r="K1161" s="11"/>
      <c r="L1161" s="11"/>
      <c r="M1161" s="11"/>
      <c r="N1161" s="11"/>
      <c r="O1161" s="11"/>
      <c r="P1161" s="11"/>
      <c r="Q1161" s="11"/>
      <c r="R1161" s="11"/>
      <c r="S1161" s="11"/>
      <c r="T1161" s="11"/>
      <c r="U1161" s="11"/>
      <c r="V1161" s="11"/>
      <c r="W1161" s="11"/>
      <c r="X1161" s="11"/>
      <c r="Y1161" s="11"/>
      <c r="Z1161" s="11"/>
      <c r="AA1161" s="11"/>
      <c r="AB1161" s="11"/>
      <c r="AC1161" s="11"/>
      <c r="AD1161" s="11"/>
      <c r="AE1161" s="11"/>
      <c r="AF1161" s="11"/>
      <c r="AG1161" s="11"/>
      <c r="AH1161" s="11"/>
      <c r="AI1161" s="11"/>
      <c r="AJ1161" s="11"/>
      <c r="AK1161" s="11"/>
      <c r="AL1161" s="11"/>
      <c r="AM1161" s="11"/>
      <c r="AN1161" s="11"/>
      <c r="AO1161" s="11"/>
      <c r="AP1161" s="11"/>
      <c r="AQ1161" s="11"/>
      <c r="AR1161" s="11"/>
      <c r="AS1161" s="11"/>
      <c r="AT1161" s="11"/>
      <c r="AU1161" s="11"/>
      <c r="AV1161" s="11"/>
      <c r="AW1161" s="11"/>
      <c r="AX1161" s="11"/>
      <c r="AY1161" s="11"/>
      <c r="AZ1161" s="11"/>
    </row>
    <row r="1162" spans="1:52">
      <c r="A1162" s="5" t="s">
        <v>1264</v>
      </c>
      <c r="B1162" s="7">
        <v>4315213</v>
      </c>
      <c r="C1162" s="8" t="s">
        <v>1280</v>
      </c>
      <c r="D1162" s="9" t="s">
        <v>14</v>
      </c>
      <c r="E1162" s="9" t="s">
        <v>14</v>
      </c>
      <c r="F1162" s="10">
        <v>7.9062499999999994E-2</v>
      </c>
      <c r="G1162" s="12"/>
      <c r="H1162" s="117"/>
      <c r="I1162" s="117"/>
      <c r="J1162" s="119"/>
      <c r="K1162" s="119"/>
      <c r="L1162" s="119"/>
      <c r="M1162" s="119"/>
      <c r="N1162" s="119"/>
      <c r="O1162" s="119"/>
      <c r="P1162" s="119"/>
      <c r="Q1162" s="119"/>
      <c r="R1162" s="119"/>
      <c r="S1162" s="119"/>
      <c r="T1162" s="119"/>
      <c r="U1162" s="119"/>
      <c r="V1162" s="119"/>
      <c r="W1162" s="119"/>
      <c r="X1162" s="119"/>
      <c r="Y1162" s="119"/>
      <c r="Z1162" s="119"/>
      <c r="AA1162" s="119"/>
      <c r="AB1162" s="119"/>
      <c r="AC1162" s="119"/>
      <c r="AD1162" s="119"/>
      <c r="AE1162" s="119"/>
      <c r="AF1162" s="119"/>
      <c r="AG1162" s="119"/>
      <c r="AH1162" s="119"/>
      <c r="AI1162" s="119"/>
      <c r="AJ1162" s="119"/>
      <c r="AK1162" s="119"/>
      <c r="AL1162" s="119"/>
      <c r="AM1162" s="119"/>
      <c r="AN1162" s="119"/>
      <c r="AO1162" s="119"/>
      <c r="AP1162" s="119"/>
      <c r="AQ1162" s="119"/>
      <c r="AR1162" s="119"/>
      <c r="AS1162" s="119"/>
      <c r="AT1162" s="119"/>
      <c r="AU1162" s="119"/>
      <c r="AV1162" s="119"/>
      <c r="AW1162" s="119"/>
      <c r="AX1162" s="119"/>
      <c r="AY1162" s="119"/>
      <c r="AZ1162" s="119"/>
    </row>
    <row r="1163" spans="1:52">
      <c r="A1163" s="5" t="s">
        <v>1264</v>
      </c>
      <c r="B1163" s="7">
        <v>3092339</v>
      </c>
      <c r="C1163" s="8" t="s">
        <v>1281</v>
      </c>
      <c r="D1163" s="9" t="s">
        <v>14</v>
      </c>
      <c r="E1163" s="9" t="s">
        <v>14</v>
      </c>
      <c r="F1163" s="10">
        <v>8.564814814814815E-3</v>
      </c>
      <c r="G1163" s="12"/>
      <c r="H1163" s="117"/>
      <c r="I1163" s="117"/>
      <c r="J1163" s="119"/>
      <c r="K1163" s="119"/>
      <c r="L1163" s="119"/>
      <c r="M1163" s="119"/>
      <c r="N1163" s="119"/>
      <c r="O1163" s="119"/>
      <c r="P1163" s="119"/>
      <c r="Q1163" s="119"/>
      <c r="R1163" s="119"/>
      <c r="S1163" s="119"/>
      <c r="T1163" s="119"/>
      <c r="U1163" s="119"/>
      <c r="V1163" s="119"/>
      <c r="W1163" s="119"/>
      <c r="X1163" s="119"/>
      <c r="Y1163" s="119"/>
      <c r="Z1163" s="119"/>
      <c r="AA1163" s="119"/>
      <c r="AB1163" s="119"/>
      <c r="AC1163" s="119"/>
      <c r="AD1163" s="119"/>
      <c r="AE1163" s="119"/>
      <c r="AF1163" s="119"/>
      <c r="AG1163" s="119"/>
      <c r="AH1163" s="119"/>
      <c r="AI1163" s="119"/>
      <c r="AJ1163" s="119"/>
      <c r="AK1163" s="119"/>
      <c r="AL1163" s="119"/>
      <c r="AM1163" s="119"/>
      <c r="AN1163" s="119"/>
      <c r="AO1163" s="119"/>
      <c r="AP1163" s="119"/>
      <c r="AQ1163" s="119"/>
      <c r="AR1163" s="119"/>
      <c r="AS1163" s="119"/>
      <c r="AT1163" s="119"/>
      <c r="AU1163" s="119"/>
      <c r="AV1163" s="119"/>
      <c r="AW1163" s="119"/>
      <c r="AX1163" s="119"/>
      <c r="AY1163" s="119"/>
      <c r="AZ1163" s="119"/>
    </row>
    <row r="1164" spans="1:52">
      <c r="A1164" s="5" t="s">
        <v>1264</v>
      </c>
      <c r="B1164" s="7">
        <v>2446098</v>
      </c>
      <c r="C1164" s="8" t="s">
        <v>1282</v>
      </c>
      <c r="D1164" s="9" t="s">
        <v>14</v>
      </c>
      <c r="E1164" s="9" t="s">
        <v>14</v>
      </c>
      <c r="F1164" s="10">
        <v>3.6261574074074071E-2</v>
      </c>
      <c r="G1164" s="12"/>
      <c r="H1164" s="117"/>
      <c r="I1164" s="117"/>
      <c r="J1164" s="118"/>
      <c r="K1164" s="118"/>
      <c r="L1164" s="118"/>
      <c r="M1164" s="118"/>
      <c r="N1164" s="118"/>
      <c r="O1164" s="118"/>
      <c r="P1164" s="118"/>
      <c r="Q1164" s="118"/>
      <c r="R1164" s="118"/>
      <c r="S1164" s="118"/>
      <c r="T1164" s="118"/>
      <c r="U1164" s="118"/>
      <c r="V1164" s="118"/>
      <c r="W1164" s="118"/>
      <c r="X1164" s="118"/>
      <c r="Y1164" s="118"/>
      <c r="Z1164" s="118"/>
      <c r="AA1164" s="118"/>
      <c r="AB1164" s="118"/>
      <c r="AC1164" s="118"/>
      <c r="AD1164" s="118"/>
      <c r="AE1164" s="118"/>
      <c r="AF1164" s="118"/>
      <c r="AG1164" s="118"/>
      <c r="AH1164" s="118"/>
      <c r="AI1164" s="118"/>
      <c r="AJ1164" s="118"/>
      <c r="AK1164" s="118"/>
      <c r="AL1164" s="118"/>
      <c r="AM1164" s="118"/>
      <c r="AN1164" s="118"/>
      <c r="AO1164" s="118"/>
      <c r="AP1164" s="118"/>
      <c r="AQ1164" s="118"/>
      <c r="AR1164" s="118"/>
      <c r="AS1164" s="118"/>
      <c r="AT1164" s="118"/>
      <c r="AU1164" s="118"/>
      <c r="AV1164" s="118"/>
      <c r="AW1164" s="118"/>
      <c r="AX1164" s="118"/>
      <c r="AY1164" s="118"/>
      <c r="AZ1164" s="118"/>
    </row>
    <row r="1165" spans="1:52">
      <c r="A1165" s="5" t="s">
        <v>1264</v>
      </c>
      <c r="B1165" s="7">
        <v>3922407</v>
      </c>
      <c r="C1165" s="8" t="s">
        <v>1283</v>
      </c>
      <c r="D1165" s="9" t="s">
        <v>14</v>
      </c>
      <c r="E1165" s="9" t="s">
        <v>14</v>
      </c>
      <c r="F1165" s="10">
        <v>1.3726851851851851E-2</v>
      </c>
      <c r="G1165" s="12"/>
      <c r="H1165" s="117"/>
      <c r="I1165" s="117"/>
      <c r="J1165" s="118"/>
      <c r="K1165" s="118"/>
      <c r="L1165" s="118"/>
      <c r="M1165" s="118"/>
      <c r="N1165" s="118"/>
      <c r="O1165" s="118"/>
      <c r="P1165" s="118"/>
      <c r="Q1165" s="118"/>
      <c r="R1165" s="118"/>
      <c r="S1165" s="118"/>
      <c r="T1165" s="118"/>
      <c r="U1165" s="118"/>
      <c r="V1165" s="118"/>
      <c r="W1165" s="118"/>
      <c r="X1165" s="118"/>
      <c r="Y1165" s="118"/>
      <c r="Z1165" s="118"/>
      <c r="AA1165" s="118"/>
      <c r="AB1165" s="118"/>
      <c r="AC1165" s="118"/>
      <c r="AD1165" s="118"/>
      <c r="AE1165" s="118"/>
      <c r="AF1165" s="118"/>
      <c r="AG1165" s="118"/>
      <c r="AH1165" s="118"/>
      <c r="AI1165" s="118"/>
      <c r="AJ1165" s="118"/>
      <c r="AK1165" s="118"/>
      <c r="AL1165" s="118"/>
      <c r="AM1165" s="118"/>
      <c r="AN1165" s="118"/>
      <c r="AO1165" s="118"/>
      <c r="AP1165" s="118"/>
      <c r="AQ1165" s="118"/>
      <c r="AR1165" s="118"/>
      <c r="AS1165" s="118"/>
      <c r="AT1165" s="118"/>
      <c r="AU1165" s="118"/>
      <c r="AV1165" s="118"/>
      <c r="AW1165" s="118"/>
      <c r="AX1165" s="118"/>
      <c r="AY1165" s="118"/>
      <c r="AZ1165" s="118"/>
    </row>
    <row r="1166" spans="1:52">
      <c r="A1166" s="5" t="s">
        <v>1264</v>
      </c>
      <c r="B1166" s="7">
        <v>4435093</v>
      </c>
      <c r="C1166" s="8" t="s">
        <v>669</v>
      </c>
      <c r="D1166" s="9" t="s">
        <v>37</v>
      </c>
      <c r="E1166" s="9" t="s">
        <v>14</v>
      </c>
      <c r="F1166" s="10">
        <v>2.9560185185185186E-2</v>
      </c>
      <c r="G1166" s="12"/>
      <c r="H1166" s="117"/>
      <c r="I1166" s="117"/>
      <c r="J1166" s="118"/>
      <c r="K1166" s="118"/>
      <c r="L1166" s="118"/>
      <c r="M1166" s="118"/>
      <c r="N1166" s="118"/>
      <c r="O1166" s="118"/>
      <c r="P1166" s="118"/>
      <c r="Q1166" s="118"/>
      <c r="R1166" s="118"/>
      <c r="S1166" s="118"/>
      <c r="T1166" s="118"/>
      <c r="U1166" s="118"/>
      <c r="V1166" s="118"/>
      <c r="W1166" s="118"/>
      <c r="X1166" s="118"/>
      <c r="Y1166" s="118"/>
      <c r="Z1166" s="118"/>
      <c r="AA1166" s="118"/>
      <c r="AB1166" s="118"/>
      <c r="AC1166" s="118"/>
      <c r="AD1166" s="118"/>
      <c r="AE1166" s="118"/>
      <c r="AF1166" s="118"/>
      <c r="AG1166" s="118"/>
      <c r="AH1166" s="118"/>
      <c r="AI1166" s="118"/>
      <c r="AJ1166" s="118"/>
      <c r="AK1166" s="118"/>
      <c r="AL1166" s="118"/>
      <c r="AM1166" s="118"/>
      <c r="AN1166" s="118"/>
      <c r="AO1166" s="118"/>
      <c r="AP1166" s="118"/>
      <c r="AQ1166" s="118"/>
      <c r="AR1166" s="118"/>
      <c r="AS1166" s="118"/>
      <c r="AT1166" s="118"/>
      <c r="AU1166" s="118"/>
      <c r="AV1166" s="118"/>
      <c r="AW1166" s="118"/>
      <c r="AX1166" s="118"/>
      <c r="AY1166" s="118"/>
      <c r="AZ1166" s="118"/>
    </row>
    <row r="1167" spans="1:52">
      <c r="A1167" s="5" t="s">
        <v>1264</v>
      </c>
      <c r="B1167" s="7">
        <v>4401101</v>
      </c>
      <c r="C1167" s="8" t="s">
        <v>1284</v>
      </c>
      <c r="D1167" s="9" t="s">
        <v>37</v>
      </c>
      <c r="E1167" s="9" t="s">
        <v>14</v>
      </c>
      <c r="F1167" s="10">
        <v>1.119212962962963E-2</v>
      </c>
      <c r="G1167" s="12"/>
      <c r="H1167" s="117"/>
      <c r="I1167" s="117"/>
      <c r="J1167" s="118"/>
      <c r="K1167" s="118"/>
      <c r="L1167" s="118"/>
      <c r="M1167" s="118"/>
      <c r="N1167" s="118"/>
      <c r="O1167" s="118"/>
      <c r="P1167" s="118"/>
      <c r="Q1167" s="118"/>
      <c r="R1167" s="118"/>
      <c r="S1167" s="118"/>
      <c r="T1167" s="118"/>
      <c r="U1167" s="118"/>
      <c r="V1167" s="118"/>
      <c r="W1167" s="118"/>
      <c r="X1167" s="118"/>
      <c r="Y1167" s="118"/>
      <c r="Z1167" s="118"/>
      <c r="AA1167" s="118"/>
      <c r="AB1167" s="118"/>
      <c r="AC1167" s="118"/>
      <c r="AD1167" s="118"/>
      <c r="AE1167" s="118"/>
      <c r="AF1167" s="118"/>
      <c r="AG1167" s="118"/>
      <c r="AH1167" s="118"/>
      <c r="AI1167" s="118"/>
      <c r="AJ1167" s="118"/>
      <c r="AK1167" s="118"/>
      <c r="AL1167" s="118"/>
      <c r="AM1167" s="118"/>
      <c r="AN1167" s="118"/>
      <c r="AO1167" s="118"/>
      <c r="AP1167" s="118"/>
      <c r="AQ1167" s="118"/>
      <c r="AR1167" s="118"/>
      <c r="AS1167" s="118"/>
      <c r="AT1167" s="118"/>
      <c r="AU1167" s="118"/>
      <c r="AV1167" s="118"/>
      <c r="AW1167" s="118"/>
      <c r="AX1167" s="118"/>
      <c r="AY1167" s="118"/>
      <c r="AZ1167" s="118"/>
    </row>
    <row r="1168" spans="1:52">
      <c r="A1168" s="5" t="s">
        <v>1264</v>
      </c>
      <c r="B1168" s="7">
        <v>4466246</v>
      </c>
      <c r="C1168" s="8" t="s">
        <v>1285</v>
      </c>
      <c r="D1168" s="9" t="s">
        <v>37</v>
      </c>
      <c r="E1168" s="9" t="s">
        <v>14</v>
      </c>
      <c r="F1168" s="10">
        <v>1.6215277777777776E-2</v>
      </c>
      <c r="G1168" s="12"/>
      <c r="H1168" s="117"/>
      <c r="I1168" s="117"/>
      <c r="J1168" s="118"/>
      <c r="K1168" s="118"/>
      <c r="L1168" s="118"/>
      <c r="M1168" s="118"/>
      <c r="N1168" s="118"/>
      <c r="O1168" s="118"/>
      <c r="P1168" s="118"/>
      <c r="Q1168" s="118"/>
      <c r="R1168" s="118"/>
      <c r="S1168" s="118"/>
      <c r="T1168" s="118"/>
      <c r="U1168" s="118"/>
      <c r="V1168" s="118"/>
      <c r="W1168" s="118"/>
      <c r="X1168" s="118"/>
      <c r="Y1168" s="118"/>
      <c r="Z1168" s="118"/>
      <c r="AA1168" s="118"/>
      <c r="AB1168" s="118"/>
      <c r="AC1168" s="118"/>
      <c r="AD1168" s="118"/>
      <c r="AE1168" s="118"/>
      <c r="AF1168" s="118"/>
      <c r="AG1168" s="118"/>
      <c r="AH1168" s="118"/>
      <c r="AI1168" s="118"/>
      <c r="AJ1168" s="118"/>
      <c r="AK1168" s="118"/>
      <c r="AL1168" s="118"/>
      <c r="AM1168" s="118"/>
      <c r="AN1168" s="118"/>
      <c r="AO1168" s="118"/>
      <c r="AP1168" s="118"/>
      <c r="AQ1168" s="118"/>
      <c r="AR1168" s="118"/>
      <c r="AS1168" s="118"/>
      <c r="AT1168" s="118"/>
      <c r="AU1168" s="118"/>
      <c r="AV1168" s="118"/>
      <c r="AW1168" s="118"/>
      <c r="AX1168" s="118"/>
      <c r="AY1168" s="118"/>
      <c r="AZ1168" s="118"/>
    </row>
    <row r="1169" spans="1:52">
      <c r="A1169" s="5" t="s">
        <v>1264</v>
      </c>
      <c r="B1169" s="7">
        <v>2119289</v>
      </c>
      <c r="C1169" s="8" t="s">
        <v>802</v>
      </c>
      <c r="D1169" s="9" t="s">
        <v>14</v>
      </c>
      <c r="E1169" s="9" t="s">
        <v>52</v>
      </c>
      <c r="F1169" s="10">
        <v>8.6701388888888883E-2</v>
      </c>
      <c r="G1169" s="12"/>
      <c r="H1169" s="117"/>
      <c r="I1169" s="117"/>
      <c r="J1169" s="118"/>
      <c r="K1169" s="118"/>
      <c r="L1169" s="118"/>
      <c r="M1169" s="118"/>
      <c r="N1169" s="118"/>
      <c r="O1169" s="118"/>
      <c r="P1169" s="118"/>
      <c r="Q1169" s="118"/>
      <c r="R1169" s="118"/>
      <c r="S1169" s="118"/>
      <c r="T1169" s="118"/>
      <c r="U1169" s="118"/>
      <c r="V1169" s="118"/>
      <c r="W1169" s="118"/>
      <c r="X1169" s="118"/>
      <c r="Y1169" s="118"/>
      <c r="Z1169" s="118"/>
      <c r="AA1169" s="118"/>
      <c r="AB1169" s="118"/>
      <c r="AC1169" s="118"/>
      <c r="AD1169" s="118"/>
      <c r="AE1169" s="118"/>
      <c r="AF1169" s="118"/>
      <c r="AG1169" s="118"/>
      <c r="AH1169" s="118"/>
      <c r="AI1169" s="118"/>
      <c r="AJ1169" s="118"/>
      <c r="AK1169" s="118"/>
      <c r="AL1169" s="118"/>
      <c r="AM1169" s="118"/>
      <c r="AN1169" s="118"/>
      <c r="AO1169" s="118"/>
      <c r="AP1169" s="118"/>
      <c r="AQ1169" s="118"/>
      <c r="AR1169" s="118"/>
      <c r="AS1169" s="118"/>
      <c r="AT1169" s="118"/>
      <c r="AU1169" s="118"/>
      <c r="AV1169" s="118"/>
      <c r="AW1169" s="118"/>
      <c r="AX1169" s="118"/>
      <c r="AY1169" s="118"/>
      <c r="AZ1169" s="118"/>
    </row>
    <row r="1170" spans="1:52">
      <c r="A1170" s="5" t="s">
        <v>1264</v>
      </c>
      <c r="B1170" s="7">
        <v>4364464</v>
      </c>
      <c r="C1170" s="8" t="s">
        <v>1286</v>
      </c>
      <c r="D1170" s="9" t="s">
        <v>14</v>
      </c>
      <c r="E1170" s="9" t="s">
        <v>52</v>
      </c>
      <c r="F1170" s="10">
        <v>2.2858796296296297E-2</v>
      </c>
      <c r="G1170" s="12"/>
      <c r="H1170" s="117"/>
      <c r="I1170" s="117"/>
      <c r="J1170" s="118"/>
      <c r="K1170" s="118"/>
      <c r="L1170" s="118"/>
      <c r="M1170" s="118"/>
      <c r="N1170" s="118"/>
      <c r="O1170" s="118"/>
      <c r="P1170" s="118"/>
      <c r="Q1170" s="118"/>
      <c r="R1170" s="118"/>
      <c r="S1170" s="118"/>
      <c r="T1170" s="118"/>
      <c r="U1170" s="118"/>
      <c r="V1170" s="118"/>
      <c r="W1170" s="118"/>
      <c r="X1170" s="118"/>
      <c r="Y1170" s="118"/>
      <c r="Z1170" s="118"/>
      <c r="AA1170" s="118"/>
      <c r="AB1170" s="118"/>
      <c r="AC1170" s="118"/>
      <c r="AD1170" s="118"/>
      <c r="AE1170" s="118"/>
      <c r="AF1170" s="118"/>
      <c r="AG1170" s="118"/>
      <c r="AH1170" s="118"/>
      <c r="AI1170" s="118"/>
      <c r="AJ1170" s="118"/>
      <c r="AK1170" s="118"/>
      <c r="AL1170" s="118"/>
      <c r="AM1170" s="118"/>
      <c r="AN1170" s="118"/>
      <c r="AO1170" s="118"/>
      <c r="AP1170" s="118"/>
      <c r="AQ1170" s="118"/>
      <c r="AR1170" s="118"/>
      <c r="AS1170" s="118"/>
      <c r="AT1170" s="118"/>
      <c r="AU1170" s="118"/>
      <c r="AV1170" s="118"/>
      <c r="AW1170" s="118"/>
      <c r="AX1170" s="118"/>
      <c r="AY1170" s="118"/>
      <c r="AZ1170" s="118"/>
    </row>
    <row r="1171" spans="1:52">
      <c r="A1171" s="5" t="s">
        <v>1264</v>
      </c>
      <c r="B1171" s="7">
        <v>4358564</v>
      </c>
      <c r="C1171" s="8" t="s">
        <v>1287</v>
      </c>
      <c r="D1171" s="9" t="s">
        <v>14</v>
      </c>
      <c r="E1171" s="9" t="s">
        <v>52</v>
      </c>
      <c r="F1171" s="10">
        <v>1.9756944444444445E-2</v>
      </c>
      <c r="G1171" s="12"/>
      <c r="H1171" s="117"/>
      <c r="I1171" s="117"/>
      <c r="J1171" s="118"/>
      <c r="K1171" s="118"/>
      <c r="L1171" s="118"/>
      <c r="M1171" s="118"/>
      <c r="N1171" s="118"/>
      <c r="O1171" s="118"/>
      <c r="P1171" s="118"/>
      <c r="Q1171" s="118"/>
      <c r="R1171" s="118"/>
      <c r="S1171" s="118"/>
      <c r="T1171" s="118"/>
      <c r="U1171" s="118"/>
      <c r="V1171" s="118"/>
      <c r="W1171" s="118"/>
      <c r="X1171" s="118"/>
      <c r="Y1171" s="118"/>
      <c r="Z1171" s="118"/>
      <c r="AA1171" s="118"/>
      <c r="AB1171" s="118"/>
      <c r="AC1171" s="118"/>
      <c r="AD1171" s="118"/>
      <c r="AE1171" s="118"/>
      <c r="AF1171" s="118"/>
      <c r="AG1171" s="118"/>
      <c r="AH1171" s="118"/>
      <c r="AI1171" s="118"/>
      <c r="AJ1171" s="118"/>
      <c r="AK1171" s="118"/>
      <c r="AL1171" s="118"/>
      <c r="AM1171" s="118"/>
      <c r="AN1171" s="118"/>
      <c r="AO1171" s="118"/>
      <c r="AP1171" s="118"/>
      <c r="AQ1171" s="118"/>
      <c r="AR1171" s="118"/>
      <c r="AS1171" s="118"/>
      <c r="AT1171" s="118"/>
      <c r="AU1171" s="118"/>
      <c r="AV1171" s="118"/>
      <c r="AW1171" s="118"/>
      <c r="AX1171" s="118"/>
      <c r="AY1171" s="118"/>
      <c r="AZ1171" s="118"/>
    </row>
    <row r="1172" spans="1:52">
      <c r="A1172" s="5" t="s">
        <v>1264</v>
      </c>
      <c r="B1172" s="7">
        <v>4364632</v>
      </c>
      <c r="C1172" s="8" t="s">
        <v>1288</v>
      </c>
      <c r="D1172" s="9" t="s">
        <v>14</v>
      </c>
      <c r="E1172" s="9" t="s">
        <v>52</v>
      </c>
      <c r="F1172" s="10">
        <v>1.7719907407407406E-2</v>
      </c>
      <c r="G1172" s="12"/>
      <c r="H1172" s="117"/>
      <c r="I1172" s="117"/>
      <c r="J1172" s="118"/>
      <c r="K1172" s="118"/>
      <c r="L1172" s="118"/>
      <c r="M1172" s="118"/>
      <c r="N1172" s="118"/>
      <c r="O1172" s="118"/>
      <c r="P1172" s="118"/>
      <c r="Q1172" s="118"/>
      <c r="R1172" s="118"/>
      <c r="S1172" s="118"/>
      <c r="T1172" s="118"/>
      <c r="U1172" s="118"/>
      <c r="V1172" s="118"/>
      <c r="W1172" s="118"/>
      <c r="X1172" s="118"/>
      <c r="Y1172" s="118"/>
      <c r="Z1172" s="118"/>
      <c r="AA1172" s="118"/>
      <c r="AB1172" s="118"/>
      <c r="AC1172" s="118"/>
      <c r="AD1172" s="118"/>
      <c r="AE1172" s="118"/>
      <c r="AF1172" s="118"/>
      <c r="AG1172" s="118"/>
      <c r="AH1172" s="118"/>
      <c r="AI1172" s="118"/>
      <c r="AJ1172" s="118"/>
      <c r="AK1172" s="118"/>
      <c r="AL1172" s="118"/>
      <c r="AM1172" s="118"/>
      <c r="AN1172" s="118"/>
      <c r="AO1172" s="118"/>
      <c r="AP1172" s="118"/>
      <c r="AQ1172" s="118"/>
      <c r="AR1172" s="118"/>
      <c r="AS1172" s="118"/>
      <c r="AT1172" s="118"/>
      <c r="AU1172" s="118"/>
      <c r="AV1172" s="118"/>
      <c r="AW1172" s="118"/>
      <c r="AX1172" s="118"/>
      <c r="AY1172" s="118"/>
      <c r="AZ1172" s="118"/>
    </row>
    <row r="1173" spans="1:52">
      <c r="A1173" s="5" t="s">
        <v>1264</v>
      </c>
      <c r="B1173" s="7">
        <v>2493119</v>
      </c>
      <c r="C1173" s="8" t="s">
        <v>1289</v>
      </c>
      <c r="D1173" s="9" t="s">
        <v>14</v>
      </c>
      <c r="E1173" s="9" t="s">
        <v>52</v>
      </c>
      <c r="F1173" s="10">
        <v>1.8368055555555554E-2</v>
      </c>
      <c r="G1173" s="12"/>
      <c r="H1173" s="117"/>
      <c r="I1173" s="117"/>
      <c r="J1173" s="118"/>
      <c r="K1173" s="118"/>
      <c r="L1173" s="118"/>
      <c r="M1173" s="118"/>
      <c r="N1173" s="118"/>
      <c r="O1173" s="118"/>
      <c r="P1173" s="118"/>
      <c r="Q1173" s="118"/>
      <c r="R1173" s="118"/>
      <c r="S1173" s="118"/>
      <c r="T1173" s="118"/>
      <c r="U1173" s="118"/>
      <c r="V1173" s="118"/>
      <c r="W1173" s="118"/>
      <c r="X1173" s="118"/>
      <c r="Y1173" s="118"/>
      <c r="Z1173" s="118"/>
      <c r="AA1173" s="118"/>
      <c r="AB1173" s="118"/>
      <c r="AC1173" s="118"/>
      <c r="AD1173" s="118"/>
      <c r="AE1173" s="118"/>
      <c r="AF1173" s="118"/>
      <c r="AG1173" s="118"/>
      <c r="AH1173" s="118"/>
      <c r="AI1173" s="118"/>
      <c r="AJ1173" s="118"/>
      <c r="AK1173" s="118"/>
      <c r="AL1173" s="118"/>
      <c r="AM1173" s="118"/>
      <c r="AN1173" s="118"/>
      <c r="AO1173" s="118"/>
      <c r="AP1173" s="118"/>
      <c r="AQ1173" s="118"/>
      <c r="AR1173" s="118"/>
      <c r="AS1173" s="118"/>
      <c r="AT1173" s="118"/>
      <c r="AU1173" s="118"/>
      <c r="AV1173" s="118"/>
      <c r="AW1173" s="118"/>
      <c r="AX1173" s="118"/>
      <c r="AY1173" s="118"/>
      <c r="AZ1173" s="118"/>
    </row>
    <row r="1174" spans="1:52">
      <c r="A1174" s="5" t="s">
        <v>1264</v>
      </c>
      <c r="B1174" s="9">
        <v>5959302</v>
      </c>
      <c r="C1174" s="8" t="s">
        <v>293</v>
      </c>
      <c r="D1174" s="9" t="s">
        <v>37</v>
      </c>
      <c r="E1174" s="9" t="s">
        <v>52</v>
      </c>
      <c r="F1174" s="10">
        <v>2.4212962962962964E-2</v>
      </c>
      <c r="G1174" s="12"/>
      <c r="H1174" s="117"/>
      <c r="I1174" s="117"/>
      <c r="J1174" s="118"/>
      <c r="K1174" s="118"/>
      <c r="L1174" s="118"/>
      <c r="M1174" s="118"/>
      <c r="N1174" s="118"/>
      <c r="O1174" s="118"/>
      <c r="P1174" s="118"/>
      <c r="Q1174" s="118"/>
      <c r="R1174" s="118"/>
      <c r="S1174" s="118"/>
      <c r="T1174" s="118"/>
      <c r="U1174" s="118"/>
      <c r="V1174" s="118"/>
      <c r="W1174" s="118"/>
      <c r="X1174" s="118"/>
      <c r="Y1174" s="118"/>
      <c r="Z1174" s="118"/>
      <c r="AA1174" s="118"/>
      <c r="AB1174" s="118"/>
      <c r="AC1174" s="118"/>
      <c r="AD1174" s="118"/>
      <c r="AE1174" s="118"/>
      <c r="AF1174" s="118"/>
      <c r="AG1174" s="118"/>
      <c r="AH1174" s="118"/>
      <c r="AI1174" s="118"/>
      <c r="AJ1174" s="118"/>
      <c r="AK1174" s="118"/>
      <c r="AL1174" s="118"/>
      <c r="AM1174" s="118"/>
      <c r="AN1174" s="118"/>
      <c r="AO1174" s="118"/>
      <c r="AP1174" s="118"/>
      <c r="AQ1174" s="118"/>
      <c r="AR1174" s="118"/>
      <c r="AS1174" s="118"/>
      <c r="AT1174" s="118"/>
      <c r="AU1174" s="118"/>
      <c r="AV1174" s="118"/>
      <c r="AW1174" s="118"/>
      <c r="AX1174" s="118"/>
      <c r="AY1174" s="118"/>
      <c r="AZ1174" s="118"/>
    </row>
    <row r="1175" spans="1:52">
      <c r="A1175" s="5" t="s">
        <v>1264</v>
      </c>
      <c r="B1175" s="7">
        <v>5907026</v>
      </c>
      <c r="C1175" s="8" t="s">
        <v>1290</v>
      </c>
      <c r="D1175" s="9" t="s">
        <v>14</v>
      </c>
      <c r="E1175" s="9" t="s">
        <v>66</v>
      </c>
      <c r="F1175" s="10">
        <v>3.9363425925925927E-2</v>
      </c>
      <c r="G1175" s="12"/>
      <c r="H1175" s="117"/>
      <c r="I1175" s="117"/>
      <c r="J1175" s="118"/>
      <c r="K1175" s="118"/>
      <c r="L1175" s="118"/>
      <c r="M1175" s="118"/>
      <c r="N1175" s="118"/>
      <c r="O1175" s="118"/>
      <c r="P1175" s="118"/>
      <c r="Q1175" s="118"/>
      <c r="R1175" s="118"/>
      <c r="S1175" s="118"/>
      <c r="T1175" s="118"/>
      <c r="U1175" s="118"/>
      <c r="V1175" s="118"/>
      <c r="W1175" s="118"/>
      <c r="X1175" s="118"/>
      <c r="Y1175" s="118"/>
      <c r="Z1175" s="118"/>
      <c r="AA1175" s="118"/>
      <c r="AB1175" s="118"/>
      <c r="AC1175" s="118"/>
      <c r="AD1175" s="118"/>
      <c r="AE1175" s="118"/>
      <c r="AF1175" s="118"/>
      <c r="AG1175" s="118"/>
      <c r="AH1175" s="118"/>
      <c r="AI1175" s="118"/>
      <c r="AJ1175" s="118"/>
      <c r="AK1175" s="118"/>
      <c r="AL1175" s="118"/>
      <c r="AM1175" s="118"/>
      <c r="AN1175" s="118"/>
      <c r="AO1175" s="118"/>
      <c r="AP1175" s="118"/>
      <c r="AQ1175" s="118"/>
      <c r="AR1175" s="118"/>
      <c r="AS1175" s="118"/>
      <c r="AT1175" s="118"/>
      <c r="AU1175" s="118"/>
      <c r="AV1175" s="118"/>
      <c r="AW1175" s="118"/>
      <c r="AX1175" s="118"/>
      <c r="AY1175" s="118"/>
      <c r="AZ1175" s="118"/>
    </row>
    <row r="1176" spans="1:52">
      <c r="A1176" s="5" t="s">
        <v>1264</v>
      </c>
      <c r="B1176" s="7">
        <v>3811023</v>
      </c>
      <c r="C1176" s="8" t="s">
        <v>1291</v>
      </c>
      <c r="D1176" s="9" t="s">
        <v>14</v>
      </c>
      <c r="E1176" s="9" t="s">
        <v>66</v>
      </c>
      <c r="F1176" s="10">
        <v>2.6643518518518518E-2</v>
      </c>
      <c r="G1176" s="12"/>
      <c r="H1176" s="117"/>
      <c r="I1176" s="117"/>
      <c r="J1176" s="118"/>
      <c r="K1176" s="118"/>
      <c r="L1176" s="118"/>
      <c r="M1176" s="118"/>
      <c r="N1176" s="118"/>
      <c r="O1176" s="118"/>
      <c r="P1176" s="118"/>
      <c r="Q1176" s="118"/>
      <c r="R1176" s="118"/>
      <c r="S1176" s="118"/>
      <c r="T1176" s="118"/>
      <c r="U1176" s="118"/>
      <c r="V1176" s="118"/>
      <c r="W1176" s="118"/>
      <c r="X1176" s="118"/>
      <c r="Y1176" s="118"/>
      <c r="Z1176" s="118"/>
      <c r="AA1176" s="118"/>
      <c r="AB1176" s="118"/>
      <c r="AC1176" s="118"/>
      <c r="AD1176" s="118"/>
      <c r="AE1176" s="118"/>
      <c r="AF1176" s="118"/>
      <c r="AG1176" s="118"/>
      <c r="AH1176" s="118"/>
      <c r="AI1176" s="118"/>
      <c r="AJ1176" s="118"/>
      <c r="AK1176" s="118"/>
      <c r="AL1176" s="118"/>
      <c r="AM1176" s="118"/>
      <c r="AN1176" s="118"/>
      <c r="AO1176" s="118"/>
      <c r="AP1176" s="118"/>
      <c r="AQ1176" s="118"/>
      <c r="AR1176" s="118"/>
      <c r="AS1176" s="118"/>
      <c r="AT1176" s="118"/>
      <c r="AU1176" s="118"/>
      <c r="AV1176" s="118"/>
      <c r="AW1176" s="118"/>
      <c r="AX1176" s="118"/>
      <c r="AY1176" s="118"/>
      <c r="AZ1176" s="118"/>
    </row>
    <row r="1177" spans="1:52">
      <c r="A1177" s="5" t="s">
        <v>1264</v>
      </c>
      <c r="B1177" s="9">
        <v>3806077</v>
      </c>
      <c r="C1177" s="8" t="s">
        <v>1292</v>
      </c>
      <c r="D1177" s="9" t="s">
        <v>14</v>
      </c>
      <c r="E1177" s="9" t="s">
        <v>66</v>
      </c>
      <c r="F1177" s="10">
        <v>6.5636574074074069E-2</v>
      </c>
      <c r="G1177" s="12"/>
      <c r="H1177" s="117"/>
      <c r="I1177" s="117"/>
      <c r="J1177" s="118"/>
      <c r="K1177" s="118"/>
      <c r="L1177" s="118"/>
      <c r="M1177" s="118"/>
      <c r="N1177" s="118"/>
      <c r="O1177" s="118"/>
      <c r="P1177" s="118"/>
      <c r="Q1177" s="118"/>
      <c r="R1177" s="118"/>
      <c r="S1177" s="118"/>
      <c r="T1177" s="118"/>
      <c r="U1177" s="118"/>
      <c r="V1177" s="118"/>
      <c r="W1177" s="118"/>
      <c r="X1177" s="118"/>
      <c r="Y1177" s="118"/>
      <c r="Z1177" s="118"/>
      <c r="AA1177" s="118"/>
      <c r="AB1177" s="118"/>
      <c r="AC1177" s="118"/>
      <c r="AD1177" s="118"/>
      <c r="AE1177" s="118"/>
      <c r="AF1177" s="118"/>
      <c r="AG1177" s="118"/>
      <c r="AH1177" s="118"/>
      <c r="AI1177" s="118"/>
      <c r="AJ1177" s="118"/>
      <c r="AK1177" s="118"/>
      <c r="AL1177" s="118"/>
      <c r="AM1177" s="118"/>
      <c r="AN1177" s="118"/>
      <c r="AO1177" s="118"/>
      <c r="AP1177" s="118"/>
      <c r="AQ1177" s="118"/>
      <c r="AR1177" s="118"/>
      <c r="AS1177" s="118"/>
      <c r="AT1177" s="118"/>
      <c r="AU1177" s="118"/>
      <c r="AV1177" s="118"/>
      <c r="AW1177" s="118"/>
      <c r="AX1177" s="118"/>
      <c r="AY1177" s="118"/>
      <c r="AZ1177" s="118"/>
    </row>
    <row r="1178" spans="1:52">
      <c r="A1178" s="5" t="s">
        <v>1264</v>
      </c>
      <c r="B1178" s="7">
        <v>2015223</v>
      </c>
      <c r="C1178" s="8" t="s">
        <v>1293</v>
      </c>
      <c r="D1178" s="9" t="s">
        <v>14</v>
      </c>
      <c r="E1178" s="9" t="s">
        <v>66</v>
      </c>
      <c r="F1178" s="10">
        <v>2.5914351851851852E-2</v>
      </c>
      <c r="G1178" s="12"/>
      <c r="H1178" s="117"/>
      <c r="I1178" s="117"/>
      <c r="J1178" s="118"/>
      <c r="K1178" s="118"/>
      <c r="L1178" s="118"/>
      <c r="M1178" s="118"/>
      <c r="N1178" s="118"/>
      <c r="O1178" s="118"/>
      <c r="P1178" s="118"/>
      <c r="Q1178" s="118"/>
      <c r="R1178" s="118"/>
      <c r="S1178" s="118"/>
      <c r="T1178" s="118"/>
      <c r="U1178" s="118"/>
      <c r="V1178" s="118"/>
      <c r="W1178" s="118"/>
      <c r="X1178" s="118"/>
      <c r="Y1178" s="118"/>
      <c r="Z1178" s="118"/>
      <c r="AA1178" s="118"/>
      <c r="AB1178" s="118"/>
      <c r="AC1178" s="118"/>
      <c r="AD1178" s="118"/>
      <c r="AE1178" s="118"/>
      <c r="AF1178" s="118"/>
      <c r="AG1178" s="118"/>
      <c r="AH1178" s="118"/>
      <c r="AI1178" s="118"/>
      <c r="AJ1178" s="118"/>
      <c r="AK1178" s="118"/>
      <c r="AL1178" s="118"/>
      <c r="AM1178" s="118"/>
      <c r="AN1178" s="118"/>
      <c r="AO1178" s="118"/>
      <c r="AP1178" s="118"/>
      <c r="AQ1178" s="118"/>
      <c r="AR1178" s="118"/>
      <c r="AS1178" s="118"/>
      <c r="AT1178" s="118"/>
      <c r="AU1178" s="118"/>
      <c r="AV1178" s="118"/>
      <c r="AW1178" s="118"/>
      <c r="AX1178" s="118"/>
      <c r="AY1178" s="118"/>
      <c r="AZ1178" s="118"/>
    </row>
    <row r="1179" spans="1:52">
      <c r="A1179" s="5" t="s">
        <v>1264</v>
      </c>
      <c r="B1179" s="7">
        <v>4465236</v>
      </c>
      <c r="C1179" s="8" t="s">
        <v>1294</v>
      </c>
      <c r="D1179" s="9" t="s">
        <v>14</v>
      </c>
      <c r="E1179" s="9" t="s">
        <v>69</v>
      </c>
      <c r="F1179" s="10">
        <v>3.1319444444444441E-2</v>
      </c>
      <c r="G1179" s="12"/>
      <c r="H1179" s="117"/>
      <c r="I1179" s="117"/>
      <c r="J1179" s="118"/>
      <c r="K1179" s="118"/>
      <c r="L1179" s="118"/>
      <c r="M1179" s="118"/>
      <c r="N1179" s="118"/>
      <c r="O1179" s="118"/>
      <c r="P1179" s="118"/>
      <c r="Q1179" s="118"/>
      <c r="R1179" s="118"/>
      <c r="S1179" s="118"/>
      <c r="T1179" s="118"/>
      <c r="U1179" s="118"/>
      <c r="V1179" s="118"/>
      <c r="W1179" s="118"/>
      <c r="X1179" s="118"/>
      <c r="Y1179" s="118"/>
      <c r="Z1179" s="118"/>
      <c r="AA1179" s="118"/>
      <c r="AB1179" s="118"/>
      <c r="AC1179" s="118"/>
      <c r="AD1179" s="118"/>
      <c r="AE1179" s="118"/>
      <c r="AF1179" s="118"/>
      <c r="AG1179" s="118"/>
      <c r="AH1179" s="118"/>
      <c r="AI1179" s="118"/>
      <c r="AJ1179" s="118"/>
      <c r="AK1179" s="118"/>
      <c r="AL1179" s="118"/>
      <c r="AM1179" s="118"/>
      <c r="AN1179" s="118"/>
      <c r="AO1179" s="118"/>
      <c r="AP1179" s="118"/>
      <c r="AQ1179" s="118"/>
      <c r="AR1179" s="118"/>
      <c r="AS1179" s="118"/>
      <c r="AT1179" s="118"/>
      <c r="AU1179" s="118"/>
      <c r="AV1179" s="118"/>
      <c r="AW1179" s="118"/>
      <c r="AX1179" s="118"/>
      <c r="AY1179" s="118"/>
      <c r="AZ1179" s="118"/>
    </row>
    <row r="1180" spans="1:52">
      <c r="A1180" s="5" t="s">
        <v>1264</v>
      </c>
      <c r="B1180" s="7">
        <v>3811133</v>
      </c>
      <c r="C1180" s="8" t="s">
        <v>1295</v>
      </c>
      <c r="D1180" s="9" t="s">
        <v>14</v>
      </c>
      <c r="E1180" s="9" t="s">
        <v>69</v>
      </c>
      <c r="F1180" s="10">
        <v>8.7951388888888885E-2</v>
      </c>
      <c r="G1180" s="12"/>
      <c r="H1180" s="117"/>
      <c r="I1180" s="117"/>
      <c r="J1180" s="118"/>
      <c r="K1180" s="118"/>
      <c r="L1180" s="118"/>
      <c r="M1180" s="118"/>
      <c r="N1180" s="118"/>
      <c r="O1180" s="118"/>
      <c r="P1180" s="118"/>
      <c r="Q1180" s="118"/>
      <c r="R1180" s="118"/>
      <c r="S1180" s="118"/>
      <c r="T1180" s="118"/>
      <c r="U1180" s="118"/>
      <c r="V1180" s="118"/>
      <c r="W1180" s="118"/>
      <c r="X1180" s="118"/>
      <c r="Y1180" s="118"/>
      <c r="Z1180" s="118"/>
      <c r="AA1180" s="118"/>
      <c r="AB1180" s="118"/>
      <c r="AC1180" s="118"/>
      <c r="AD1180" s="118"/>
      <c r="AE1180" s="118"/>
      <c r="AF1180" s="118"/>
      <c r="AG1180" s="118"/>
      <c r="AH1180" s="118"/>
      <c r="AI1180" s="118"/>
      <c r="AJ1180" s="118"/>
      <c r="AK1180" s="118"/>
      <c r="AL1180" s="118"/>
      <c r="AM1180" s="118"/>
      <c r="AN1180" s="118"/>
      <c r="AO1180" s="118"/>
      <c r="AP1180" s="118"/>
      <c r="AQ1180" s="118"/>
      <c r="AR1180" s="118"/>
      <c r="AS1180" s="118"/>
      <c r="AT1180" s="118"/>
      <c r="AU1180" s="118"/>
      <c r="AV1180" s="118"/>
      <c r="AW1180" s="118"/>
      <c r="AX1180" s="118"/>
      <c r="AY1180" s="118"/>
      <c r="AZ1180" s="118"/>
    </row>
    <row r="1181" spans="1:52">
      <c r="A1181" s="5" t="s">
        <v>1264</v>
      </c>
      <c r="B1181" s="7">
        <v>4543038</v>
      </c>
      <c r="C1181" s="8" t="s">
        <v>1296</v>
      </c>
      <c r="D1181" s="9" t="s">
        <v>14</v>
      </c>
      <c r="E1181" s="9" t="s">
        <v>69</v>
      </c>
      <c r="F1181" s="10">
        <v>7.9386574074074068E-2</v>
      </c>
      <c r="G1181" s="12"/>
      <c r="H1181" s="117"/>
      <c r="I1181" s="117"/>
      <c r="J1181" s="118"/>
      <c r="K1181" s="118"/>
      <c r="L1181" s="118"/>
      <c r="M1181" s="118"/>
      <c r="N1181" s="118"/>
      <c r="O1181" s="118"/>
      <c r="P1181" s="118"/>
      <c r="Q1181" s="118"/>
      <c r="R1181" s="118"/>
      <c r="S1181" s="118"/>
      <c r="T1181" s="118"/>
      <c r="U1181" s="118"/>
      <c r="V1181" s="118"/>
      <c r="W1181" s="118"/>
      <c r="X1181" s="118"/>
      <c r="Y1181" s="118"/>
      <c r="Z1181" s="118"/>
      <c r="AA1181" s="118"/>
      <c r="AB1181" s="118"/>
      <c r="AC1181" s="118"/>
      <c r="AD1181" s="118"/>
      <c r="AE1181" s="118"/>
      <c r="AF1181" s="118"/>
      <c r="AG1181" s="118"/>
      <c r="AH1181" s="118"/>
      <c r="AI1181" s="118"/>
      <c r="AJ1181" s="118"/>
      <c r="AK1181" s="118"/>
      <c r="AL1181" s="118"/>
      <c r="AM1181" s="118"/>
      <c r="AN1181" s="118"/>
      <c r="AO1181" s="118"/>
      <c r="AP1181" s="118"/>
      <c r="AQ1181" s="118"/>
      <c r="AR1181" s="118"/>
      <c r="AS1181" s="118"/>
      <c r="AT1181" s="118"/>
      <c r="AU1181" s="118"/>
      <c r="AV1181" s="118"/>
      <c r="AW1181" s="118"/>
      <c r="AX1181" s="118"/>
      <c r="AY1181" s="118"/>
      <c r="AZ1181" s="118"/>
    </row>
    <row r="1182" spans="1:52">
      <c r="A1182" s="5" t="s">
        <v>1264</v>
      </c>
      <c r="B1182" s="7">
        <v>4512417</v>
      </c>
      <c r="C1182" s="8" t="s">
        <v>1297</v>
      </c>
      <c r="D1182" s="9" t="s">
        <v>14</v>
      </c>
      <c r="E1182" s="9" t="s">
        <v>69</v>
      </c>
      <c r="F1182" s="10">
        <v>3.9004629629629632E-2</v>
      </c>
      <c r="G1182" s="12"/>
      <c r="H1182" s="117"/>
      <c r="I1182" s="117"/>
      <c r="J1182" s="118"/>
      <c r="K1182" s="118"/>
      <c r="L1182" s="118"/>
      <c r="M1182" s="118"/>
      <c r="N1182" s="118"/>
      <c r="O1182" s="118"/>
      <c r="P1182" s="118"/>
      <c r="Q1182" s="118"/>
      <c r="R1182" s="118"/>
      <c r="S1182" s="118"/>
      <c r="T1182" s="118"/>
      <c r="U1182" s="118"/>
      <c r="V1182" s="118"/>
      <c r="W1182" s="118"/>
      <c r="X1182" s="118"/>
      <c r="Y1182" s="118"/>
      <c r="Z1182" s="118"/>
      <c r="AA1182" s="118"/>
      <c r="AB1182" s="118"/>
      <c r="AC1182" s="118"/>
      <c r="AD1182" s="118"/>
      <c r="AE1182" s="118"/>
      <c r="AF1182" s="118"/>
      <c r="AG1182" s="118"/>
      <c r="AH1182" s="118"/>
      <c r="AI1182" s="118"/>
      <c r="AJ1182" s="118"/>
      <c r="AK1182" s="118"/>
      <c r="AL1182" s="118"/>
      <c r="AM1182" s="118"/>
      <c r="AN1182" s="118"/>
      <c r="AO1182" s="118"/>
      <c r="AP1182" s="118"/>
      <c r="AQ1182" s="118"/>
      <c r="AR1182" s="118"/>
      <c r="AS1182" s="118"/>
      <c r="AT1182" s="118"/>
      <c r="AU1182" s="118"/>
      <c r="AV1182" s="118"/>
      <c r="AW1182" s="118"/>
      <c r="AX1182" s="118"/>
      <c r="AY1182" s="118"/>
      <c r="AZ1182" s="118"/>
    </row>
    <row r="1183" spans="1:52">
      <c r="A1183" s="5" t="s">
        <v>1264</v>
      </c>
      <c r="B1183" s="7">
        <v>4556508</v>
      </c>
      <c r="C1183" s="8" t="s">
        <v>1298</v>
      </c>
      <c r="D1183" s="9" t="s">
        <v>14</v>
      </c>
      <c r="E1183" s="9" t="s">
        <v>69</v>
      </c>
      <c r="F1183" s="10">
        <v>4.2511574074074077E-2</v>
      </c>
      <c r="G1183" s="12"/>
      <c r="H1183" s="117"/>
      <c r="I1183" s="117"/>
      <c r="J1183" s="118"/>
      <c r="K1183" s="118"/>
      <c r="L1183" s="118"/>
      <c r="M1183" s="118"/>
      <c r="N1183" s="118"/>
      <c r="O1183" s="118"/>
      <c r="P1183" s="118"/>
      <c r="Q1183" s="118"/>
      <c r="R1183" s="118"/>
      <c r="S1183" s="118"/>
      <c r="T1183" s="118"/>
      <c r="U1183" s="118"/>
      <c r="V1183" s="118"/>
      <c r="W1183" s="118"/>
      <c r="X1183" s="118"/>
      <c r="Y1183" s="118"/>
      <c r="Z1183" s="118"/>
      <c r="AA1183" s="118"/>
      <c r="AB1183" s="118"/>
      <c r="AC1183" s="118"/>
      <c r="AD1183" s="118"/>
      <c r="AE1183" s="118"/>
      <c r="AF1183" s="118"/>
      <c r="AG1183" s="118"/>
      <c r="AH1183" s="118"/>
      <c r="AI1183" s="118"/>
      <c r="AJ1183" s="118"/>
      <c r="AK1183" s="118"/>
      <c r="AL1183" s="118"/>
      <c r="AM1183" s="118"/>
      <c r="AN1183" s="118"/>
      <c r="AO1183" s="118"/>
      <c r="AP1183" s="118"/>
      <c r="AQ1183" s="118"/>
      <c r="AR1183" s="118"/>
      <c r="AS1183" s="118"/>
      <c r="AT1183" s="118"/>
      <c r="AU1183" s="118"/>
      <c r="AV1183" s="118"/>
      <c r="AW1183" s="118"/>
      <c r="AX1183" s="118"/>
      <c r="AY1183" s="118"/>
      <c r="AZ1183" s="118"/>
    </row>
    <row r="1184" spans="1:52">
      <c r="A1184" s="5" t="s">
        <v>1264</v>
      </c>
      <c r="B1184" s="7">
        <v>3009139</v>
      </c>
      <c r="C1184" s="8" t="s">
        <v>1299</v>
      </c>
      <c r="D1184" s="9" t="s">
        <v>14</v>
      </c>
      <c r="E1184" s="9" t="s">
        <v>69</v>
      </c>
      <c r="F1184" s="10">
        <v>3.8437499999999999E-2</v>
      </c>
      <c r="G1184" s="12"/>
      <c r="H1184" s="117"/>
      <c r="I1184" s="117"/>
      <c r="J1184" s="118"/>
      <c r="K1184" s="118"/>
      <c r="L1184" s="118"/>
      <c r="M1184" s="118"/>
      <c r="N1184" s="118"/>
      <c r="O1184" s="118"/>
      <c r="P1184" s="118"/>
      <c r="Q1184" s="118"/>
      <c r="R1184" s="118"/>
      <c r="S1184" s="118"/>
      <c r="T1184" s="118"/>
      <c r="U1184" s="118"/>
      <c r="V1184" s="118"/>
      <c r="W1184" s="118"/>
      <c r="X1184" s="118"/>
      <c r="Y1184" s="118"/>
      <c r="Z1184" s="118"/>
      <c r="AA1184" s="118"/>
      <c r="AB1184" s="118"/>
      <c r="AC1184" s="118"/>
      <c r="AD1184" s="118"/>
      <c r="AE1184" s="118"/>
      <c r="AF1184" s="118"/>
      <c r="AG1184" s="118"/>
      <c r="AH1184" s="118"/>
      <c r="AI1184" s="118"/>
      <c r="AJ1184" s="118"/>
      <c r="AK1184" s="118"/>
      <c r="AL1184" s="118"/>
      <c r="AM1184" s="118"/>
      <c r="AN1184" s="118"/>
      <c r="AO1184" s="118"/>
      <c r="AP1184" s="118"/>
      <c r="AQ1184" s="118"/>
      <c r="AR1184" s="118"/>
      <c r="AS1184" s="118"/>
      <c r="AT1184" s="118"/>
      <c r="AU1184" s="118"/>
      <c r="AV1184" s="118"/>
      <c r="AW1184" s="118"/>
      <c r="AX1184" s="118"/>
      <c r="AY1184" s="118"/>
      <c r="AZ1184" s="118"/>
    </row>
    <row r="1185" spans="1:52">
      <c r="A1185" s="5" t="s">
        <v>1264</v>
      </c>
      <c r="B1185" s="7">
        <v>2019523</v>
      </c>
      <c r="C1185" s="8" t="s">
        <v>1300</v>
      </c>
      <c r="D1185" s="9" t="s">
        <v>37</v>
      </c>
      <c r="E1185" s="9" t="s">
        <v>69</v>
      </c>
      <c r="F1185" s="10">
        <v>3.5902777777777777E-2</v>
      </c>
      <c r="G1185" s="12"/>
      <c r="H1185" s="117"/>
      <c r="I1185" s="117"/>
      <c r="J1185" s="118"/>
      <c r="K1185" s="118"/>
      <c r="L1185" s="118"/>
      <c r="M1185" s="118"/>
      <c r="N1185" s="118"/>
      <c r="O1185" s="118"/>
      <c r="P1185" s="118"/>
      <c r="Q1185" s="118"/>
      <c r="R1185" s="118"/>
      <c r="S1185" s="118"/>
      <c r="T1185" s="118"/>
      <c r="U1185" s="118"/>
      <c r="V1185" s="118"/>
      <c r="W1185" s="118"/>
      <c r="X1185" s="118"/>
      <c r="Y1185" s="118"/>
      <c r="Z1185" s="118"/>
      <c r="AA1185" s="118"/>
      <c r="AB1185" s="118"/>
      <c r="AC1185" s="118"/>
      <c r="AD1185" s="118"/>
      <c r="AE1185" s="118"/>
      <c r="AF1185" s="118"/>
      <c r="AG1185" s="118"/>
      <c r="AH1185" s="118"/>
      <c r="AI1185" s="118"/>
      <c r="AJ1185" s="118"/>
      <c r="AK1185" s="118"/>
      <c r="AL1185" s="118"/>
      <c r="AM1185" s="118"/>
      <c r="AN1185" s="118"/>
      <c r="AO1185" s="118"/>
      <c r="AP1185" s="118"/>
      <c r="AQ1185" s="118"/>
      <c r="AR1185" s="118"/>
      <c r="AS1185" s="118"/>
      <c r="AT1185" s="118"/>
      <c r="AU1185" s="118"/>
      <c r="AV1185" s="118"/>
      <c r="AW1185" s="118"/>
      <c r="AX1185" s="118"/>
      <c r="AY1185" s="118"/>
      <c r="AZ1185" s="118"/>
    </row>
    <row r="1186" spans="1:52">
      <c r="A1186" s="5" t="s">
        <v>1301</v>
      </c>
      <c r="B1186" s="6" t="s">
        <v>8</v>
      </c>
      <c r="C1186" s="121" t="s">
        <v>9</v>
      </c>
      <c r="D1186" s="6" t="s">
        <v>3</v>
      </c>
      <c r="E1186" s="6" t="s">
        <v>10</v>
      </c>
      <c r="F1186" s="6" t="s">
        <v>11</v>
      </c>
      <c r="G1186" s="6" t="s">
        <v>12</v>
      </c>
      <c r="H1186" s="117"/>
      <c r="I1186" s="117"/>
      <c r="J1186" s="118"/>
      <c r="K1186" s="118"/>
      <c r="L1186" s="118"/>
      <c r="M1186" s="118"/>
      <c r="N1186" s="118"/>
      <c r="O1186" s="118"/>
      <c r="P1186" s="118"/>
      <c r="Q1186" s="118"/>
      <c r="R1186" s="118"/>
      <c r="S1186" s="118"/>
      <c r="T1186" s="118"/>
      <c r="U1186" s="118"/>
      <c r="V1186" s="118"/>
      <c r="W1186" s="118"/>
      <c r="X1186" s="118"/>
      <c r="Y1186" s="118"/>
      <c r="Z1186" s="118"/>
      <c r="AA1186" s="118"/>
      <c r="AB1186" s="118"/>
      <c r="AC1186" s="118"/>
      <c r="AD1186" s="118"/>
      <c r="AE1186" s="118"/>
      <c r="AF1186" s="118"/>
      <c r="AG1186" s="118"/>
      <c r="AH1186" s="118"/>
      <c r="AI1186" s="118"/>
      <c r="AJ1186" s="118"/>
      <c r="AK1186" s="118"/>
      <c r="AL1186" s="118"/>
      <c r="AM1186" s="118"/>
      <c r="AN1186" s="118"/>
      <c r="AO1186" s="118"/>
      <c r="AP1186" s="118"/>
      <c r="AQ1186" s="118"/>
      <c r="AR1186" s="118"/>
      <c r="AS1186" s="118"/>
      <c r="AT1186" s="118"/>
      <c r="AU1186" s="118"/>
      <c r="AV1186" s="118"/>
      <c r="AW1186" s="118"/>
      <c r="AX1186" s="118"/>
      <c r="AY1186" s="118"/>
      <c r="AZ1186" s="118"/>
    </row>
    <row r="1187" spans="1:52">
      <c r="A1187" s="5" t="s">
        <v>1301</v>
      </c>
      <c r="B1187" s="7">
        <v>3861002</v>
      </c>
      <c r="C1187" s="8" t="s">
        <v>1102</v>
      </c>
      <c r="D1187" s="9" t="s">
        <v>14</v>
      </c>
      <c r="E1187" s="9" t="s">
        <v>14</v>
      </c>
      <c r="F1187" s="10">
        <v>3.1284722222222221E-2</v>
      </c>
      <c r="G1187" s="8" t="s">
        <v>1302</v>
      </c>
      <c r="H1187" s="117"/>
      <c r="I1187" s="117"/>
      <c r="J1187" s="118"/>
      <c r="K1187" s="118"/>
      <c r="L1187" s="118"/>
      <c r="M1187" s="118"/>
      <c r="N1187" s="118"/>
      <c r="O1187" s="118"/>
      <c r="P1187" s="118"/>
      <c r="Q1187" s="118"/>
      <c r="R1187" s="118"/>
      <c r="S1187" s="118"/>
      <c r="T1187" s="118"/>
      <c r="U1187" s="118"/>
      <c r="V1187" s="118"/>
      <c r="W1187" s="118"/>
      <c r="X1187" s="118"/>
      <c r="Y1187" s="118"/>
      <c r="Z1187" s="118"/>
      <c r="AA1187" s="118"/>
      <c r="AB1187" s="118"/>
      <c r="AC1187" s="118"/>
      <c r="AD1187" s="118"/>
      <c r="AE1187" s="118"/>
      <c r="AF1187" s="118"/>
      <c r="AG1187" s="118"/>
      <c r="AH1187" s="118"/>
      <c r="AI1187" s="118"/>
      <c r="AJ1187" s="118"/>
      <c r="AK1187" s="118"/>
      <c r="AL1187" s="118"/>
      <c r="AM1187" s="118"/>
      <c r="AN1187" s="118"/>
      <c r="AO1187" s="118"/>
      <c r="AP1187" s="118"/>
      <c r="AQ1187" s="118"/>
      <c r="AR1187" s="118"/>
      <c r="AS1187" s="118"/>
      <c r="AT1187" s="118"/>
      <c r="AU1187" s="118"/>
      <c r="AV1187" s="118"/>
      <c r="AW1187" s="118"/>
      <c r="AX1187" s="118"/>
      <c r="AY1187" s="118"/>
      <c r="AZ1187" s="118"/>
    </row>
    <row r="1188" spans="1:52">
      <c r="A1188" s="5" t="s">
        <v>1301</v>
      </c>
      <c r="B1188" s="7">
        <v>3812054</v>
      </c>
      <c r="C1188" s="8" t="s">
        <v>1220</v>
      </c>
      <c r="D1188" s="9" t="s">
        <v>14</v>
      </c>
      <c r="E1188" s="9" t="s">
        <v>14</v>
      </c>
      <c r="F1188" s="10">
        <v>5.1944444444444446E-2</v>
      </c>
      <c r="G1188" s="8" t="s">
        <v>1303</v>
      </c>
      <c r="H1188" s="117"/>
      <c r="I1188" s="117"/>
      <c r="J1188" s="118"/>
      <c r="K1188" s="118"/>
      <c r="L1188" s="118"/>
      <c r="M1188" s="118"/>
      <c r="N1188" s="118"/>
      <c r="O1188" s="118"/>
      <c r="P1188" s="118"/>
      <c r="Q1188" s="118"/>
      <c r="R1188" s="118"/>
      <c r="S1188" s="118"/>
      <c r="T1188" s="118"/>
      <c r="U1188" s="118"/>
      <c r="V1188" s="118"/>
      <c r="W1188" s="118"/>
      <c r="X1188" s="118"/>
      <c r="Y1188" s="118"/>
      <c r="Z1188" s="118"/>
      <c r="AA1188" s="118"/>
      <c r="AB1188" s="118"/>
      <c r="AC1188" s="118"/>
      <c r="AD1188" s="118"/>
      <c r="AE1188" s="118"/>
      <c r="AF1188" s="118"/>
      <c r="AG1188" s="118"/>
      <c r="AH1188" s="118"/>
      <c r="AI1188" s="118"/>
      <c r="AJ1188" s="118"/>
      <c r="AK1188" s="118"/>
      <c r="AL1188" s="118"/>
      <c r="AM1188" s="118"/>
      <c r="AN1188" s="118"/>
      <c r="AO1188" s="118"/>
      <c r="AP1188" s="118"/>
      <c r="AQ1188" s="118"/>
      <c r="AR1188" s="118"/>
      <c r="AS1188" s="118"/>
      <c r="AT1188" s="118"/>
      <c r="AU1188" s="118"/>
      <c r="AV1188" s="118"/>
      <c r="AW1188" s="118"/>
      <c r="AX1188" s="118"/>
      <c r="AY1188" s="118"/>
      <c r="AZ1188" s="118"/>
    </row>
    <row r="1189" spans="1:52">
      <c r="A1189" s="5" t="s">
        <v>1301</v>
      </c>
      <c r="B1189" s="7">
        <v>2014504</v>
      </c>
      <c r="C1189" s="8" t="s">
        <v>1304</v>
      </c>
      <c r="D1189" s="9" t="s">
        <v>14</v>
      </c>
      <c r="E1189" s="9" t="s">
        <v>14</v>
      </c>
      <c r="F1189" s="10">
        <v>3.6215277777777777E-2</v>
      </c>
      <c r="G1189" s="8" t="s">
        <v>1305</v>
      </c>
      <c r="H1189" s="117"/>
      <c r="I1189" s="117"/>
      <c r="J1189" s="117"/>
      <c r="K1189" s="117"/>
      <c r="L1189" s="117"/>
      <c r="M1189" s="117"/>
      <c r="N1189" s="117"/>
      <c r="O1189" s="117"/>
      <c r="P1189" s="117"/>
      <c r="Q1189" s="117"/>
      <c r="R1189" s="117"/>
      <c r="S1189" s="117"/>
      <c r="T1189" s="117"/>
      <c r="U1189" s="117"/>
      <c r="V1189" s="117"/>
      <c r="W1189" s="117"/>
      <c r="X1189" s="117"/>
      <c r="Y1189" s="117"/>
      <c r="Z1189" s="117"/>
      <c r="AA1189" s="117"/>
      <c r="AB1189" s="117"/>
      <c r="AC1189" s="117"/>
      <c r="AD1189" s="117"/>
      <c r="AE1189" s="117"/>
      <c r="AF1189" s="117"/>
      <c r="AG1189" s="117"/>
      <c r="AH1189" s="117"/>
      <c r="AI1189" s="117"/>
      <c r="AJ1189" s="117"/>
      <c r="AK1189" s="117"/>
      <c r="AL1189" s="117"/>
      <c r="AM1189" s="117"/>
      <c r="AN1189" s="117"/>
      <c r="AO1189" s="117"/>
      <c r="AP1189" s="117"/>
      <c r="AQ1189" s="117"/>
      <c r="AR1189" s="117"/>
      <c r="AS1189" s="117"/>
      <c r="AT1189" s="117"/>
      <c r="AU1189" s="117"/>
      <c r="AV1189" s="117"/>
      <c r="AW1189" s="117"/>
      <c r="AX1189" s="117"/>
      <c r="AY1189" s="117"/>
      <c r="AZ1189" s="117"/>
    </row>
    <row r="1190" spans="1:52">
      <c r="A1190" s="5" t="s">
        <v>1301</v>
      </c>
      <c r="B1190" s="9">
        <v>3807158</v>
      </c>
      <c r="C1190" s="8" t="s">
        <v>1306</v>
      </c>
      <c r="D1190" s="9" t="s">
        <v>14</v>
      </c>
      <c r="E1190" s="9" t="s">
        <v>14</v>
      </c>
      <c r="F1190" s="10">
        <v>4.9490740740740738E-2</v>
      </c>
      <c r="G1190" s="8" t="s">
        <v>1307</v>
      </c>
      <c r="H1190" s="117"/>
      <c r="I1190" s="117"/>
      <c r="J1190" s="11"/>
      <c r="K1190" s="11"/>
      <c r="L1190" s="11"/>
      <c r="M1190" s="11"/>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row>
    <row r="1191" spans="1:52">
      <c r="A1191" s="5" t="s">
        <v>1301</v>
      </c>
      <c r="B1191" s="7">
        <v>5948329</v>
      </c>
      <c r="C1191" s="8" t="s">
        <v>1308</v>
      </c>
      <c r="D1191" s="9" t="s">
        <v>14</v>
      </c>
      <c r="E1191" s="9" t="s">
        <v>14</v>
      </c>
      <c r="F1191" s="10">
        <v>2.6215277777777778E-2</v>
      </c>
      <c r="G1191" s="8" t="s">
        <v>1223</v>
      </c>
      <c r="H1191" s="117"/>
      <c r="I1191" s="117"/>
      <c r="J1191" s="11"/>
      <c r="K1191" s="11"/>
      <c r="L1191" s="11"/>
      <c r="M1191" s="11"/>
      <c r="N1191" s="11"/>
      <c r="O1191" s="11"/>
      <c r="P1191" s="11"/>
      <c r="Q1191" s="11"/>
      <c r="R1191" s="11"/>
      <c r="S1191" s="11"/>
      <c r="T1191" s="11"/>
      <c r="U1191" s="11"/>
      <c r="V1191" s="11"/>
      <c r="W1191" s="11"/>
      <c r="X1191" s="11"/>
      <c r="Y1191" s="11"/>
      <c r="Z1191" s="11"/>
      <c r="AA1191" s="11"/>
      <c r="AB1191" s="11"/>
      <c r="AC1191" s="11"/>
      <c r="AD1191" s="11"/>
      <c r="AE1191" s="11"/>
      <c r="AF1191" s="11"/>
      <c r="AG1191" s="11"/>
      <c r="AH1191" s="11"/>
      <c r="AI1191" s="11"/>
      <c r="AJ1191" s="11"/>
      <c r="AK1191" s="11"/>
      <c r="AL1191" s="11"/>
      <c r="AM1191" s="11"/>
      <c r="AN1191" s="11"/>
      <c r="AO1191" s="11"/>
      <c r="AP1191" s="11"/>
      <c r="AQ1191" s="11"/>
      <c r="AR1191" s="11"/>
      <c r="AS1191" s="11"/>
      <c r="AT1191" s="11"/>
      <c r="AU1191" s="11"/>
      <c r="AV1191" s="11"/>
      <c r="AW1191" s="11"/>
      <c r="AX1191" s="11"/>
      <c r="AY1191" s="11"/>
      <c r="AZ1191" s="11"/>
    </row>
    <row r="1192" spans="1:52">
      <c r="A1192" s="5" t="s">
        <v>1301</v>
      </c>
      <c r="B1192" s="7">
        <v>3913142</v>
      </c>
      <c r="C1192" s="8" t="s">
        <v>1309</v>
      </c>
      <c r="D1192" s="9" t="s">
        <v>14</v>
      </c>
      <c r="E1192" s="9" t="s">
        <v>14</v>
      </c>
      <c r="F1192" s="10">
        <v>4.1643518518518517E-2</v>
      </c>
      <c r="G1192" s="8" t="s">
        <v>1224</v>
      </c>
      <c r="H1192" s="117"/>
      <c r="I1192" s="117"/>
      <c r="J1192" s="11"/>
      <c r="K1192" s="11"/>
      <c r="L1192" s="11"/>
      <c r="M1192" s="11"/>
      <c r="N1192" s="11"/>
      <c r="O1192" s="11"/>
      <c r="P1192" s="11"/>
      <c r="Q1192" s="11"/>
      <c r="R1192" s="11"/>
      <c r="S1192" s="11"/>
      <c r="T1192" s="11"/>
      <c r="U1192" s="11"/>
      <c r="V1192" s="11"/>
      <c r="W1192" s="11"/>
      <c r="X1192" s="11"/>
      <c r="Y1192" s="11"/>
      <c r="Z1192" s="11"/>
      <c r="AA1192" s="11"/>
      <c r="AB1192" s="11"/>
      <c r="AC1192" s="11"/>
      <c r="AD1192" s="11"/>
      <c r="AE1192" s="11"/>
      <c r="AF1192" s="11"/>
      <c r="AG1192" s="11"/>
      <c r="AH1192" s="11"/>
      <c r="AI1192" s="11"/>
      <c r="AJ1192" s="11"/>
      <c r="AK1192" s="11"/>
      <c r="AL1192" s="11"/>
      <c r="AM1192" s="11"/>
      <c r="AN1192" s="11"/>
      <c r="AO1192" s="11"/>
      <c r="AP1192" s="11"/>
      <c r="AQ1192" s="11"/>
      <c r="AR1192" s="11"/>
      <c r="AS1192" s="11"/>
      <c r="AT1192" s="11"/>
      <c r="AU1192" s="11"/>
      <c r="AV1192" s="11"/>
      <c r="AW1192" s="11"/>
      <c r="AX1192" s="11"/>
      <c r="AY1192" s="11"/>
      <c r="AZ1192" s="11"/>
    </row>
    <row r="1193" spans="1:52">
      <c r="A1193" s="5" t="s">
        <v>1301</v>
      </c>
      <c r="B1193" s="7">
        <v>2719233</v>
      </c>
      <c r="C1193" s="8" t="s">
        <v>1310</v>
      </c>
      <c r="D1193" s="9" t="s">
        <v>14</v>
      </c>
      <c r="E1193" s="9" t="s">
        <v>14</v>
      </c>
      <c r="F1193" s="10">
        <v>4.2094907407407407E-2</v>
      </c>
      <c r="G1193" s="8" t="s">
        <v>1226</v>
      </c>
      <c r="H1193" s="117"/>
      <c r="I1193" s="117"/>
      <c r="J1193" s="11"/>
      <c r="K1193" s="11"/>
      <c r="L1193" s="11"/>
      <c r="M1193" s="11"/>
      <c r="N1193" s="11"/>
      <c r="O1193" s="11"/>
      <c r="P1193" s="11"/>
      <c r="Q1193" s="11"/>
      <c r="R1193" s="11"/>
      <c r="S1193" s="11"/>
      <c r="T1193" s="11"/>
      <c r="U1193" s="11"/>
      <c r="V1193" s="11"/>
      <c r="W1193" s="11"/>
      <c r="X1193" s="11"/>
      <c r="Y1193" s="11"/>
      <c r="Z1193" s="11"/>
      <c r="AA1193" s="11"/>
      <c r="AB1193" s="11"/>
      <c r="AC1193" s="11"/>
      <c r="AD1193" s="11"/>
      <c r="AE1193" s="11"/>
      <c r="AF1193" s="11"/>
      <c r="AG1193" s="11"/>
      <c r="AH1193" s="11"/>
      <c r="AI1193" s="11"/>
      <c r="AJ1193" s="11"/>
      <c r="AK1193" s="11"/>
      <c r="AL1193" s="11"/>
      <c r="AM1193" s="11"/>
      <c r="AN1193" s="11"/>
      <c r="AO1193" s="11"/>
      <c r="AP1193" s="11"/>
      <c r="AQ1193" s="11"/>
      <c r="AR1193" s="11"/>
      <c r="AS1193" s="11"/>
      <c r="AT1193" s="11"/>
      <c r="AU1193" s="11"/>
      <c r="AV1193" s="11"/>
      <c r="AW1193" s="11"/>
      <c r="AX1193" s="11"/>
      <c r="AY1193" s="11"/>
      <c r="AZ1193" s="11"/>
    </row>
    <row r="1194" spans="1:52">
      <c r="A1194" s="5" t="s">
        <v>1301</v>
      </c>
      <c r="B1194" s="7">
        <v>5901001</v>
      </c>
      <c r="C1194" s="8" t="s">
        <v>1311</v>
      </c>
      <c r="D1194" s="9" t="s">
        <v>14</v>
      </c>
      <c r="E1194" s="9" t="s">
        <v>14</v>
      </c>
      <c r="F1194" s="10">
        <v>8.8692129629629635E-2</v>
      </c>
      <c r="G1194" s="8" t="s">
        <v>1312</v>
      </c>
      <c r="H1194" s="117"/>
      <c r="I1194" s="117"/>
      <c r="J1194" s="11"/>
      <c r="K1194" s="11"/>
      <c r="L1194" s="11"/>
      <c r="M1194" s="11"/>
      <c r="N1194" s="11"/>
      <c r="O1194" s="11"/>
      <c r="P1194" s="11"/>
      <c r="Q1194" s="11"/>
      <c r="R1194" s="11"/>
      <c r="S1194" s="11"/>
      <c r="T1194" s="11"/>
      <c r="U1194" s="11"/>
      <c r="V1194" s="11"/>
      <c r="W1194" s="11"/>
      <c r="X1194" s="11"/>
      <c r="Y1194" s="11"/>
      <c r="Z1194" s="11"/>
      <c r="AA1194" s="11"/>
      <c r="AB1194" s="11"/>
      <c r="AC1194" s="11"/>
      <c r="AD1194" s="11"/>
      <c r="AE1194" s="11"/>
      <c r="AF1194" s="11"/>
      <c r="AG1194" s="11"/>
      <c r="AH1194" s="11"/>
      <c r="AI1194" s="11"/>
      <c r="AJ1194" s="11"/>
      <c r="AK1194" s="11"/>
      <c r="AL1194" s="11"/>
      <c r="AM1194" s="11"/>
      <c r="AN1194" s="11"/>
      <c r="AO1194" s="11"/>
      <c r="AP1194" s="11"/>
      <c r="AQ1194" s="11"/>
      <c r="AR1194" s="11"/>
      <c r="AS1194" s="11"/>
      <c r="AT1194" s="11"/>
      <c r="AU1194" s="11"/>
      <c r="AV1194" s="11"/>
      <c r="AW1194" s="11"/>
      <c r="AX1194" s="11"/>
      <c r="AY1194" s="11"/>
      <c r="AZ1194" s="11"/>
    </row>
    <row r="1195" spans="1:52">
      <c r="A1195" s="5" t="s">
        <v>1301</v>
      </c>
      <c r="B1195" s="7">
        <v>4515649</v>
      </c>
      <c r="C1195" s="8" t="s">
        <v>1313</v>
      </c>
      <c r="D1195" s="9" t="s">
        <v>14</v>
      </c>
      <c r="E1195" s="9" t="s">
        <v>14</v>
      </c>
      <c r="F1195" s="10">
        <v>2.5231481481481483E-2</v>
      </c>
      <c r="G1195" s="8" t="s">
        <v>1314</v>
      </c>
      <c r="H1195" s="117"/>
      <c r="I1195" s="117"/>
      <c r="J1195" s="119"/>
      <c r="K1195" s="119"/>
      <c r="L1195" s="119"/>
      <c r="M1195" s="119"/>
      <c r="N1195" s="119"/>
      <c r="O1195" s="119"/>
      <c r="P1195" s="119"/>
      <c r="Q1195" s="119"/>
      <c r="R1195" s="119"/>
      <c r="S1195" s="119"/>
      <c r="T1195" s="119"/>
      <c r="U1195" s="119"/>
      <c r="V1195" s="119"/>
      <c r="W1195" s="119"/>
      <c r="X1195" s="119"/>
      <c r="Y1195" s="119"/>
      <c r="Z1195" s="119"/>
      <c r="AA1195" s="119"/>
      <c r="AB1195" s="119"/>
      <c r="AC1195" s="119"/>
      <c r="AD1195" s="119"/>
      <c r="AE1195" s="119"/>
      <c r="AF1195" s="119"/>
      <c r="AG1195" s="119"/>
      <c r="AH1195" s="119"/>
      <c r="AI1195" s="119"/>
      <c r="AJ1195" s="119"/>
      <c r="AK1195" s="119"/>
      <c r="AL1195" s="119"/>
      <c r="AM1195" s="119"/>
      <c r="AN1195" s="119"/>
      <c r="AO1195" s="119"/>
      <c r="AP1195" s="119"/>
      <c r="AQ1195" s="119"/>
      <c r="AR1195" s="119"/>
      <c r="AS1195" s="119"/>
      <c r="AT1195" s="119"/>
      <c r="AU1195" s="119"/>
      <c r="AV1195" s="119"/>
      <c r="AW1195" s="119"/>
      <c r="AX1195" s="119"/>
      <c r="AY1195" s="119"/>
      <c r="AZ1195" s="119"/>
    </row>
    <row r="1196" spans="1:52">
      <c r="A1196" s="5" t="s">
        <v>1301</v>
      </c>
      <c r="B1196" s="7">
        <v>3878000</v>
      </c>
      <c r="C1196" s="8" t="s">
        <v>1315</v>
      </c>
      <c r="D1196" s="9" t="s">
        <v>14</v>
      </c>
      <c r="E1196" s="9" t="s">
        <v>14</v>
      </c>
      <c r="F1196" s="10">
        <v>2.1342592592592594E-2</v>
      </c>
      <c r="G1196" s="8" t="s">
        <v>1197</v>
      </c>
      <c r="H1196" s="117"/>
      <c r="I1196" s="117"/>
      <c r="J1196" s="119"/>
      <c r="K1196" s="119"/>
      <c r="L1196" s="119"/>
      <c r="M1196" s="119"/>
      <c r="N1196" s="119"/>
      <c r="O1196" s="119"/>
      <c r="P1196" s="119"/>
      <c r="Q1196" s="119"/>
      <c r="R1196" s="119"/>
      <c r="S1196" s="119"/>
      <c r="T1196" s="119"/>
      <c r="U1196" s="119"/>
      <c r="V1196" s="119"/>
      <c r="W1196" s="119"/>
      <c r="X1196" s="119"/>
      <c r="Y1196" s="119"/>
      <c r="Z1196" s="119"/>
      <c r="AA1196" s="119"/>
      <c r="AB1196" s="119"/>
      <c r="AC1196" s="119"/>
      <c r="AD1196" s="119"/>
      <c r="AE1196" s="119"/>
      <c r="AF1196" s="119"/>
      <c r="AG1196" s="119"/>
      <c r="AH1196" s="119"/>
      <c r="AI1196" s="119"/>
      <c r="AJ1196" s="119"/>
      <c r="AK1196" s="119"/>
      <c r="AL1196" s="119"/>
      <c r="AM1196" s="119"/>
      <c r="AN1196" s="119"/>
      <c r="AO1196" s="119"/>
      <c r="AP1196" s="119"/>
      <c r="AQ1196" s="119"/>
      <c r="AR1196" s="119"/>
      <c r="AS1196" s="119"/>
      <c r="AT1196" s="119"/>
      <c r="AU1196" s="119"/>
      <c r="AV1196" s="119"/>
      <c r="AW1196" s="119"/>
      <c r="AX1196" s="119"/>
      <c r="AY1196" s="119"/>
      <c r="AZ1196" s="119"/>
    </row>
    <row r="1197" spans="1:52">
      <c r="A1197" s="5" t="s">
        <v>1301</v>
      </c>
      <c r="B1197" s="7">
        <v>3872066</v>
      </c>
      <c r="C1197" s="8" t="s">
        <v>1316</v>
      </c>
      <c r="D1197" s="9" t="s">
        <v>14</v>
      </c>
      <c r="E1197" s="9" t="s">
        <v>14</v>
      </c>
      <c r="F1197" s="10">
        <v>2.1134259259259259E-2</v>
      </c>
      <c r="G1197" s="8" t="s">
        <v>1317</v>
      </c>
      <c r="H1197" s="117"/>
      <c r="I1197" s="117"/>
      <c r="J1197" s="119"/>
      <c r="K1197" s="119"/>
      <c r="L1197" s="119"/>
      <c r="M1197" s="119"/>
      <c r="N1197" s="119"/>
      <c r="O1197" s="119"/>
      <c r="P1197" s="119"/>
      <c r="Q1197" s="119"/>
      <c r="R1197" s="119"/>
      <c r="S1197" s="119"/>
      <c r="T1197" s="119"/>
      <c r="U1197" s="119"/>
      <c r="V1197" s="119"/>
      <c r="W1197" s="119"/>
      <c r="X1197" s="119"/>
      <c r="Y1197" s="119"/>
      <c r="Z1197" s="119"/>
      <c r="AA1197" s="119"/>
      <c r="AB1197" s="119"/>
      <c r="AC1197" s="119"/>
      <c r="AD1197" s="119"/>
      <c r="AE1197" s="119"/>
      <c r="AF1197" s="119"/>
      <c r="AG1197" s="119"/>
      <c r="AH1197" s="119"/>
      <c r="AI1197" s="119"/>
      <c r="AJ1197" s="119"/>
      <c r="AK1197" s="119"/>
      <c r="AL1197" s="119"/>
      <c r="AM1197" s="119"/>
      <c r="AN1197" s="119"/>
      <c r="AO1197" s="119"/>
      <c r="AP1197" s="119"/>
      <c r="AQ1197" s="119"/>
      <c r="AR1197" s="119"/>
      <c r="AS1197" s="119"/>
      <c r="AT1197" s="119"/>
      <c r="AU1197" s="119"/>
      <c r="AV1197" s="119"/>
      <c r="AW1197" s="119"/>
      <c r="AX1197" s="119"/>
      <c r="AY1197" s="119"/>
      <c r="AZ1197" s="119"/>
    </row>
    <row r="1198" spans="1:52">
      <c r="A1198" s="5" t="s">
        <v>1301</v>
      </c>
      <c r="B1198" s="7">
        <v>5901852</v>
      </c>
      <c r="C1198" s="8" t="s">
        <v>1318</v>
      </c>
      <c r="D1198" s="9" t="s">
        <v>14</v>
      </c>
      <c r="E1198" s="9" t="s">
        <v>14</v>
      </c>
      <c r="F1198" s="10">
        <v>3.5034722222222224E-2</v>
      </c>
      <c r="G1198" s="8" t="s">
        <v>1319</v>
      </c>
      <c r="H1198" s="117"/>
      <c r="I1198" s="117"/>
      <c r="J1198" s="119"/>
      <c r="K1198" s="119"/>
      <c r="L1198" s="119"/>
      <c r="M1198" s="119"/>
      <c r="N1198" s="119"/>
      <c r="O1198" s="119"/>
      <c r="P1198" s="119"/>
      <c r="Q1198" s="119"/>
      <c r="R1198" s="119"/>
      <c r="S1198" s="119"/>
      <c r="T1198" s="119"/>
      <c r="U1198" s="119"/>
      <c r="V1198" s="119"/>
      <c r="W1198" s="119"/>
      <c r="X1198" s="119"/>
      <c r="Y1198" s="119"/>
      <c r="Z1198" s="119"/>
      <c r="AA1198" s="119"/>
      <c r="AB1198" s="119"/>
      <c r="AC1198" s="119"/>
      <c r="AD1198" s="119"/>
      <c r="AE1198" s="119"/>
      <c r="AF1198" s="119"/>
      <c r="AG1198" s="119"/>
      <c r="AH1198" s="119"/>
      <c r="AI1198" s="119"/>
      <c r="AJ1198" s="119"/>
      <c r="AK1198" s="119"/>
      <c r="AL1198" s="119"/>
      <c r="AM1198" s="119"/>
      <c r="AN1198" s="119"/>
      <c r="AO1198" s="119"/>
      <c r="AP1198" s="119"/>
      <c r="AQ1198" s="119"/>
      <c r="AR1198" s="119"/>
      <c r="AS1198" s="119"/>
      <c r="AT1198" s="119"/>
      <c r="AU1198" s="119"/>
      <c r="AV1198" s="119"/>
      <c r="AW1198" s="119"/>
      <c r="AX1198" s="119"/>
      <c r="AY1198" s="119"/>
      <c r="AZ1198" s="119"/>
    </row>
    <row r="1199" spans="1:52">
      <c r="A1199" s="5" t="s">
        <v>1301</v>
      </c>
      <c r="B1199" s="7">
        <v>4474080</v>
      </c>
      <c r="C1199" s="8" t="s">
        <v>1320</v>
      </c>
      <c r="D1199" s="9" t="s">
        <v>14</v>
      </c>
      <c r="E1199" s="9" t="s">
        <v>14</v>
      </c>
      <c r="F1199" s="10">
        <v>3.2430555555555553E-2</v>
      </c>
      <c r="G1199" s="8" t="s">
        <v>1321</v>
      </c>
      <c r="H1199" s="117"/>
      <c r="I1199" s="117"/>
      <c r="J1199" s="11"/>
      <c r="K1199" s="11"/>
      <c r="L1199" s="11"/>
      <c r="M1199" s="11"/>
      <c r="N1199" s="11"/>
      <c r="O1199" s="11"/>
      <c r="P1199" s="11"/>
      <c r="Q1199" s="11"/>
      <c r="R1199" s="11"/>
      <c r="S1199" s="11"/>
      <c r="T1199" s="11"/>
      <c r="U1199" s="11"/>
      <c r="V1199" s="11"/>
      <c r="W1199" s="11"/>
      <c r="X1199" s="11"/>
      <c r="Y1199" s="11"/>
      <c r="Z1199" s="11"/>
      <c r="AA1199" s="11"/>
      <c r="AB1199" s="11"/>
      <c r="AC1199" s="11"/>
      <c r="AD1199" s="11"/>
      <c r="AE1199" s="11"/>
      <c r="AF1199" s="11"/>
      <c r="AG1199" s="11"/>
      <c r="AH1199" s="11"/>
      <c r="AI1199" s="11"/>
      <c r="AJ1199" s="11"/>
      <c r="AK1199" s="11"/>
      <c r="AL1199" s="11"/>
      <c r="AM1199" s="11"/>
      <c r="AN1199" s="11"/>
      <c r="AO1199" s="11"/>
      <c r="AP1199" s="11"/>
      <c r="AQ1199" s="11"/>
      <c r="AR1199" s="11"/>
      <c r="AS1199" s="11"/>
      <c r="AT1199" s="11"/>
      <c r="AU1199" s="11"/>
      <c r="AV1199" s="11"/>
      <c r="AW1199" s="11"/>
      <c r="AX1199" s="11"/>
      <c r="AY1199" s="11"/>
      <c r="AZ1199" s="11"/>
    </row>
    <row r="1200" spans="1:52">
      <c r="A1200" s="5" t="s">
        <v>1301</v>
      </c>
      <c r="B1200" s="7">
        <v>3865006</v>
      </c>
      <c r="C1200" s="8" t="s">
        <v>1322</v>
      </c>
      <c r="D1200" s="9" t="s">
        <v>14</v>
      </c>
      <c r="E1200" s="9" t="s">
        <v>14</v>
      </c>
      <c r="F1200" s="10">
        <v>1.361111111111111E-2</v>
      </c>
      <c r="G1200" s="8" t="s">
        <v>1323</v>
      </c>
      <c r="H1200" s="117"/>
      <c r="I1200" s="117"/>
      <c r="J1200" s="11"/>
      <c r="K1200" s="11"/>
      <c r="L1200" s="11"/>
      <c r="M1200" s="11"/>
      <c r="N1200" s="11"/>
      <c r="O1200" s="11"/>
      <c r="P1200" s="11"/>
      <c r="Q1200" s="11"/>
      <c r="R1200" s="11"/>
      <c r="S1200" s="11"/>
      <c r="T1200" s="11"/>
      <c r="U1200" s="11"/>
      <c r="V1200" s="11"/>
      <c r="W1200" s="11"/>
      <c r="X1200" s="11"/>
      <c r="Y1200" s="11"/>
      <c r="Z1200" s="11"/>
      <c r="AA1200" s="11"/>
      <c r="AB1200" s="11"/>
      <c r="AC1200" s="11"/>
      <c r="AD1200" s="11"/>
      <c r="AE1200" s="11"/>
      <c r="AF1200" s="11"/>
      <c r="AG1200" s="11"/>
      <c r="AH1200" s="11"/>
      <c r="AI1200" s="11"/>
      <c r="AJ1200" s="11"/>
      <c r="AK1200" s="11"/>
      <c r="AL1200" s="11"/>
      <c r="AM1200" s="11"/>
      <c r="AN1200" s="11"/>
      <c r="AO1200" s="11"/>
      <c r="AP1200" s="11"/>
      <c r="AQ1200" s="11"/>
      <c r="AR1200" s="11"/>
      <c r="AS1200" s="11"/>
      <c r="AT1200" s="11"/>
      <c r="AU1200" s="11"/>
      <c r="AV1200" s="11"/>
      <c r="AW1200" s="11"/>
      <c r="AX1200" s="11"/>
      <c r="AY1200" s="11"/>
      <c r="AZ1200" s="11"/>
    </row>
    <row r="1201" spans="1:52">
      <c r="A1201" s="5" t="s">
        <v>1301</v>
      </c>
      <c r="B1201" s="7">
        <v>2711018</v>
      </c>
      <c r="C1201" s="8" t="s">
        <v>1324</v>
      </c>
      <c r="D1201" s="9" t="s">
        <v>14</v>
      </c>
      <c r="E1201" s="9" t="s">
        <v>14</v>
      </c>
      <c r="F1201" s="10">
        <v>2.5763888888888888E-2</v>
      </c>
      <c r="G1201" s="8" t="s">
        <v>1325</v>
      </c>
      <c r="H1201" s="117"/>
      <c r="I1201" s="117"/>
      <c r="J1201" s="11"/>
      <c r="K1201" s="11"/>
      <c r="L1201" s="11"/>
      <c r="M1201" s="11"/>
      <c r="N1201" s="11"/>
      <c r="O1201" s="11"/>
      <c r="P1201" s="11"/>
      <c r="Q1201" s="11"/>
      <c r="R1201" s="11"/>
      <c r="S1201" s="11"/>
      <c r="T1201" s="11"/>
      <c r="U1201" s="11"/>
      <c r="V1201" s="11"/>
      <c r="W1201" s="11"/>
      <c r="X1201" s="11"/>
      <c r="Y1201" s="11"/>
      <c r="Z1201" s="11"/>
      <c r="AA1201" s="11"/>
      <c r="AB1201" s="11"/>
      <c r="AC1201" s="11"/>
      <c r="AD1201" s="11"/>
      <c r="AE1201" s="11"/>
      <c r="AF1201" s="11"/>
      <c r="AG1201" s="11"/>
      <c r="AH1201" s="11"/>
      <c r="AI1201" s="11"/>
      <c r="AJ1201" s="11"/>
      <c r="AK1201" s="11"/>
      <c r="AL1201" s="11"/>
      <c r="AM1201" s="11"/>
      <c r="AN1201" s="11"/>
      <c r="AO1201" s="11"/>
      <c r="AP1201" s="11"/>
      <c r="AQ1201" s="11"/>
      <c r="AR1201" s="11"/>
      <c r="AS1201" s="11"/>
      <c r="AT1201" s="11"/>
      <c r="AU1201" s="11"/>
      <c r="AV1201" s="11"/>
      <c r="AW1201" s="11"/>
      <c r="AX1201" s="11"/>
      <c r="AY1201" s="11"/>
      <c r="AZ1201" s="11"/>
    </row>
    <row r="1202" spans="1:52">
      <c r="A1202" s="5" t="s">
        <v>1301</v>
      </c>
      <c r="B1202" s="7">
        <v>3907079</v>
      </c>
      <c r="C1202" s="8" t="s">
        <v>112</v>
      </c>
      <c r="D1202" s="9" t="s">
        <v>14</v>
      </c>
      <c r="E1202" s="9" t="s">
        <v>14</v>
      </c>
      <c r="F1202" s="10">
        <v>1.8530092592592591E-2</v>
      </c>
      <c r="G1202" s="8" t="s">
        <v>1326</v>
      </c>
      <c r="H1202" s="117"/>
      <c r="I1202" s="117"/>
      <c r="J1202" s="11"/>
      <c r="K1202" s="11"/>
      <c r="L1202" s="11"/>
      <c r="M1202" s="11"/>
      <c r="N1202" s="11"/>
      <c r="O1202" s="11"/>
      <c r="P1202" s="11"/>
      <c r="Q1202" s="11"/>
      <c r="R1202" s="11"/>
      <c r="S1202" s="11"/>
      <c r="T1202" s="11"/>
      <c r="U1202" s="11"/>
      <c r="V1202" s="11"/>
      <c r="W1202" s="11"/>
      <c r="X1202" s="11"/>
      <c r="Y1202" s="11"/>
      <c r="Z1202" s="11"/>
      <c r="AA1202" s="11"/>
      <c r="AB1202" s="11"/>
      <c r="AC1202" s="11"/>
      <c r="AD1202" s="11"/>
      <c r="AE1202" s="11"/>
      <c r="AF1202" s="11"/>
      <c r="AG1202" s="11"/>
      <c r="AH1202" s="11"/>
      <c r="AI1202" s="11"/>
      <c r="AJ1202" s="11"/>
      <c r="AK1202" s="11"/>
      <c r="AL1202" s="11"/>
      <c r="AM1202" s="11"/>
      <c r="AN1202" s="11"/>
      <c r="AO1202" s="11"/>
      <c r="AP1202" s="11"/>
      <c r="AQ1202" s="11"/>
      <c r="AR1202" s="11"/>
      <c r="AS1202" s="11"/>
      <c r="AT1202" s="11"/>
      <c r="AU1202" s="11"/>
      <c r="AV1202" s="11"/>
      <c r="AW1202" s="11"/>
      <c r="AX1202" s="11"/>
      <c r="AY1202" s="11"/>
      <c r="AZ1202" s="11"/>
    </row>
    <row r="1203" spans="1:52">
      <c r="A1203" s="5" t="s">
        <v>1301</v>
      </c>
      <c r="B1203" s="7">
        <v>3887268</v>
      </c>
      <c r="C1203" s="8" t="s">
        <v>1327</v>
      </c>
      <c r="D1203" s="9" t="s">
        <v>14</v>
      </c>
      <c r="E1203" s="9" t="s">
        <v>14</v>
      </c>
      <c r="F1203" s="10">
        <v>4.2199074074074076E-2</v>
      </c>
      <c r="G1203" s="8" t="s">
        <v>1328</v>
      </c>
      <c r="H1203" s="117"/>
      <c r="I1203" s="117"/>
      <c r="J1203" s="11"/>
      <c r="K1203" s="11"/>
      <c r="L1203" s="11"/>
      <c r="M1203" s="11"/>
      <c r="N1203" s="11"/>
      <c r="O1203" s="11"/>
      <c r="P1203" s="11"/>
      <c r="Q1203" s="11"/>
      <c r="R1203" s="11"/>
      <c r="S1203" s="11"/>
      <c r="T1203" s="11"/>
      <c r="U1203" s="11"/>
      <c r="V1203" s="11"/>
      <c r="W1203" s="11"/>
      <c r="X1203" s="11"/>
      <c r="Y1203" s="11"/>
      <c r="Z1203" s="11"/>
      <c r="AA1203" s="11"/>
      <c r="AB1203" s="11"/>
      <c r="AC1203" s="11"/>
      <c r="AD1203" s="11"/>
      <c r="AE1203" s="11"/>
      <c r="AF1203" s="11"/>
      <c r="AG1203" s="11"/>
      <c r="AH1203" s="11"/>
      <c r="AI1203" s="11"/>
      <c r="AJ1203" s="11"/>
      <c r="AK1203" s="11"/>
      <c r="AL1203" s="11"/>
      <c r="AM1203" s="11"/>
      <c r="AN1203" s="11"/>
      <c r="AO1203" s="11"/>
      <c r="AP1203" s="11"/>
      <c r="AQ1203" s="11"/>
      <c r="AR1203" s="11"/>
      <c r="AS1203" s="11"/>
      <c r="AT1203" s="11"/>
      <c r="AU1203" s="11"/>
      <c r="AV1203" s="11"/>
      <c r="AW1203" s="11"/>
      <c r="AX1203" s="11"/>
      <c r="AY1203" s="11"/>
      <c r="AZ1203" s="11"/>
    </row>
    <row r="1204" spans="1:52">
      <c r="A1204" s="5" t="s">
        <v>1301</v>
      </c>
      <c r="B1204" s="9">
        <v>3933975</v>
      </c>
      <c r="C1204" s="8" t="s">
        <v>1230</v>
      </c>
      <c r="D1204" s="9" t="s">
        <v>14</v>
      </c>
      <c r="E1204" s="9" t="s">
        <v>14</v>
      </c>
      <c r="F1204" s="10">
        <v>3.516203703703704E-2</v>
      </c>
      <c r="G1204" s="8" t="s">
        <v>1329</v>
      </c>
      <c r="H1204" s="117"/>
      <c r="I1204" s="117"/>
      <c r="J1204" s="11"/>
      <c r="K1204" s="11"/>
      <c r="L1204" s="11"/>
      <c r="M1204" s="11"/>
      <c r="N1204" s="11"/>
      <c r="O1204" s="11"/>
      <c r="P1204" s="11"/>
      <c r="Q1204" s="11"/>
      <c r="R1204" s="11"/>
      <c r="S1204" s="11"/>
      <c r="T1204" s="11"/>
      <c r="U1204" s="11"/>
      <c r="V1204" s="11"/>
      <c r="W1204" s="11"/>
      <c r="X1204" s="11"/>
      <c r="Y1204" s="11"/>
      <c r="Z1204" s="11"/>
      <c r="AA1204" s="11"/>
      <c r="AB1204" s="11"/>
      <c r="AC1204" s="11"/>
      <c r="AD1204" s="11"/>
      <c r="AE1204" s="11"/>
      <c r="AF1204" s="11"/>
      <c r="AG1204" s="11"/>
      <c r="AH1204" s="11"/>
      <c r="AI1204" s="11"/>
      <c r="AJ1204" s="11"/>
      <c r="AK1204" s="11"/>
      <c r="AL1204" s="11"/>
      <c r="AM1204" s="11"/>
      <c r="AN1204" s="11"/>
      <c r="AO1204" s="11"/>
      <c r="AP1204" s="11"/>
      <c r="AQ1204" s="11"/>
      <c r="AR1204" s="11"/>
      <c r="AS1204" s="11"/>
      <c r="AT1204" s="11"/>
      <c r="AU1204" s="11"/>
      <c r="AV1204" s="11"/>
      <c r="AW1204" s="11"/>
      <c r="AX1204" s="11"/>
      <c r="AY1204" s="11"/>
      <c r="AZ1204" s="11"/>
    </row>
    <row r="1205" spans="1:52">
      <c r="A1205" s="5" t="s">
        <v>1301</v>
      </c>
      <c r="B1205" s="7">
        <v>3899043</v>
      </c>
      <c r="C1205" s="8" t="s">
        <v>1330</v>
      </c>
      <c r="D1205" s="9" t="s">
        <v>14</v>
      </c>
      <c r="E1205" s="9" t="s">
        <v>14</v>
      </c>
      <c r="F1205" s="10">
        <v>3.6145833333333335E-2</v>
      </c>
      <c r="G1205" s="8" t="s">
        <v>1331</v>
      </c>
      <c r="H1205" s="117"/>
      <c r="I1205" s="117"/>
      <c r="J1205" s="11"/>
      <c r="K1205" s="11"/>
      <c r="L1205" s="11"/>
      <c r="M1205" s="11"/>
      <c r="N1205" s="11"/>
      <c r="O1205" s="11"/>
      <c r="P1205" s="11"/>
      <c r="Q1205" s="11"/>
      <c r="R1205" s="11"/>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11"/>
      <c r="AR1205" s="11"/>
      <c r="AS1205" s="11"/>
      <c r="AT1205" s="11"/>
      <c r="AU1205" s="11"/>
      <c r="AV1205" s="11"/>
      <c r="AW1205" s="11"/>
      <c r="AX1205" s="11"/>
      <c r="AY1205" s="11"/>
      <c r="AZ1205" s="11"/>
    </row>
    <row r="1206" spans="1:52">
      <c r="A1206" s="5" t="s">
        <v>1301</v>
      </c>
      <c r="B1206" s="7">
        <v>4545076</v>
      </c>
      <c r="C1206" s="8" t="s">
        <v>1332</v>
      </c>
      <c r="D1206" s="9" t="s">
        <v>14</v>
      </c>
      <c r="E1206" s="9" t="s">
        <v>14</v>
      </c>
      <c r="F1206" s="10">
        <v>3.9699074074074074E-2</v>
      </c>
      <c r="G1206" s="8" t="s">
        <v>1333</v>
      </c>
      <c r="H1206" s="117"/>
      <c r="I1206" s="117"/>
      <c r="J1206" s="11"/>
      <c r="K1206" s="11"/>
      <c r="L1206" s="11"/>
      <c r="M1206" s="11"/>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row>
    <row r="1207" spans="1:52">
      <c r="A1207" s="5" t="s">
        <v>1301</v>
      </c>
      <c r="B1207" s="7">
        <v>3873052</v>
      </c>
      <c r="C1207" s="8" t="s">
        <v>1334</v>
      </c>
      <c r="D1207" s="9" t="s">
        <v>14</v>
      </c>
      <c r="E1207" s="9" t="s">
        <v>14</v>
      </c>
      <c r="F1207" s="10">
        <v>2.8680555555555556E-2</v>
      </c>
      <c r="G1207" s="8" t="s">
        <v>1335</v>
      </c>
      <c r="H1207" s="117"/>
      <c r="I1207" s="117"/>
      <c r="J1207" s="11"/>
      <c r="K1207" s="11"/>
      <c r="L1207" s="11"/>
      <c r="M1207" s="11"/>
      <c r="N1207" s="11"/>
      <c r="O1207" s="11"/>
      <c r="P1207" s="11"/>
      <c r="Q1207" s="11"/>
      <c r="R1207" s="11"/>
      <c r="S1207" s="11"/>
      <c r="T1207" s="11"/>
      <c r="U1207" s="11"/>
      <c r="V1207" s="11"/>
      <c r="W1207" s="11"/>
      <c r="X1207" s="11"/>
      <c r="Y1207" s="11"/>
      <c r="Z1207" s="11"/>
      <c r="AA1207" s="11"/>
      <c r="AB1207" s="11"/>
      <c r="AC1207" s="11"/>
      <c r="AD1207" s="11"/>
      <c r="AE1207" s="11"/>
      <c r="AF1207" s="11"/>
      <c r="AG1207" s="11"/>
      <c r="AH1207" s="11"/>
      <c r="AI1207" s="11"/>
      <c r="AJ1207" s="11"/>
      <c r="AK1207" s="11"/>
      <c r="AL1207" s="11"/>
      <c r="AM1207" s="11"/>
      <c r="AN1207" s="11"/>
      <c r="AO1207" s="11"/>
      <c r="AP1207" s="11"/>
      <c r="AQ1207" s="11"/>
      <c r="AR1207" s="11"/>
      <c r="AS1207" s="11"/>
      <c r="AT1207" s="11"/>
      <c r="AU1207" s="11"/>
      <c r="AV1207" s="11"/>
      <c r="AW1207" s="11"/>
      <c r="AX1207" s="11"/>
      <c r="AY1207" s="11"/>
      <c r="AZ1207" s="11"/>
    </row>
    <row r="1208" spans="1:52">
      <c r="A1208" s="5" t="s">
        <v>1301</v>
      </c>
      <c r="B1208" s="7">
        <v>2702220</v>
      </c>
      <c r="C1208" s="8" t="s">
        <v>1336</v>
      </c>
      <c r="D1208" s="9" t="s">
        <v>14</v>
      </c>
      <c r="E1208" s="9" t="s">
        <v>14</v>
      </c>
      <c r="F1208" s="10">
        <v>3.304398148148148E-2</v>
      </c>
      <c r="G1208" s="8" t="s">
        <v>1337</v>
      </c>
      <c r="H1208" s="117"/>
      <c r="I1208" s="117"/>
      <c r="J1208" s="11"/>
      <c r="K1208" s="11"/>
      <c r="L1208" s="11"/>
      <c r="M1208" s="11"/>
      <c r="N1208" s="11"/>
      <c r="O1208" s="11"/>
      <c r="P1208" s="11"/>
      <c r="Q1208" s="11"/>
      <c r="R1208" s="11"/>
      <c r="S1208" s="11"/>
      <c r="T1208" s="11"/>
      <c r="U1208" s="11"/>
      <c r="V1208" s="11"/>
      <c r="W1208" s="11"/>
      <c r="X1208" s="11"/>
      <c r="Y1208" s="11"/>
      <c r="Z1208" s="11"/>
      <c r="AA1208" s="11"/>
      <c r="AB1208" s="11"/>
      <c r="AC1208" s="11"/>
      <c r="AD1208" s="11"/>
      <c r="AE1208" s="11"/>
      <c r="AF1208" s="11"/>
      <c r="AG1208" s="11"/>
      <c r="AH1208" s="11"/>
      <c r="AI1208" s="11"/>
      <c r="AJ1208" s="11"/>
      <c r="AK1208" s="11"/>
      <c r="AL1208" s="11"/>
      <c r="AM1208" s="11"/>
      <c r="AN1208" s="11"/>
      <c r="AO1208" s="11"/>
      <c r="AP1208" s="11"/>
      <c r="AQ1208" s="11"/>
      <c r="AR1208" s="11"/>
      <c r="AS1208" s="11"/>
      <c r="AT1208" s="11"/>
      <c r="AU1208" s="11"/>
      <c r="AV1208" s="11"/>
      <c r="AW1208" s="11"/>
      <c r="AX1208" s="11"/>
      <c r="AY1208" s="11"/>
      <c r="AZ1208" s="11"/>
    </row>
    <row r="1209" spans="1:52">
      <c r="A1209" s="5" t="s">
        <v>1301</v>
      </c>
      <c r="B1209" s="7">
        <v>5948078</v>
      </c>
      <c r="C1209" s="8" t="s">
        <v>1338</v>
      </c>
      <c r="D1209" s="9" t="s">
        <v>14</v>
      </c>
      <c r="E1209" s="9" t="s">
        <v>14</v>
      </c>
      <c r="F1209" s="10">
        <v>6.222222222222222E-2</v>
      </c>
      <c r="G1209" s="12"/>
      <c r="H1209" s="117"/>
      <c r="I1209" s="117"/>
      <c r="J1209" s="11"/>
      <c r="K1209" s="11"/>
      <c r="L1209" s="11"/>
      <c r="M1209" s="11"/>
      <c r="N1209" s="11"/>
      <c r="O1209" s="11"/>
      <c r="P1209" s="11"/>
      <c r="Q1209" s="11"/>
      <c r="R1209" s="11"/>
      <c r="S1209" s="11"/>
      <c r="T1209" s="11"/>
      <c r="U1209" s="11"/>
      <c r="V1209" s="11"/>
      <c r="W1209" s="11"/>
      <c r="X1209" s="11"/>
      <c r="Y1209" s="11"/>
      <c r="Z1209" s="11"/>
      <c r="AA1209" s="11"/>
      <c r="AB1209" s="11"/>
      <c r="AC1209" s="11"/>
      <c r="AD1209" s="11"/>
      <c r="AE1209" s="11"/>
      <c r="AF1209" s="11"/>
      <c r="AG1209" s="11"/>
      <c r="AH1209" s="11"/>
      <c r="AI1209" s="11"/>
      <c r="AJ1209" s="11"/>
      <c r="AK1209" s="11"/>
      <c r="AL1209" s="11"/>
      <c r="AM1209" s="11"/>
      <c r="AN1209" s="11"/>
      <c r="AO1209" s="11"/>
      <c r="AP1209" s="11"/>
      <c r="AQ1209" s="11"/>
      <c r="AR1209" s="11"/>
      <c r="AS1209" s="11"/>
      <c r="AT1209" s="11"/>
      <c r="AU1209" s="11"/>
      <c r="AV1209" s="11"/>
      <c r="AW1209" s="11"/>
      <c r="AX1209" s="11"/>
      <c r="AY1209" s="11"/>
      <c r="AZ1209" s="11"/>
    </row>
    <row r="1210" spans="1:52">
      <c r="A1210" s="5" t="s">
        <v>1301</v>
      </c>
      <c r="B1210" s="7">
        <v>3861003</v>
      </c>
      <c r="C1210" s="8" t="s">
        <v>1339</v>
      </c>
      <c r="D1210" s="9" t="s">
        <v>14</v>
      </c>
      <c r="E1210" s="9" t="s">
        <v>14</v>
      </c>
      <c r="F1210" s="10">
        <v>3.2384259259259258E-2</v>
      </c>
      <c r="G1210" s="12"/>
      <c r="H1210" s="117"/>
      <c r="I1210" s="117"/>
      <c r="J1210" s="11"/>
      <c r="K1210" s="11"/>
      <c r="L1210" s="11"/>
      <c r="M1210" s="11"/>
      <c r="N1210" s="11"/>
      <c r="O1210" s="11"/>
      <c r="P1210" s="11"/>
      <c r="Q1210" s="11"/>
      <c r="R1210" s="11"/>
      <c r="S1210" s="11"/>
      <c r="T1210" s="11"/>
      <c r="U1210" s="11"/>
      <c r="V1210" s="11"/>
      <c r="W1210" s="11"/>
      <c r="X1210" s="11"/>
      <c r="Y1210" s="11"/>
      <c r="Z1210" s="11"/>
      <c r="AA1210" s="11"/>
      <c r="AB1210" s="11"/>
      <c r="AC1210" s="11"/>
      <c r="AD1210" s="11"/>
      <c r="AE1210" s="11"/>
      <c r="AF1210" s="11"/>
      <c r="AG1210" s="11"/>
      <c r="AH1210" s="11"/>
      <c r="AI1210" s="11"/>
      <c r="AJ1210" s="11"/>
      <c r="AK1210" s="11"/>
      <c r="AL1210" s="11"/>
      <c r="AM1210" s="11"/>
      <c r="AN1210" s="11"/>
      <c r="AO1210" s="11"/>
      <c r="AP1210" s="11"/>
      <c r="AQ1210" s="11"/>
      <c r="AR1210" s="11"/>
      <c r="AS1210" s="11"/>
      <c r="AT1210" s="11"/>
      <c r="AU1210" s="11"/>
      <c r="AV1210" s="11"/>
      <c r="AW1210" s="11"/>
      <c r="AX1210" s="11"/>
      <c r="AY1210" s="11"/>
      <c r="AZ1210" s="11"/>
    </row>
    <row r="1211" spans="1:52">
      <c r="A1211" s="5" t="s">
        <v>1301</v>
      </c>
      <c r="B1211" s="7">
        <v>3018273</v>
      </c>
      <c r="C1211" s="8" t="s">
        <v>1340</v>
      </c>
      <c r="D1211" s="9" t="s">
        <v>14</v>
      </c>
      <c r="E1211" s="9" t="s">
        <v>14</v>
      </c>
      <c r="F1211" s="10">
        <v>1.1550925925925926E-2</v>
      </c>
      <c r="G1211" s="12"/>
      <c r="H1211" s="117"/>
      <c r="I1211" s="117"/>
      <c r="J1211" s="11"/>
      <c r="K1211" s="11"/>
      <c r="L1211" s="11"/>
      <c r="M1211" s="11"/>
      <c r="N1211" s="11"/>
      <c r="O1211" s="11"/>
      <c r="P1211" s="11"/>
      <c r="Q1211" s="11"/>
      <c r="R1211" s="11"/>
      <c r="S1211" s="11"/>
      <c r="T1211" s="11"/>
      <c r="U1211" s="11"/>
      <c r="V1211" s="11"/>
      <c r="W1211" s="11"/>
      <c r="X1211" s="11"/>
      <c r="Y1211" s="11"/>
      <c r="Z1211" s="11"/>
      <c r="AA1211" s="11"/>
      <c r="AB1211" s="11"/>
      <c r="AC1211" s="11"/>
      <c r="AD1211" s="11"/>
      <c r="AE1211" s="11"/>
      <c r="AF1211" s="11"/>
      <c r="AG1211" s="11"/>
      <c r="AH1211" s="11"/>
      <c r="AI1211" s="11"/>
      <c r="AJ1211" s="11"/>
      <c r="AK1211" s="11"/>
      <c r="AL1211" s="11"/>
      <c r="AM1211" s="11"/>
      <c r="AN1211" s="11"/>
      <c r="AO1211" s="11"/>
      <c r="AP1211" s="11"/>
      <c r="AQ1211" s="11"/>
      <c r="AR1211" s="11"/>
      <c r="AS1211" s="11"/>
      <c r="AT1211" s="11"/>
      <c r="AU1211" s="11"/>
      <c r="AV1211" s="11"/>
      <c r="AW1211" s="11"/>
      <c r="AX1211" s="11"/>
      <c r="AY1211" s="11"/>
      <c r="AZ1211" s="11"/>
    </row>
    <row r="1212" spans="1:52">
      <c r="A1212" s="5" t="s">
        <v>1301</v>
      </c>
      <c r="B1212" s="7">
        <v>3937142</v>
      </c>
      <c r="C1212" s="8" t="s">
        <v>1341</v>
      </c>
      <c r="D1212" s="9" t="s">
        <v>37</v>
      </c>
      <c r="E1212" s="9" t="s">
        <v>14</v>
      </c>
      <c r="F1212" s="10">
        <v>2.1944444444444444E-2</v>
      </c>
      <c r="G1212" s="12"/>
      <c r="H1212" s="117"/>
      <c r="I1212" s="117"/>
      <c r="J1212" s="11"/>
      <c r="K1212" s="11"/>
      <c r="L1212" s="11"/>
      <c r="M1212" s="11"/>
      <c r="N1212" s="11"/>
      <c r="O1212" s="11"/>
      <c r="P1212" s="11"/>
      <c r="Q1212" s="11"/>
      <c r="R1212" s="11"/>
      <c r="S1212" s="11"/>
      <c r="T1212" s="11"/>
      <c r="U1212" s="11"/>
      <c r="V1212" s="11"/>
      <c r="W1212" s="11"/>
      <c r="X1212" s="11"/>
      <c r="Y1212" s="11"/>
      <c r="Z1212" s="11"/>
      <c r="AA1212" s="11"/>
      <c r="AB1212" s="11"/>
      <c r="AC1212" s="11"/>
      <c r="AD1212" s="11"/>
      <c r="AE1212" s="11"/>
      <c r="AF1212" s="11"/>
      <c r="AG1212" s="11"/>
      <c r="AH1212" s="11"/>
      <c r="AI1212" s="11"/>
      <c r="AJ1212" s="11"/>
      <c r="AK1212" s="11"/>
      <c r="AL1212" s="11"/>
      <c r="AM1212" s="11"/>
      <c r="AN1212" s="11"/>
      <c r="AO1212" s="11"/>
      <c r="AP1212" s="11"/>
      <c r="AQ1212" s="11"/>
      <c r="AR1212" s="11"/>
      <c r="AS1212" s="11"/>
      <c r="AT1212" s="11"/>
      <c r="AU1212" s="11"/>
      <c r="AV1212" s="11"/>
      <c r="AW1212" s="11"/>
      <c r="AX1212" s="11"/>
      <c r="AY1212" s="11"/>
      <c r="AZ1212" s="11"/>
    </row>
    <row r="1213" spans="1:52">
      <c r="A1213" s="5" t="s">
        <v>1301</v>
      </c>
      <c r="B1213" s="7">
        <v>2494212</v>
      </c>
      <c r="C1213" s="8" t="s">
        <v>1342</v>
      </c>
      <c r="D1213" s="9" t="s">
        <v>37</v>
      </c>
      <c r="E1213" s="9" t="s">
        <v>14</v>
      </c>
      <c r="F1213" s="10">
        <v>3.0185185185185186E-2</v>
      </c>
      <c r="G1213" s="12"/>
      <c r="H1213" s="117"/>
      <c r="I1213" s="117"/>
      <c r="J1213" s="11"/>
      <c r="K1213" s="11"/>
      <c r="L1213" s="11"/>
      <c r="M1213" s="11"/>
      <c r="N1213" s="11"/>
      <c r="O1213" s="11"/>
      <c r="P1213" s="11"/>
      <c r="Q1213" s="11"/>
      <c r="R1213" s="11"/>
      <c r="S1213" s="11"/>
      <c r="T1213" s="11"/>
      <c r="U1213" s="11"/>
      <c r="V1213" s="11"/>
      <c r="W1213" s="11"/>
      <c r="X1213" s="11"/>
      <c r="Y1213" s="11"/>
      <c r="Z1213" s="11"/>
      <c r="AA1213" s="11"/>
      <c r="AB1213" s="11"/>
      <c r="AC1213" s="11"/>
      <c r="AD1213" s="11"/>
      <c r="AE1213" s="11"/>
      <c r="AF1213" s="11"/>
      <c r="AG1213" s="11"/>
      <c r="AH1213" s="11"/>
      <c r="AI1213" s="11"/>
      <c r="AJ1213" s="11"/>
      <c r="AK1213" s="11"/>
      <c r="AL1213" s="11"/>
      <c r="AM1213" s="11"/>
      <c r="AN1213" s="11"/>
      <c r="AO1213" s="11"/>
      <c r="AP1213" s="11"/>
      <c r="AQ1213" s="11"/>
      <c r="AR1213" s="11"/>
      <c r="AS1213" s="11"/>
      <c r="AT1213" s="11"/>
      <c r="AU1213" s="11"/>
      <c r="AV1213" s="11"/>
      <c r="AW1213" s="11"/>
      <c r="AX1213" s="11"/>
      <c r="AY1213" s="11"/>
      <c r="AZ1213" s="11"/>
    </row>
    <row r="1214" spans="1:52">
      <c r="A1214" s="5" t="s">
        <v>1301</v>
      </c>
      <c r="B1214" s="7">
        <v>3938305</v>
      </c>
      <c r="C1214" s="8" t="s">
        <v>1343</v>
      </c>
      <c r="D1214" s="9" t="s">
        <v>37</v>
      </c>
      <c r="E1214" s="9" t="s">
        <v>14</v>
      </c>
      <c r="F1214" s="10">
        <v>2.7268518518518518E-2</v>
      </c>
      <c r="G1214" s="12"/>
      <c r="H1214" s="117"/>
      <c r="I1214" s="117"/>
      <c r="J1214" s="11"/>
      <c r="K1214" s="11"/>
      <c r="L1214" s="11"/>
      <c r="M1214" s="11"/>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row>
    <row r="1215" spans="1:52">
      <c r="A1215" s="5" t="s">
        <v>1301</v>
      </c>
      <c r="B1215" s="7">
        <v>5956414</v>
      </c>
      <c r="C1215" s="8" t="s">
        <v>1344</v>
      </c>
      <c r="D1215" s="9" t="s">
        <v>37</v>
      </c>
      <c r="E1215" s="9" t="s">
        <v>14</v>
      </c>
      <c r="F1215" s="10">
        <v>3.0034722222222223E-2</v>
      </c>
      <c r="G1215" s="12"/>
      <c r="H1215" s="117"/>
      <c r="I1215" s="117"/>
      <c r="J1215" s="11"/>
      <c r="K1215" s="11"/>
      <c r="L1215" s="11"/>
      <c r="M1215" s="11"/>
      <c r="N1215" s="11"/>
      <c r="O1215" s="11"/>
      <c r="P1215" s="11"/>
      <c r="Q1215" s="11"/>
      <c r="R1215" s="11"/>
      <c r="S1215" s="11"/>
      <c r="T1215" s="11"/>
      <c r="U1215" s="11"/>
      <c r="V1215" s="11"/>
      <c r="W1215" s="11"/>
      <c r="X1215" s="11"/>
      <c r="Y1215" s="11"/>
      <c r="Z1215" s="11"/>
      <c r="AA1215" s="11"/>
      <c r="AB1215" s="11"/>
      <c r="AC1215" s="11"/>
      <c r="AD1215" s="11"/>
      <c r="AE1215" s="11"/>
      <c r="AF1215" s="11"/>
      <c r="AG1215" s="11"/>
      <c r="AH1215" s="11"/>
      <c r="AI1215" s="11"/>
      <c r="AJ1215" s="11"/>
      <c r="AK1215" s="11"/>
      <c r="AL1215" s="11"/>
      <c r="AM1215" s="11"/>
      <c r="AN1215" s="11"/>
      <c r="AO1215" s="11"/>
      <c r="AP1215" s="11"/>
      <c r="AQ1215" s="11"/>
      <c r="AR1215" s="11"/>
      <c r="AS1215" s="11"/>
      <c r="AT1215" s="11"/>
      <c r="AU1215" s="11"/>
      <c r="AV1215" s="11"/>
      <c r="AW1215" s="11"/>
      <c r="AX1215" s="11"/>
      <c r="AY1215" s="11"/>
      <c r="AZ1215" s="11"/>
    </row>
    <row r="1216" spans="1:52">
      <c r="A1216" s="5" t="s">
        <v>1301</v>
      </c>
      <c r="B1216" s="9">
        <v>3887043</v>
      </c>
      <c r="C1216" s="8" t="s">
        <v>1345</v>
      </c>
      <c r="D1216" s="9" t="s">
        <v>37</v>
      </c>
      <c r="E1216" s="9" t="s">
        <v>14</v>
      </c>
      <c r="F1216" s="10">
        <v>4.08912037037037E-2</v>
      </c>
      <c r="G1216" s="12"/>
      <c r="H1216" s="117"/>
      <c r="I1216" s="117"/>
      <c r="J1216" s="11"/>
      <c r="K1216" s="11"/>
      <c r="L1216" s="11"/>
      <c r="M1216" s="11"/>
      <c r="N1216" s="11"/>
      <c r="O1216" s="11"/>
      <c r="P1216" s="11"/>
      <c r="Q1216" s="11"/>
      <c r="R1216" s="11"/>
      <c r="S1216" s="11"/>
      <c r="T1216" s="11"/>
      <c r="U1216" s="11"/>
      <c r="V1216" s="11"/>
      <c r="W1216" s="11"/>
      <c r="X1216" s="11"/>
      <c r="Y1216" s="11"/>
      <c r="Z1216" s="11"/>
      <c r="AA1216" s="11"/>
      <c r="AB1216" s="11"/>
      <c r="AC1216" s="11"/>
      <c r="AD1216" s="11"/>
      <c r="AE1216" s="11"/>
      <c r="AF1216" s="11"/>
      <c r="AG1216" s="11"/>
      <c r="AH1216" s="11"/>
      <c r="AI1216" s="11"/>
      <c r="AJ1216" s="11"/>
      <c r="AK1216" s="11"/>
      <c r="AL1216" s="11"/>
      <c r="AM1216" s="11"/>
      <c r="AN1216" s="11"/>
      <c r="AO1216" s="11"/>
      <c r="AP1216" s="11"/>
      <c r="AQ1216" s="11"/>
      <c r="AR1216" s="11"/>
      <c r="AS1216" s="11"/>
      <c r="AT1216" s="11"/>
      <c r="AU1216" s="11"/>
      <c r="AV1216" s="11"/>
      <c r="AW1216" s="11"/>
      <c r="AX1216" s="11"/>
      <c r="AY1216" s="11"/>
      <c r="AZ1216" s="11"/>
    </row>
    <row r="1217" spans="1:52">
      <c r="A1217" s="5" t="s">
        <v>1301</v>
      </c>
      <c r="B1217" s="7">
        <v>4458102</v>
      </c>
      <c r="C1217" s="8" t="s">
        <v>1346</v>
      </c>
      <c r="D1217" s="9" t="s">
        <v>37</v>
      </c>
      <c r="E1217" s="9" t="s">
        <v>14</v>
      </c>
      <c r="F1217" s="10">
        <v>1.951388888888889E-2</v>
      </c>
      <c r="G1217" s="12"/>
      <c r="H1217" s="117"/>
      <c r="I1217" s="117"/>
      <c r="J1217" s="11"/>
      <c r="K1217" s="11"/>
      <c r="L1217" s="11"/>
      <c r="M1217" s="11"/>
      <c r="N1217" s="11"/>
      <c r="O1217" s="11"/>
      <c r="P1217" s="11"/>
      <c r="Q1217" s="11"/>
      <c r="R1217" s="11"/>
      <c r="S1217" s="11"/>
      <c r="T1217" s="11"/>
      <c r="U1217" s="11"/>
      <c r="V1217" s="11"/>
      <c r="W1217" s="11"/>
      <c r="X1217" s="11"/>
      <c r="Y1217" s="11"/>
      <c r="Z1217" s="11"/>
      <c r="AA1217" s="11"/>
      <c r="AB1217" s="11"/>
      <c r="AC1217" s="11"/>
      <c r="AD1217" s="11"/>
      <c r="AE1217" s="11"/>
      <c r="AF1217" s="11"/>
      <c r="AG1217" s="11"/>
      <c r="AH1217" s="11"/>
      <c r="AI1217" s="11"/>
      <c r="AJ1217" s="11"/>
      <c r="AK1217" s="11"/>
      <c r="AL1217" s="11"/>
      <c r="AM1217" s="11"/>
      <c r="AN1217" s="11"/>
      <c r="AO1217" s="11"/>
      <c r="AP1217" s="11"/>
      <c r="AQ1217" s="11"/>
      <c r="AR1217" s="11"/>
      <c r="AS1217" s="11"/>
      <c r="AT1217" s="11"/>
      <c r="AU1217" s="11"/>
      <c r="AV1217" s="11"/>
      <c r="AW1217" s="11"/>
      <c r="AX1217" s="11"/>
      <c r="AY1217" s="11"/>
      <c r="AZ1217" s="11"/>
    </row>
    <row r="1218" spans="1:52">
      <c r="A1218" s="5" t="s">
        <v>1301</v>
      </c>
      <c r="B1218" s="7">
        <v>2458001</v>
      </c>
      <c r="C1218" s="8" t="s">
        <v>1347</v>
      </c>
      <c r="D1218" s="9" t="s">
        <v>37</v>
      </c>
      <c r="E1218" s="9" t="s">
        <v>14</v>
      </c>
      <c r="F1218" s="10">
        <v>3.5613425925925923E-2</v>
      </c>
      <c r="G1218" s="12"/>
      <c r="H1218" s="117"/>
      <c r="I1218" s="117"/>
      <c r="J1218" s="11"/>
      <c r="K1218" s="11"/>
      <c r="L1218" s="11"/>
      <c r="M1218" s="11"/>
      <c r="N1218" s="11"/>
      <c r="O1218" s="11"/>
      <c r="P1218" s="11"/>
      <c r="Q1218" s="11"/>
      <c r="R1218" s="11"/>
      <c r="S1218" s="11"/>
      <c r="T1218" s="11"/>
      <c r="U1218" s="11"/>
      <c r="V1218" s="11"/>
      <c r="W1218" s="11"/>
      <c r="X1218" s="11"/>
      <c r="Y1218" s="11"/>
      <c r="Z1218" s="11"/>
      <c r="AA1218" s="11"/>
      <c r="AB1218" s="11"/>
      <c r="AC1218" s="11"/>
      <c r="AD1218" s="11"/>
      <c r="AE1218" s="11"/>
      <c r="AF1218" s="11"/>
      <c r="AG1218" s="11"/>
      <c r="AH1218" s="11"/>
      <c r="AI1218" s="11"/>
      <c r="AJ1218" s="11"/>
      <c r="AK1218" s="11"/>
      <c r="AL1218" s="11"/>
      <c r="AM1218" s="11"/>
      <c r="AN1218" s="11"/>
      <c r="AO1218" s="11"/>
      <c r="AP1218" s="11"/>
      <c r="AQ1218" s="11"/>
      <c r="AR1218" s="11"/>
      <c r="AS1218" s="11"/>
      <c r="AT1218" s="11"/>
      <c r="AU1218" s="11"/>
      <c r="AV1218" s="11"/>
      <c r="AW1218" s="11"/>
      <c r="AX1218" s="11"/>
      <c r="AY1218" s="11"/>
      <c r="AZ1218" s="11"/>
    </row>
    <row r="1219" spans="1:52">
      <c r="A1219" s="5" t="s">
        <v>1301</v>
      </c>
      <c r="B1219" s="7">
        <v>3938393</v>
      </c>
      <c r="C1219" s="8" t="s">
        <v>1348</v>
      </c>
      <c r="D1219" s="9" t="s">
        <v>37</v>
      </c>
      <c r="E1219" s="9" t="s">
        <v>14</v>
      </c>
      <c r="F1219" s="10">
        <v>1.5682870370370371E-2</v>
      </c>
      <c r="G1219" s="12"/>
      <c r="H1219" s="117"/>
      <c r="I1219" s="117"/>
      <c r="J1219" s="11"/>
      <c r="K1219" s="11"/>
      <c r="L1219" s="11"/>
      <c r="M1219" s="11"/>
      <c r="N1219" s="11"/>
      <c r="O1219" s="11"/>
      <c r="P1219" s="11"/>
      <c r="Q1219" s="11"/>
      <c r="R1219" s="11"/>
      <c r="S1219" s="11"/>
      <c r="T1219" s="11"/>
      <c r="U1219" s="11"/>
      <c r="V1219" s="11"/>
      <c r="W1219" s="11"/>
      <c r="X1219" s="11"/>
      <c r="Y1219" s="11"/>
      <c r="Z1219" s="11"/>
      <c r="AA1219" s="11"/>
      <c r="AB1219" s="11"/>
      <c r="AC1219" s="11"/>
      <c r="AD1219" s="11"/>
      <c r="AE1219" s="11"/>
      <c r="AF1219" s="11"/>
      <c r="AG1219" s="11"/>
      <c r="AH1219" s="11"/>
      <c r="AI1219" s="11"/>
      <c r="AJ1219" s="11"/>
      <c r="AK1219" s="11"/>
      <c r="AL1219" s="11"/>
      <c r="AM1219" s="11"/>
      <c r="AN1219" s="11"/>
      <c r="AO1219" s="11"/>
      <c r="AP1219" s="11"/>
      <c r="AQ1219" s="11"/>
      <c r="AR1219" s="11"/>
      <c r="AS1219" s="11"/>
      <c r="AT1219" s="11"/>
      <c r="AU1219" s="11"/>
      <c r="AV1219" s="11"/>
      <c r="AW1219" s="11"/>
      <c r="AX1219" s="11"/>
      <c r="AY1219" s="11"/>
      <c r="AZ1219" s="11"/>
    </row>
    <row r="1220" spans="1:52">
      <c r="A1220" s="5" t="s">
        <v>1301</v>
      </c>
      <c r="B1220" s="7">
        <v>3267145</v>
      </c>
      <c r="C1220" s="8" t="s">
        <v>1349</v>
      </c>
      <c r="D1220" s="9" t="s">
        <v>37</v>
      </c>
      <c r="E1220" s="9" t="s">
        <v>14</v>
      </c>
      <c r="F1220" s="10">
        <v>3.8391203703703705E-2</v>
      </c>
      <c r="G1220" s="12"/>
      <c r="H1220" s="117"/>
      <c r="I1220" s="117"/>
      <c r="J1220" s="11"/>
      <c r="K1220" s="11"/>
      <c r="L1220" s="11"/>
      <c r="M1220" s="11"/>
      <c r="N1220" s="11"/>
      <c r="O1220" s="11"/>
      <c r="P1220" s="11"/>
      <c r="Q1220" s="11"/>
      <c r="R1220" s="11"/>
      <c r="S1220" s="11"/>
      <c r="T1220" s="11"/>
      <c r="U1220" s="11"/>
      <c r="V1220" s="11"/>
      <c r="W1220" s="11"/>
      <c r="X1220" s="11"/>
      <c r="Y1220" s="11"/>
      <c r="Z1220" s="11"/>
      <c r="AA1220" s="11"/>
      <c r="AB1220" s="11"/>
      <c r="AC1220" s="11"/>
      <c r="AD1220" s="11"/>
      <c r="AE1220" s="11"/>
      <c r="AF1220" s="11"/>
      <c r="AG1220" s="11"/>
      <c r="AH1220" s="11"/>
      <c r="AI1220" s="11"/>
      <c r="AJ1220" s="11"/>
      <c r="AK1220" s="11"/>
      <c r="AL1220" s="11"/>
      <c r="AM1220" s="11"/>
      <c r="AN1220" s="11"/>
      <c r="AO1220" s="11"/>
      <c r="AP1220" s="11"/>
      <c r="AQ1220" s="11"/>
      <c r="AR1220" s="11"/>
      <c r="AS1220" s="11"/>
      <c r="AT1220" s="11"/>
      <c r="AU1220" s="11"/>
      <c r="AV1220" s="11"/>
      <c r="AW1220" s="11"/>
      <c r="AX1220" s="11"/>
      <c r="AY1220" s="11"/>
      <c r="AZ1220" s="11"/>
    </row>
    <row r="1221" spans="1:52">
      <c r="A1221" s="5" t="s">
        <v>1301</v>
      </c>
      <c r="B1221" s="7">
        <v>4506276</v>
      </c>
      <c r="C1221" s="8" t="s">
        <v>1350</v>
      </c>
      <c r="D1221" s="9" t="s">
        <v>37</v>
      </c>
      <c r="E1221" s="9" t="s">
        <v>14</v>
      </c>
      <c r="F1221" s="10">
        <v>3.4293981481481481E-2</v>
      </c>
      <c r="G1221" s="12"/>
      <c r="H1221" s="117"/>
      <c r="I1221" s="117"/>
      <c r="J1221" s="11"/>
      <c r="K1221" s="11"/>
      <c r="L1221" s="11"/>
      <c r="M1221" s="11"/>
      <c r="N1221" s="11"/>
      <c r="O1221" s="11"/>
      <c r="P1221" s="11"/>
      <c r="Q1221" s="11"/>
      <c r="R1221" s="11"/>
      <c r="S1221" s="11"/>
      <c r="T1221" s="11"/>
      <c r="U1221" s="11"/>
      <c r="V1221" s="11"/>
      <c r="W1221" s="11"/>
      <c r="X1221" s="11"/>
      <c r="Y1221" s="11"/>
      <c r="Z1221" s="11"/>
      <c r="AA1221" s="11"/>
      <c r="AB1221" s="11"/>
      <c r="AC1221" s="11"/>
      <c r="AD1221" s="11"/>
      <c r="AE1221" s="11"/>
      <c r="AF1221" s="11"/>
      <c r="AG1221" s="11"/>
      <c r="AH1221" s="11"/>
      <c r="AI1221" s="11"/>
      <c r="AJ1221" s="11"/>
      <c r="AK1221" s="11"/>
      <c r="AL1221" s="11"/>
      <c r="AM1221" s="11"/>
      <c r="AN1221" s="11"/>
      <c r="AO1221" s="11"/>
      <c r="AP1221" s="11"/>
      <c r="AQ1221" s="11"/>
      <c r="AR1221" s="11"/>
      <c r="AS1221" s="11"/>
      <c r="AT1221" s="11"/>
      <c r="AU1221" s="11"/>
      <c r="AV1221" s="11"/>
      <c r="AW1221" s="11"/>
      <c r="AX1221" s="11"/>
      <c r="AY1221" s="11"/>
      <c r="AZ1221" s="11"/>
    </row>
    <row r="1222" spans="1:52">
      <c r="A1222" s="5" t="s">
        <v>1301</v>
      </c>
      <c r="B1222" s="7">
        <v>3891165</v>
      </c>
      <c r="C1222" s="8" t="s">
        <v>1351</v>
      </c>
      <c r="D1222" s="9" t="s">
        <v>49</v>
      </c>
      <c r="E1222" s="9" t="s">
        <v>14</v>
      </c>
      <c r="F1222" s="10">
        <v>2.2233796296296297E-2</v>
      </c>
      <c r="G1222" s="12"/>
      <c r="H1222" s="117"/>
      <c r="I1222" s="117"/>
      <c r="J1222" s="11"/>
      <c r="K1222" s="11"/>
      <c r="L1222" s="11"/>
      <c r="M1222" s="11"/>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row>
    <row r="1223" spans="1:52">
      <c r="A1223" s="5" t="s">
        <v>1301</v>
      </c>
      <c r="B1223" s="7">
        <v>4583000</v>
      </c>
      <c r="C1223" s="8" t="s">
        <v>1352</v>
      </c>
      <c r="D1223" s="9" t="s">
        <v>49</v>
      </c>
      <c r="E1223" s="9" t="s">
        <v>14</v>
      </c>
      <c r="F1223" s="10">
        <v>4.7500000000000001E-2</v>
      </c>
      <c r="G1223" s="12"/>
      <c r="H1223" s="117"/>
      <c r="I1223" s="117"/>
      <c r="J1223" s="11"/>
      <c r="K1223" s="11"/>
      <c r="L1223" s="11"/>
      <c r="M1223" s="11"/>
      <c r="N1223" s="11"/>
      <c r="O1223" s="11"/>
      <c r="P1223" s="11"/>
      <c r="Q1223" s="11"/>
      <c r="R1223" s="11"/>
      <c r="S1223" s="11"/>
      <c r="T1223" s="11"/>
      <c r="U1223" s="11"/>
      <c r="V1223" s="11"/>
      <c r="W1223" s="11"/>
      <c r="X1223" s="11"/>
      <c r="Y1223" s="11"/>
      <c r="Z1223" s="11"/>
      <c r="AA1223" s="11"/>
      <c r="AB1223" s="11"/>
      <c r="AC1223" s="11"/>
      <c r="AD1223" s="11"/>
      <c r="AE1223" s="11"/>
      <c r="AF1223" s="11"/>
      <c r="AG1223" s="11"/>
      <c r="AH1223" s="11"/>
      <c r="AI1223" s="11"/>
      <c r="AJ1223" s="11"/>
      <c r="AK1223" s="11"/>
      <c r="AL1223" s="11"/>
      <c r="AM1223" s="11"/>
      <c r="AN1223" s="11"/>
      <c r="AO1223" s="11"/>
      <c r="AP1223" s="11"/>
      <c r="AQ1223" s="11"/>
      <c r="AR1223" s="11"/>
      <c r="AS1223" s="11"/>
      <c r="AT1223" s="11"/>
      <c r="AU1223" s="11"/>
      <c r="AV1223" s="11"/>
      <c r="AW1223" s="11"/>
      <c r="AX1223" s="11"/>
      <c r="AY1223" s="11"/>
      <c r="AZ1223" s="11"/>
    </row>
    <row r="1224" spans="1:52">
      <c r="A1224" s="5" t="s">
        <v>1301</v>
      </c>
      <c r="B1224" s="7">
        <v>2452209</v>
      </c>
      <c r="C1224" s="8" t="s">
        <v>1353</v>
      </c>
      <c r="D1224" s="9" t="s">
        <v>49</v>
      </c>
      <c r="E1224" s="9" t="s">
        <v>14</v>
      </c>
      <c r="F1224" s="10">
        <v>3.1145833333333334E-2</v>
      </c>
      <c r="G1224" s="12"/>
      <c r="H1224" s="117"/>
      <c r="I1224" s="117"/>
      <c r="J1224" s="11"/>
      <c r="K1224" s="11"/>
      <c r="L1224" s="11"/>
      <c r="M1224" s="11"/>
      <c r="N1224" s="11"/>
      <c r="O1224" s="11"/>
      <c r="P1224" s="11"/>
      <c r="Q1224" s="11"/>
      <c r="R1224" s="11"/>
      <c r="S1224" s="11"/>
      <c r="T1224" s="11"/>
      <c r="U1224" s="11"/>
      <c r="V1224" s="11"/>
      <c r="W1224" s="11"/>
      <c r="X1224" s="11"/>
      <c r="Y1224" s="11"/>
      <c r="Z1224" s="11"/>
      <c r="AA1224" s="11"/>
      <c r="AB1224" s="11"/>
      <c r="AC1224" s="11"/>
      <c r="AD1224" s="11"/>
      <c r="AE1224" s="11"/>
      <c r="AF1224" s="11"/>
      <c r="AG1224" s="11"/>
      <c r="AH1224" s="11"/>
      <c r="AI1224" s="11"/>
      <c r="AJ1224" s="11"/>
      <c r="AK1224" s="11"/>
      <c r="AL1224" s="11"/>
      <c r="AM1224" s="11"/>
      <c r="AN1224" s="11"/>
      <c r="AO1224" s="11"/>
      <c r="AP1224" s="11"/>
      <c r="AQ1224" s="11"/>
      <c r="AR1224" s="11"/>
      <c r="AS1224" s="11"/>
      <c r="AT1224" s="11"/>
      <c r="AU1224" s="11"/>
      <c r="AV1224" s="11"/>
      <c r="AW1224" s="11"/>
      <c r="AX1224" s="11"/>
      <c r="AY1224" s="11"/>
      <c r="AZ1224" s="11"/>
    </row>
    <row r="1225" spans="1:52">
      <c r="A1225" s="5" t="s">
        <v>1301</v>
      </c>
      <c r="B1225" s="7">
        <v>3011076</v>
      </c>
      <c r="C1225" s="8" t="s">
        <v>1354</v>
      </c>
      <c r="D1225" s="9" t="s">
        <v>14</v>
      </c>
      <c r="E1225" s="9" t="s">
        <v>52</v>
      </c>
      <c r="F1225" s="10">
        <v>3.3645833333333333E-2</v>
      </c>
      <c r="G1225" s="12"/>
      <c r="H1225" s="117"/>
      <c r="I1225" s="117"/>
      <c r="J1225" s="11"/>
      <c r="K1225" s="11"/>
      <c r="L1225" s="11"/>
      <c r="M1225" s="11"/>
      <c r="N1225" s="11"/>
      <c r="O1225" s="11"/>
      <c r="P1225" s="11"/>
      <c r="Q1225" s="11"/>
      <c r="R1225" s="11"/>
      <c r="S1225" s="11"/>
      <c r="T1225" s="11"/>
      <c r="U1225" s="11"/>
      <c r="V1225" s="11"/>
      <c r="W1225" s="11"/>
      <c r="X1225" s="11"/>
      <c r="Y1225" s="11"/>
      <c r="Z1225" s="11"/>
      <c r="AA1225" s="11"/>
      <c r="AB1225" s="11"/>
      <c r="AC1225" s="11"/>
      <c r="AD1225" s="11"/>
      <c r="AE1225" s="11"/>
      <c r="AF1225" s="11"/>
      <c r="AG1225" s="11"/>
      <c r="AH1225" s="11"/>
      <c r="AI1225" s="11"/>
      <c r="AJ1225" s="11"/>
      <c r="AK1225" s="11"/>
      <c r="AL1225" s="11"/>
      <c r="AM1225" s="11"/>
      <c r="AN1225" s="11"/>
      <c r="AO1225" s="11"/>
      <c r="AP1225" s="11"/>
      <c r="AQ1225" s="11"/>
      <c r="AR1225" s="11"/>
      <c r="AS1225" s="11"/>
      <c r="AT1225" s="11"/>
      <c r="AU1225" s="11"/>
      <c r="AV1225" s="11"/>
      <c r="AW1225" s="11"/>
      <c r="AX1225" s="11"/>
      <c r="AY1225" s="11"/>
      <c r="AZ1225" s="11"/>
    </row>
    <row r="1226" spans="1:52">
      <c r="A1226" s="5" t="s">
        <v>1301</v>
      </c>
      <c r="B1226" s="9">
        <v>5961079</v>
      </c>
      <c r="C1226" s="8" t="s">
        <v>1355</v>
      </c>
      <c r="D1226" s="9" t="s">
        <v>14</v>
      </c>
      <c r="E1226" s="9" t="s">
        <v>52</v>
      </c>
      <c r="F1226" s="10">
        <v>7.0717592592592596E-2</v>
      </c>
      <c r="G1226" s="12"/>
      <c r="H1226" s="117"/>
      <c r="I1226" s="117"/>
      <c r="J1226" s="11"/>
      <c r="K1226" s="11"/>
      <c r="L1226" s="11"/>
      <c r="M1226" s="11"/>
      <c r="N1226" s="11"/>
      <c r="O1226" s="11"/>
      <c r="P1226" s="11"/>
      <c r="Q1226" s="11"/>
      <c r="R1226" s="11"/>
      <c r="S1226" s="11"/>
      <c r="T1226" s="11"/>
      <c r="U1226" s="11"/>
      <c r="V1226" s="11"/>
      <c r="W1226" s="11"/>
      <c r="X1226" s="11"/>
      <c r="Y1226" s="11"/>
      <c r="Z1226" s="11"/>
      <c r="AA1226" s="11"/>
      <c r="AB1226" s="11"/>
      <c r="AC1226" s="11"/>
      <c r="AD1226" s="11"/>
      <c r="AE1226" s="11"/>
      <c r="AF1226" s="11"/>
      <c r="AG1226" s="11"/>
      <c r="AH1226" s="11"/>
      <c r="AI1226" s="11"/>
      <c r="AJ1226" s="11"/>
      <c r="AK1226" s="11"/>
      <c r="AL1226" s="11"/>
      <c r="AM1226" s="11"/>
      <c r="AN1226" s="11"/>
      <c r="AO1226" s="11"/>
      <c r="AP1226" s="11"/>
      <c r="AQ1226" s="11"/>
      <c r="AR1226" s="11"/>
      <c r="AS1226" s="11"/>
      <c r="AT1226" s="11"/>
      <c r="AU1226" s="11"/>
      <c r="AV1226" s="11"/>
      <c r="AW1226" s="11"/>
      <c r="AX1226" s="11"/>
      <c r="AY1226" s="11"/>
      <c r="AZ1226" s="11"/>
    </row>
    <row r="1227" spans="1:52">
      <c r="A1227" s="5" t="s">
        <v>1301</v>
      </c>
      <c r="B1227" s="7">
        <v>4527122</v>
      </c>
      <c r="C1227" s="8" t="s">
        <v>1356</v>
      </c>
      <c r="D1227" s="9" t="s">
        <v>14</v>
      </c>
      <c r="E1227" s="9" t="s">
        <v>52</v>
      </c>
      <c r="F1227" s="10">
        <v>1.5104166666666667E-2</v>
      </c>
      <c r="G1227" s="12"/>
      <c r="H1227" s="117"/>
      <c r="I1227" s="117"/>
      <c r="J1227" s="11"/>
      <c r="K1227" s="11"/>
      <c r="L1227" s="11"/>
      <c r="M1227" s="11"/>
      <c r="N1227" s="11"/>
      <c r="O1227" s="11"/>
      <c r="P1227" s="11"/>
      <c r="Q1227" s="11"/>
      <c r="R1227" s="11"/>
      <c r="S1227" s="11"/>
      <c r="T1227" s="11"/>
      <c r="U1227" s="11"/>
      <c r="V1227" s="11"/>
      <c r="W1227" s="11"/>
      <c r="X1227" s="11"/>
      <c r="Y1227" s="11"/>
      <c r="Z1227" s="11"/>
      <c r="AA1227" s="11"/>
      <c r="AB1227" s="11"/>
      <c r="AC1227" s="11"/>
      <c r="AD1227" s="11"/>
      <c r="AE1227" s="11"/>
      <c r="AF1227" s="11"/>
      <c r="AG1227" s="11"/>
      <c r="AH1227" s="11"/>
      <c r="AI1227" s="11"/>
      <c r="AJ1227" s="11"/>
      <c r="AK1227" s="11"/>
      <c r="AL1227" s="11"/>
      <c r="AM1227" s="11"/>
      <c r="AN1227" s="11"/>
      <c r="AO1227" s="11"/>
      <c r="AP1227" s="11"/>
      <c r="AQ1227" s="11"/>
      <c r="AR1227" s="11"/>
      <c r="AS1227" s="11"/>
      <c r="AT1227" s="11"/>
      <c r="AU1227" s="11"/>
      <c r="AV1227" s="11"/>
      <c r="AW1227" s="11"/>
      <c r="AX1227" s="11"/>
      <c r="AY1227" s="11"/>
      <c r="AZ1227" s="11"/>
    </row>
    <row r="1228" spans="1:52">
      <c r="A1228" s="5" t="s">
        <v>1301</v>
      </c>
      <c r="B1228" s="7">
        <v>2492217</v>
      </c>
      <c r="C1228" s="8" t="s">
        <v>1357</v>
      </c>
      <c r="D1228" s="9" t="s">
        <v>14</v>
      </c>
      <c r="E1228" s="9" t="s">
        <v>52</v>
      </c>
      <c r="F1228" s="10">
        <v>2.5011574074074075E-2</v>
      </c>
      <c r="G1228" s="12"/>
      <c r="H1228" s="117"/>
      <c r="I1228" s="117"/>
      <c r="J1228" s="118"/>
      <c r="K1228" s="118"/>
      <c r="L1228" s="118"/>
      <c r="M1228" s="118"/>
      <c r="N1228" s="118"/>
      <c r="O1228" s="118"/>
      <c r="P1228" s="118"/>
      <c r="Q1228" s="118"/>
      <c r="R1228" s="118"/>
      <c r="S1228" s="118"/>
      <c r="T1228" s="118"/>
      <c r="U1228" s="118"/>
      <c r="V1228" s="118"/>
      <c r="W1228" s="118"/>
      <c r="X1228" s="118"/>
      <c r="Y1228" s="118"/>
      <c r="Z1228" s="118"/>
      <c r="AA1228" s="118"/>
      <c r="AB1228" s="118"/>
      <c r="AC1228" s="118"/>
      <c r="AD1228" s="118"/>
      <c r="AE1228" s="118"/>
      <c r="AF1228" s="118"/>
      <c r="AG1228" s="118"/>
      <c r="AH1228" s="118"/>
      <c r="AI1228" s="118"/>
      <c r="AJ1228" s="118"/>
      <c r="AK1228" s="118"/>
      <c r="AL1228" s="118"/>
      <c r="AM1228" s="118"/>
      <c r="AN1228" s="118"/>
      <c r="AO1228" s="118"/>
      <c r="AP1228" s="118"/>
      <c r="AQ1228" s="118"/>
      <c r="AR1228" s="118"/>
      <c r="AS1228" s="118"/>
      <c r="AT1228" s="118"/>
      <c r="AU1228" s="118"/>
      <c r="AV1228" s="118"/>
      <c r="AW1228" s="118"/>
      <c r="AX1228" s="118"/>
      <c r="AY1228" s="118"/>
      <c r="AZ1228" s="118"/>
    </row>
    <row r="1229" spans="1:52">
      <c r="A1229" s="5" t="s">
        <v>1301</v>
      </c>
      <c r="B1229" s="7">
        <v>3013332</v>
      </c>
      <c r="C1229" s="8" t="s">
        <v>1358</v>
      </c>
      <c r="D1229" s="9" t="s">
        <v>14</v>
      </c>
      <c r="E1229" s="9" t="s">
        <v>52</v>
      </c>
      <c r="F1229" s="10">
        <v>4.2592592592592592E-2</v>
      </c>
      <c r="G1229" s="12"/>
      <c r="H1229" s="117"/>
      <c r="I1229" s="117"/>
      <c r="J1229" s="118"/>
      <c r="K1229" s="118"/>
      <c r="L1229" s="118"/>
      <c r="M1229" s="118"/>
      <c r="N1229" s="118"/>
      <c r="O1229" s="118"/>
      <c r="P1229" s="118"/>
      <c r="Q1229" s="118"/>
      <c r="R1229" s="118"/>
      <c r="S1229" s="118"/>
      <c r="T1229" s="118"/>
      <c r="U1229" s="118"/>
      <c r="V1229" s="118"/>
      <c r="W1229" s="118"/>
      <c r="X1229" s="118"/>
      <c r="Y1229" s="118"/>
      <c r="Z1229" s="118"/>
      <c r="AA1229" s="118"/>
      <c r="AB1229" s="118"/>
      <c r="AC1229" s="118"/>
      <c r="AD1229" s="118"/>
      <c r="AE1229" s="118"/>
      <c r="AF1229" s="118"/>
      <c r="AG1229" s="118"/>
      <c r="AH1229" s="118"/>
      <c r="AI1229" s="118"/>
      <c r="AJ1229" s="118"/>
      <c r="AK1229" s="118"/>
      <c r="AL1229" s="118"/>
      <c r="AM1229" s="118"/>
      <c r="AN1229" s="118"/>
      <c r="AO1229" s="118"/>
      <c r="AP1229" s="118"/>
      <c r="AQ1229" s="118"/>
      <c r="AR1229" s="118"/>
      <c r="AS1229" s="118"/>
      <c r="AT1229" s="118"/>
      <c r="AU1229" s="118"/>
      <c r="AV1229" s="118"/>
      <c r="AW1229" s="118"/>
      <c r="AX1229" s="118"/>
      <c r="AY1229" s="118"/>
      <c r="AZ1229" s="118"/>
    </row>
    <row r="1230" spans="1:52">
      <c r="A1230" s="5" t="s">
        <v>1301</v>
      </c>
      <c r="B1230" s="7">
        <v>4433369</v>
      </c>
      <c r="C1230" s="8" t="s">
        <v>1359</v>
      </c>
      <c r="D1230" s="9" t="s">
        <v>14</v>
      </c>
      <c r="E1230" s="9" t="s">
        <v>52</v>
      </c>
      <c r="F1230" s="10">
        <v>4.50462962962963E-2</v>
      </c>
      <c r="G1230" s="12"/>
      <c r="H1230" s="117"/>
      <c r="I1230" s="117"/>
      <c r="J1230" s="118"/>
      <c r="K1230" s="118"/>
      <c r="L1230" s="118"/>
      <c r="M1230" s="118"/>
      <c r="N1230" s="118"/>
      <c r="O1230" s="118"/>
      <c r="P1230" s="118"/>
      <c r="Q1230" s="118"/>
      <c r="R1230" s="118"/>
      <c r="S1230" s="118"/>
      <c r="T1230" s="118"/>
      <c r="U1230" s="118"/>
      <c r="V1230" s="118"/>
      <c r="W1230" s="118"/>
      <c r="X1230" s="118"/>
      <c r="Y1230" s="118"/>
      <c r="Z1230" s="118"/>
      <c r="AA1230" s="118"/>
      <c r="AB1230" s="118"/>
      <c r="AC1230" s="118"/>
      <c r="AD1230" s="118"/>
      <c r="AE1230" s="118"/>
      <c r="AF1230" s="118"/>
      <c r="AG1230" s="118"/>
      <c r="AH1230" s="118"/>
      <c r="AI1230" s="118"/>
      <c r="AJ1230" s="118"/>
      <c r="AK1230" s="118"/>
      <c r="AL1230" s="118"/>
      <c r="AM1230" s="118"/>
      <c r="AN1230" s="118"/>
      <c r="AO1230" s="118"/>
      <c r="AP1230" s="118"/>
      <c r="AQ1230" s="118"/>
      <c r="AR1230" s="118"/>
      <c r="AS1230" s="118"/>
      <c r="AT1230" s="118"/>
      <c r="AU1230" s="118"/>
      <c r="AV1230" s="118"/>
      <c r="AW1230" s="118"/>
      <c r="AX1230" s="118"/>
      <c r="AY1230" s="118"/>
      <c r="AZ1230" s="118"/>
    </row>
    <row r="1231" spans="1:52">
      <c r="A1231" s="5" t="s">
        <v>1301</v>
      </c>
      <c r="B1231" s="7">
        <v>612167</v>
      </c>
      <c r="C1231" s="8" t="s">
        <v>1360</v>
      </c>
      <c r="D1231" s="9" t="s">
        <v>14</v>
      </c>
      <c r="E1231" s="9" t="s">
        <v>52</v>
      </c>
      <c r="F1231" s="10">
        <v>6.0555555555555557E-2</v>
      </c>
      <c r="G1231" s="12"/>
      <c r="H1231" s="117"/>
      <c r="I1231" s="117"/>
      <c r="J1231" s="118"/>
      <c r="K1231" s="118"/>
      <c r="L1231" s="118"/>
      <c r="M1231" s="118"/>
      <c r="N1231" s="118"/>
      <c r="O1231" s="118"/>
      <c r="P1231" s="118"/>
      <c r="Q1231" s="118"/>
      <c r="R1231" s="118"/>
      <c r="S1231" s="118"/>
      <c r="T1231" s="118"/>
      <c r="U1231" s="118"/>
      <c r="V1231" s="118"/>
      <c r="W1231" s="118"/>
      <c r="X1231" s="118"/>
      <c r="Y1231" s="118"/>
      <c r="Z1231" s="118"/>
      <c r="AA1231" s="118"/>
      <c r="AB1231" s="118"/>
      <c r="AC1231" s="118"/>
      <c r="AD1231" s="118"/>
      <c r="AE1231" s="118"/>
      <c r="AF1231" s="118"/>
      <c r="AG1231" s="118"/>
      <c r="AH1231" s="118"/>
      <c r="AI1231" s="118"/>
      <c r="AJ1231" s="118"/>
      <c r="AK1231" s="118"/>
      <c r="AL1231" s="118"/>
      <c r="AM1231" s="118"/>
      <c r="AN1231" s="118"/>
      <c r="AO1231" s="118"/>
      <c r="AP1231" s="118"/>
      <c r="AQ1231" s="118"/>
      <c r="AR1231" s="118"/>
      <c r="AS1231" s="118"/>
      <c r="AT1231" s="118"/>
      <c r="AU1231" s="118"/>
      <c r="AV1231" s="118"/>
      <c r="AW1231" s="118"/>
      <c r="AX1231" s="118"/>
      <c r="AY1231" s="118"/>
      <c r="AZ1231" s="118"/>
    </row>
    <row r="1232" spans="1:52">
      <c r="A1232" s="5" t="s">
        <v>1301</v>
      </c>
      <c r="B1232" s="7">
        <v>2488251</v>
      </c>
      <c r="C1232" s="8" t="s">
        <v>1361</v>
      </c>
      <c r="D1232" s="9" t="s">
        <v>37</v>
      </c>
      <c r="E1232" s="9" t="s">
        <v>52</v>
      </c>
      <c r="F1232" s="10">
        <v>4.7685185185185183E-3</v>
      </c>
      <c r="G1232" s="12"/>
      <c r="H1232" s="117"/>
      <c r="I1232" s="117"/>
      <c r="J1232" s="118"/>
      <c r="K1232" s="118"/>
      <c r="L1232" s="118"/>
      <c r="M1232" s="118"/>
      <c r="N1232" s="118"/>
      <c r="O1232" s="118"/>
      <c r="P1232" s="118"/>
      <c r="Q1232" s="118"/>
      <c r="R1232" s="118"/>
      <c r="S1232" s="118"/>
      <c r="T1232" s="118"/>
      <c r="U1232" s="118"/>
      <c r="V1232" s="118"/>
      <c r="W1232" s="118"/>
      <c r="X1232" s="118"/>
      <c r="Y1232" s="118"/>
      <c r="Z1232" s="118"/>
      <c r="AA1232" s="118"/>
      <c r="AB1232" s="118"/>
      <c r="AC1232" s="118"/>
      <c r="AD1232" s="118"/>
      <c r="AE1232" s="118"/>
      <c r="AF1232" s="118"/>
      <c r="AG1232" s="118"/>
      <c r="AH1232" s="118"/>
      <c r="AI1232" s="118"/>
      <c r="AJ1232" s="118"/>
      <c r="AK1232" s="118"/>
      <c r="AL1232" s="118"/>
      <c r="AM1232" s="118"/>
      <c r="AN1232" s="118"/>
      <c r="AO1232" s="118"/>
      <c r="AP1232" s="118"/>
      <c r="AQ1232" s="118"/>
      <c r="AR1232" s="118"/>
      <c r="AS1232" s="118"/>
      <c r="AT1232" s="118"/>
      <c r="AU1232" s="118"/>
      <c r="AV1232" s="118"/>
      <c r="AW1232" s="118"/>
      <c r="AX1232" s="118"/>
      <c r="AY1232" s="118"/>
      <c r="AZ1232" s="118"/>
    </row>
    <row r="1233" spans="1:52">
      <c r="A1233" s="5" t="s">
        <v>1301</v>
      </c>
      <c r="B1233" s="7">
        <v>2498114</v>
      </c>
      <c r="C1233" s="8" t="s">
        <v>1362</v>
      </c>
      <c r="D1233" s="9" t="s">
        <v>37</v>
      </c>
      <c r="E1233" s="9" t="s">
        <v>52</v>
      </c>
      <c r="F1233" s="10">
        <v>0.14769675925925926</v>
      </c>
      <c r="G1233" s="12"/>
      <c r="H1233" s="117"/>
      <c r="I1233" s="117"/>
      <c r="J1233" s="118"/>
      <c r="K1233" s="118"/>
      <c r="L1233" s="118"/>
      <c r="M1233" s="118"/>
      <c r="N1233" s="118"/>
      <c r="O1233" s="118"/>
      <c r="P1233" s="118"/>
      <c r="Q1233" s="118"/>
      <c r="R1233" s="118"/>
      <c r="S1233" s="118"/>
      <c r="T1233" s="118"/>
      <c r="U1233" s="118"/>
      <c r="V1233" s="118"/>
      <c r="W1233" s="118"/>
      <c r="X1233" s="118"/>
      <c r="Y1233" s="118"/>
      <c r="Z1233" s="118"/>
      <c r="AA1233" s="118"/>
      <c r="AB1233" s="118"/>
      <c r="AC1233" s="118"/>
      <c r="AD1233" s="118"/>
      <c r="AE1233" s="118"/>
      <c r="AF1233" s="118"/>
      <c r="AG1233" s="118"/>
      <c r="AH1233" s="118"/>
      <c r="AI1233" s="118"/>
      <c r="AJ1233" s="118"/>
      <c r="AK1233" s="118"/>
      <c r="AL1233" s="118"/>
      <c r="AM1233" s="118"/>
      <c r="AN1233" s="118"/>
      <c r="AO1233" s="118"/>
      <c r="AP1233" s="118"/>
      <c r="AQ1233" s="118"/>
      <c r="AR1233" s="118"/>
      <c r="AS1233" s="118"/>
      <c r="AT1233" s="118"/>
      <c r="AU1233" s="118"/>
      <c r="AV1233" s="118"/>
      <c r="AW1233" s="118"/>
      <c r="AX1233" s="118"/>
      <c r="AY1233" s="118"/>
      <c r="AZ1233" s="118"/>
    </row>
    <row r="1234" spans="1:52">
      <c r="A1234" s="5" t="s">
        <v>1301</v>
      </c>
      <c r="B1234" s="7">
        <v>2466003</v>
      </c>
      <c r="C1234" s="120" t="s">
        <v>1363</v>
      </c>
      <c r="D1234" s="9" t="s">
        <v>37</v>
      </c>
      <c r="E1234" s="9" t="s">
        <v>52</v>
      </c>
      <c r="F1234" s="10">
        <v>3.9039351851851853E-2</v>
      </c>
      <c r="G1234" s="12"/>
      <c r="H1234" s="117"/>
      <c r="I1234" s="117"/>
      <c r="J1234" s="118"/>
      <c r="K1234" s="118"/>
      <c r="L1234" s="118"/>
      <c r="M1234" s="118"/>
      <c r="N1234" s="118"/>
      <c r="O1234" s="118"/>
      <c r="P1234" s="118"/>
      <c r="Q1234" s="118"/>
      <c r="R1234" s="118"/>
      <c r="S1234" s="118"/>
      <c r="T1234" s="118"/>
      <c r="U1234" s="118"/>
      <c r="V1234" s="118"/>
      <c r="W1234" s="118"/>
      <c r="X1234" s="118"/>
      <c r="Y1234" s="118"/>
      <c r="Z1234" s="118"/>
      <c r="AA1234" s="118"/>
      <c r="AB1234" s="118"/>
      <c r="AC1234" s="118"/>
      <c r="AD1234" s="118"/>
      <c r="AE1234" s="118"/>
      <c r="AF1234" s="118"/>
      <c r="AG1234" s="118"/>
      <c r="AH1234" s="118"/>
      <c r="AI1234" s="118"/>
      <c r="AJ1234" s="118"/>
      <c r="AK1234" s="118"/>
      <c r="AL1234" s="118"/>
      <c r="AM1234" s="118"/>
      <c r="AN1234" s="118"/>
      <c r="AO1234" s="118"/>
      <c r="AP1234" s="118"/>
      <c r="AQ1234" s="118"/>
      <c r="AR1234" s="118"/>
      <c r="AS1234" s="118"/>
      <c r="AT1234" s="118"/>
      <c r="AU1234" s="118"/>
      <c r="AV1234" s="118"/>
      <c r="AW1234" s="118"/>
      <c r="AX1234" s="118"/>
      <c r="AY1234" s="118"/>
      <c r="AZ1234" s="118"/>
    </row>
    <row r="1235" spans="1:52">
      <c r="A1235" s="5" t="s">
        <v>1301</v>
      </c>
      <c r="B1235" s="7">
        <v>4365177</v>
      </c>
      <c r="C1235" s="8" t="s">
        <v>1364</v>
      </c>
      <c r="D1235" s="9" t="s">
        <v>37</v>
      </c>
      <c r="E1235" s="9" t="s">
        <v>52</v>
      </c>
      <c r="F1235" s="10">
        <v>5.1944444444444446E-2</v>
      </c>
      <c r="G1235" s="12"/>
      <c r="H1235" s="117"/>
      <c r="I1235" s="117"/>
      <c r="J1235" s="118"/>
      <c r="K1235" s="118"/>
      <c r="L1235" s="118"/>
      <c r="M1235" s="118"/>
      <c r="N1235" s="118"/>
      <c r="O1235" s="118"/>
      <c r="P1235" s="118"/>
      <c r="Q1235" s="118"/>
      <c r="R1235" s="118"/>
      <c r="S1235" s="118"/>
      <c r="T1235" s="118"/>
      <c r="U1235" s="118"/>
      <c r="V1235" s="118"/>
      <c r="W1235" s="118"/>
      <c r="X1235" s="118"/>
      <c r="Y1235" s="118"/>
      <c r="Z1235" s="118"/>
      <c r="AA1235" s="118"/>
      <c r="AB1235" s="118"/>
      <c r="AC1235" s="118"/>
      <c r="AD1235" s="118"/>
      <c r="AE1235" s="118"/>
      <c r="AF1235" s="118"/>
      <c r="AG1235" s="118"/>
      <c r="AH1235" s="118"/>
      <c r="AI1235" s="118"/>
      <c r="AJ1235" s="118"/>
      <c r="AK1235" s="118"/>
      <c r="AL1235" s="118"/>
      <c r="AM1235" s="118"/>
      <c r="AN1235" s="118"/>
      <c r="AO1235" s="118"/>
      <c r="AP1235" s="118"/>
      <c r="AQ1235" s="118"/>
      <c r="AR1235" s="118"/>
      <c r="AS1235" s="118"/>
      <c r="AT1235" s="118"/>
      <c r="AU1235" s="118"/>
      <c r="AV1235" s="118"/>
      <c r="AW1235" s="118"/>
      <c r="AX1235" s="118"/>
      <c r="AY1235" s="118"/>
      <c r="AZ1235" s="118"/>
    </row>
    <row r="1236" spans="1:52">
      <c r="A1236" s="5" t="s">
        <v>1301</v>
      </c>
      <c r="B1236" s="7">
        <v>2453230</v>
      </c>
      <c r="C1236" s="8" t="s">
        <v>1365</v>
      </c>
      <c r="D1236" s="9" t="s">
        <v>49</v>
      </c>
      <c r="E1236" s="9" t="s">
        <v>52</v>
      </c>
      <c r="F1236" s="10">
        <v>5.8518518518518518E-2</v>
      </c>
      <c r="G1236" s="12"/>
      <c r="H1236" s="117"/>
      <c r="I1236" s="117"/>
      <c r="J1236" s="118"/>
      <c r="K1236" s="118"/>
      <c r="L1236" s="118"/>
      <c r="M1236" s="118"/>
      <c r="N1236" s="118"/>
      <c r="O1236" s="118"/>
      <c r="P1236" s="118"/>
      <c r="Q1236" s="118"/>
      <c r="R1236" s="118"/>
      <c r="S1236" s="118"/>
      <c r="T1236" s="118"/>
      <c r="U1236" s="118"/>
      <c r="V1236" s="118"/>
      <c r="W1236" s="118"/>
      <c r="X1236" s="118"/>
      <c r="Y1236" s="118"/>
      <c r="Z1236" s="118"/>
      <c r="AA1236" s="118"/>
      <c r="AB1236" s="118"/>
      <c r="AC1236" s="118"/>
      <c r="AD1236" s="118"/>
      <c r="AE1236" s="118"/>
      <c r="AF1236" s="118"/>
      <c r="AG1236" s="118"/>
      <c r="AH1236" s="118"/>
      <c r="AI1236" s="118"/>
      <c r="AJ1236" s="118"/>
      <c r="AK1236" s="118"/>
      <c r="AL1236" s="118"/>
      <c r="AM1236" s="118"/>
      <c r="AN1236" s="118"/>
      <c r="AO1236" s="118"/>
      <c r="AP1236" s="118"/>
      <c r="AQ1236" s="118"/>
      <c r="AR1236" s="118"/>
      <c r="AS1236" s="118"/>
      <c r="AT1236" s="118"/>
      <c r="AU1236" s="118"/>
      <c r="AV1236" s="118"/>
      <c r="AW1236" s="118"/>
      <c r="AX1236" s="118"/>
      <c r="AY1236" s="118"/>
      <c r="AZ1236" s="118"/>
    </row>
    <row r="1237" spans="1:52">
      <c r="A1237" s="5" t="s">
        <v>1301</v>
      </c>
      <c r="B1237" s="9">
        <v>3809036</v>
      </c>
      <c r="C1237" s="8" t="s">
        <v>1366</v>
      </c>
      <c r="D1237" s="9" t="s">
        <v>14</v>
      </c>
      <c r="E1237" s="9" t="s">
        <v>66</v>
      </c>
      <c r="F1237" s="10">
        <v>6.1331018518518521E-2</v>
      </c>
      <c r="G1237" s="12"/>
      <c r="H1237" s="117"/>
      <c r="I1237" s="117"/>
      <c r="J1237" s="118"/>
      <c r="K1237" s="118"/>
      <c r="L1237" s="118"/>
      <c r="M1237" s="118"/>
      <c r="N1237" s="118"/>
      <c r="O1237" s="118"/>
      <c r="P1237" s="118"/>
      <c r="Q1237" s="118"/>
      <c r="R1237" s="118"/>
      <c r="S1237" s="118"/>
      <c r="T1237" s="118"/>
      <c r="U1237" s="118"/>
      <c r="V1237" s="118"/>
      <c r="W1237" s="118"/>
      <c r="X1237" s="118"/>
      <c r="Y1237" s="118"/>
      <c r="Z1237" s="118"/>
      <c r="AA1237" s="118"/>
      <c r="AB1237" s="118"/>
      <c r="AC1237" s="118"/>
      <c r="AD1237" s="118"/>
      <c r="AE1237" s="118"/>
      <c r="AF1237" s="118"/>
      <c r="AG1237" s="118"/>
      <c r="AH1237" s="118"/>
      <c r="AI1237" s="118"/>
      <c r="AJ1237" s="118"/>
      <c r="AK1237" s="118"/>
      <c r="AL1237" s="118"/>
      <c r="AM1237" s="118"/>
      <c r="AN1237" s="118"/>
      <c r="AO1237" s="118"/>
      <c r="AP1237" s="118"/>
      <c r="AQ1237" s="118"/>
      <c r="AR1237" s="118"/>
      <c r="AS1237" s="118"/>
      <c r="AT1237" s="118"/>
      <c r="AU1237" s="118"/>
      <c r="AV1237" s="118"/>
      <c r="AW1237" s="118"/>
      <c r="AX1237" s="118"/>
      <c r="AY1237" s="118"/>
      <c r="AZ1237" s="118"/>
    </row>
    <row r="1238" spans="1:52">
      <c r="A1238" s="5" t="s">
        <v>1301</v>
      </c>
      <c r="B1238" s="7">
        <v>4468313</v>
      </c>
      <c r="C1238" s="8" t="s">
        <v>1367</v>
      </c>
      <c r="D1238" s="9" t="s">
        <v>14</v>
      </c>
      <c r="E1238" s="9" t="s">
        <v>66</v>
      </c>
      <c r="F1238" s="10">
        <v>5.2986111111111109E-2</v>
      </c>
      <c r="G1238" s="12"/>
      <c r="H1238" s="117"/>
      <c r="I1238" s="117"/>
      <c r="J1238" s="118"/>
      <c r="K1238" s="118"/>
      <c r="L1238" s="118"/>
      <c r="M1238" s="118"/>
      <c r="N1238" s="118"/>
      <c r="O1238" s="118"/>
      <c r="P1238" s="118"/>
      <c r="Q1238" s="118"/>
      <c r="R1238" s="118"/>
      <c r="S1238" s="118"/>
      <c r="T1238" s="118"/>
      <c r="U1238" s="118"/>
      <c r="V1238" s="118"/>
      <c r="W1238" s="118"/>
      <c r="X1238" s="118"/>
      <c r="Y1238" s="118"/>
      <c r="Z1238" s="118"/>
      <c r="AA1238" s="118"/>
      <c r="AB1238" s="118"/>
      <c r="AC1238" s="118"/>
      <c r="AD1238" s="118"/>
      <c r="AE1238" s="118"/>
      <c r="AF1238" s="118"/>
      <c r="AG1238" s="118"/>
      <c r="AH1238" s="118"/>
      <c r="AI1238" s="118"/>
      <c r="AJ1238" s="118"/>
      <c r="AK1238" s="118"/>
      <c r="AL1238" s="118"/>
      <c r="AM1238" s="118"/>
      <c r="AN1238" s="118"/>
      <c r="AO1238" s="118"/>
      <c r="AP1238" s="118"/>
      <c r="AQ1238" s="118"/>
      <c r="AR1238" s="118"/>
      <c r="AS1238" s="118"/>
      <c r="AT1238" s="118"/>
      <c r="AU1238" s="118"/>
      <c r="AV1238" s="118"/>
      <c r="AW1238" s="118"/>
      <c r="AX1238" s="118"/>
      <c r="AY1238" s="118"/>
      <c r="AZ1238" s="118"/>
    </row>
    <row r="1239" spans="1:52">
      <c r="A1239" s="5" t="s">
        <v>1301</v>
      </c>
      <c r="B1239" s="7">
        <v>5914253</v>
      </c>
      <c r="C1239" s="8" t="s">
        <v>1368</v>
      </c>
      <c r="D1239" s="9" t="s">
        <v>14</v>
      </c>
      <c r="E1239" s="9" t="s">
        <v>66</v>
      </c>
      <c r="F1239" s="10">
        <v>5.6689814814814818E-2</v>
      </c>
      <c r="G1239" s="12"/>
      <c r="H1239" s="117"/>
      <c r="I1239" s="117"/>
      <c r="J1239" s="118"/>
      <c r="K1239" s="118"/>
      <c r="L1239" s="118"/>
      <c r="M1239" s="118"/>
      <c r="N1239" s="118"/>
      <c r="O1239" s="118"/>
      <c r="P1239" s="118"/>
      <c r="Q1239" s="118"/>
      <c r="R1239" s="118"/>
      <c r="S1239" s="118"/>
      <c r="T1239" s="118"/>
      <c r="U1239" s="118"/>
      <c r="V1239" s="118"/>
      <c r="W1239" s="118"/>
      <c r="X1239" s="118"/>
      <c r="Y1239" s="118"/>
      <c r="Z1239" s="118"/>
      <c r="AA1239" s="118"/>
      <c r="AB1239" s="118"/>
      <c r="AC1239" s="118"/>
      <c r="AD1239" s="118"/>
      <c r="AE1239" s="118"/>
      <c r="AF1239" s="118"/>
      <c r="AG1239" s="118"/>
      <c r="AH1239" s="118"/>
      <c r="AI1239" s="118"/>
      <c r="AJ1239" s="118"/>
      <c r="AK1239" s="118"/>
      <c r="AL1239" s="118"/>
      <c r="AM1239" s="118"/>
      <c r="AN1239" s="118"/>
      <c r="AO1239" s="118"/>
      <c r="AP1239" s="118"/>
      <c r="AQ1239" s="118"/>
      <c r="AR1239" s="118"/>
      <c r="AS1239" s="118"/>
      <c r="AT1239" s="118"/>
      <c r="AU1239" s="118"/>
      <c r="AV1239" s="118"/>
      <c r="AW1239" s="118"/>
      <c r="AX1239" s="118"/>
      <c r="AY1239" s="118"/>
      <c r="AZ1239" s="118"/>
    </row>
    <row r="1240" spans="1:52">
      <c r="A1240" s="5" t="s">
        <v>1301</v>
      </c>
      <c r="B1240" s="7">
        <v>5960097</v>
      </c>
      <c r="C1240" s="8" t="s">
        <v>1369</v>
      </c>
      <c r="D1240" s="9" t="s">
        <v>14</v>
      </c>
      <c r="E1240" s="9" t="s">
        <v>66</v>
      </c>
      <c r="F1240" s="10">
        <v>4.0381944444444443E-2</v>
      </c>
      <c r="G1240" s="12"/>
      <c r="H1240" s="117"/>
      <c r="I1240" s="117"/>
      <c r="J1240" s="118"/>
      <c r="K1240" s="118"/>
      <c r="L1240" s="118"/>
      <c r="M1240" s="118"/>
      <c r="N1240" s="118"/>
      <c r="O1240" s="118"/>
      <c r="P1240" s="118"/>
      <c r="Q1240" s="118"/>
      <c r="R1240" s="118"/>
      <c r="S1240" s="118"/>
      <c r="T1240" s="118"/>
      <c r="U1240" s="118"/>
      <c r="V1240" s="118"/>
      <c r="W1240" s="118"/>
      <c r="X1240" s="118"/>
      <c r="Y1240" s="118"/>
      <c r="Z1240" s="118"/>
      <c r="AA1240" s="118"/>
      <c r="AB1240" s="118"/>
      <c r="AC1240" s="118"/>
      <c r="AD1240" s="118"/>
      <c r="AE1240" s="118"/>
      <c r="AF1240" s="118"/>
      <c r="AG1240" s="118"/>
      <c r="AH1240" s="118"/>
      <c r="AI1240" s="118"/>
      <c r="AJ1240" s="118"/>
      <c r="AK1240" s="118"/>
      <c r="AL1240" s="118"/>
      <c r="AM1240" s="118"/>
      <c r="AN1240" s="118"/>
      <c r="AO1240" s="118"/>
      <c r="AP1240" s="118"/>
      <c r="AQ1240" s="118"/>
      <c r="AR1240" s="118"/>
      <c r="AS1240" s="118"/>
      <c r="AT1240" s="118"/>
      <c r="AU1240" s="118"/>
      <c r="AV1240" s="118"/>
      <c r="AW1240" s="118"/>
      <c r="AX1240" s="118"/>
      <c r="AY1240" s="118"/>
      <c r="AZ1240" s="118"/>
    </row>
    <row r="1241" spans="1:52">
      <c r="A1241" s="5" t="s">
        <v>1301</v>
      </c>
      <c r="B1241" s="7">
        <v>4490066</v>
      </c>
      <c r="C1241" s="8" t="s">
        <v>1370</v>
      </c>
      <c r="D1241" s="9" t="s">
        <v>14</v>
      </c>
      <c r="E1241" s="9" t="s">
        <v>66</v>
      </c>
      <c r="F1241" s="10">
        <v>5.4398148148148147E-2</v>
      </c>
      <c r="G1241" s="12"/>
      <c r="H1241" s="117"/>
      <c r="I1241" s="117"/>
      <c r="J1241" s="118"/>
      <c r="K1241" s="118"/>
      <c r="L1241" s="118"/>
      <c r="M1241" s="118"/>
      <c r="N1241" s="118"/>
      <c r="O1241" s="118"/>
      <c r="P1241" s="118"/>
      <c r="Q1241" s="118"/>
      <c r="R1241" s="118"/>
      <c r="S1241" s="118"/>
      <c r="T1241" s="118"/>
      <c r="U1241" s="118"/>
      <c r="V1241" s="118"/>
      <c r="W1241" s="118"/>
      <c r="X1241" s="118"/>
      <c r="Y1241" s="118"/>
      <c r="Z1241" s="118"/>
      <c r="AA1241" s="118"/>
      <c r="AB1241" s="118"/>
      <c r="AC1241" s="118"/>
      <c r="AD1241" s="118"/>
      <c r="AE1241" s="118"/>
      <c r="AF1241" s="118"/>
      <c r="AG1241" s="118"/>
      <c r="AH1241" s="118"/>
      <c r="AI1241" s="118"/>
      <c r="AJ1241" s="118"/>
      <c r="AK1241" s="118"/>
      <c r="AL1241" s="118"/>
      <c r="AM1241" s="118"/>
      <c r="AN1241" s="118"/>
      <c r="AO1241" s="118"/>
      <c r="AP1241" s="118"/>
      <c r="AQ1241" s="118"/>
      <c r="AR1241" s="118"/>
      <c r="AS1241" s="118"/>
      <c r="AT1241" s="118"/>
      <c r="AU1241" s="118"/>
      <c r="AV1241" s="118"/>
      <c r="AW1241" s="118"/>
      <c r="AX1241" s="118"/>
      <c r="AY1241" s="118"/>
      <c r="AZ1241" s="118"/>
    </row>
    <row r="1242" spans="1:52">
      <c r="A1242" s="5" t="s">
        <v>1301</v>
      </c>
      <c r="B1242" s="7">
        <v>3004944</v>
      </c>
      <c r="C1242" s="8" t="s">
        <v>1371</v>
      </c>
      <c r="D1242" s="9" t="s">
        <v>37</v>
      </c>
      <c r="E1242" s="9" t="s">
        <v>66</v>
      </c>
      <c r="F1242" s="10">
        <v>3.591435185185185E-2</v>
      </c>
      <c r="G1242" s="12"/>
      <c r="H1242" s="117"/>
      <c r="I1242" s="117"/>
      <c r="J1242" s="118"/>
      <c r="K1242" s="118"/>
      <c r="L1242" s="118"/>
      <c r="M1242" s="118"/>
      <c r="N1242" s="118"/>
      <c r="O1242" s="118"/>
      <c r="P1242" s="118"/>
      <c r="Q1242" s="118"/>
      <c r="R1242" s="118"/>
      <c r="S1242" s="118"/>
      <c r="T1242" s="118"/>
      <c r="U1242" s="118"/>
      <c r="V1242" s="118"/>
      <c r="W1242" s="118"/>
      <c r="X1242" s="118"/>
      <c r="Y1242" s="118"/>
      <c r="Z1242" s="118"/>
      <c r="AA1242" s="118"/>
      <c r="AB1242" s="118"/>
      <c r="AC1242" s="118"/>
      <c r="AD1242" s="118"/>
      <c r="AE1242" s="118"/>
      <c r="AF1242" s="118"/>
      <c r="AG1242" s="118"/>
      <c r="AH1242" s="118"/>
      <c r="AI1242" s="118"/>
      <c r="AJ1242" s="118"/>
      <c r="AK1242" s="118"/>
      <c r="AL1242" s="118"/>
      <c r="AM1242" s="118"/>
      <c r="AN1242" s="118"/>
      <c r="AO1242" s="118"/>
      <c r="AP1242" s="118"/>
      <c r="AQ1242" s="118"/>
      <c r="AR1242" s="118"/>
      <c r="AS1242" s="118"/>
      <c r="AT1242" s="118"/>
      <c r="AU1242" s="118"/>
      <c r="AV1242" s="118"/>
      <c r="AW1242" s="118"/>
      <c r="AX1242" s="118"/>
      <c r="AY1242" s="118"/>
      <c r="AZ1242" s="118"/>
    </row>
    <row r="1243" spans="1:52">
      <c r="A1243" s="5" t="s">
        <v>1301</v>
      </c>
      <c r="B1243" s="9">
        <v>5977177</v>
      </c>
      <c r="C1243" s="8" t="s">
        <v>1372</v>
      </c>
      <c r="D1243" s="9" t="s">
        <v>14</v>
      </c>
      <c r="E1243" s="9" t="s">
        <v>69</v>
      </c>
      <c r="F1243" s="10">
        <v>4.9421296296296297E-2</v>
      </c>
      <c r="G1243" s="12"/>
      <c r="H1243" s="117"/>
      <c r="I1243" s="117"/>
      <c r="J1243" s="118"/>
      <c r="K1243" s="118"/>
      <c r="L1243" s="118"/>
      <c r="M1243" s="118"/>
      <c r="N1243" s="118"/>
      <c r="O1243" s="118"/>
      <c r="P1243" s="118"/>
      <c r="Q1243" s="118"/>
      <c r="R1243" s="118"/>
      <c r="S1243" s="118"/>
      <c r="T1243" s="118"/>
      <c r="U1243" s="118"/>
      <c r="V1243" s="118"/>
      <c r="W1243" s="118"/>
      <c r="X1243" s="118"/>
      <c r="Y1243" s="118"/>
      <c r="Z1243" s="118"/>
      <c r="AA1243" s="118"/>
      <c r="AB1243" s="118"/>
      <c r="AC1243" s="118"/>
      <c r="AD1243" s="118"/>
      <c r="AE1243" s="118"/>
      <c r="AF1243" s="118"/>
      <c r="AG1243" s="118"/>
      <c r="AH1243" s="118"/>
      <c r="AI1243" s="118"/>
      <c r="AJ1243" s="118"/>
      <c r="AK1243" s="118"/>
      <c r="AL1243" s="118"/>
      <c r="AM1243" s="118"/>
      <c r="AN1243" s="118"/>
      <c r="AO1243" s="118"/>
      <c r="AP1243" s="118"/>
      <c r="AQ1243" s="118"/>
      <c r="AR1243" s="118"/>
      <c r="AS1243" s="118"/>
      <c r="AT1243" s="118"/>
      <c r="AU1243" s="118"/>
      <c r="AV1243" s="118"/>
      <c r="AW1243" s="118"/>
      <c r="AX1243" s="118"/>
      <c r="AY1243" s="118"/>
      <c r="AZ1243" s="118"/>
    </row>
    <row r="1244" spans="1:52">
      <c r="A1244" s="5" t="s">
        <v>1301</v>
      </c>
      <c r="B1244" s="9">
        <v>5932077</v>
      </c>
      <c r="C1244" s="8" t="s">
        <v>1373</v>
      </c>
      <c r="D1244" s="9" t="s">
        <v>14</v>
      </c>
      <c r="E1244" s="9" t="s">
        <v>69</v>
      </c>
      <c r="F1244" s="10">
        <v>7.2037037037037038E-2</v>
      </c>
      <c r="G1244" s="12"/>
      <c r="H1244" s="117"/>
      <c r="I1244" s="117"/>
      <c r="J1244" s="118"/>
      <c r="K1244" s="118"/>
      <c r="L1244" s="118"/>
      <c r="M1244" s="118"/>
      <c r="N1244" s="118"/>
      <c r="O1244" s="118"/>
      <c r="P1244" s="118"/>
      <c r="Q1244" s="118"/>
      <c r="R1244" s="118"/>
      <c r="S1244" s="118"/>
      <c r="T1244" s="118"/>
      <c r="U1244" s="118"/>
      <c r="V1244" s="118"/>
      <c r="W1244" s="118"/>
      <c r="X1244" s="118"/>
      <c r="Y1244" s="118"/>
      <c r="Z1244" s="118"/>
      <c r="AA1244" s="118"/>
      <c r="AB1244" s="118"/>
      <c r="AC1244" s="118"/>
      <c r="AD1244" s="118"/>
      <c r="AE1244" s="118"/>
      <c r="AF1244" s="118"/>
      <c r="AG1244" s="118"/>
      <c r="AH1244" s="118"/>
      <c r="AI1244" s="118"/>
      <c r="AJ1244" s="118"/>
      <c r="AK1244" s="118"/>
      <c r="AL1244" s="118"/>
      <c r="AM1244" s="118"/>
      <c r="AN1244" s="118"/>
      <c r="AO1244" s="118"/>
      <c r="AP1244" s="118"/>
      <c r="AQ1244" s="118"/>
      <c r="AR1244" s="118"/>
      <c r="AS1244" s="118"/>
      <c r="AT1244" s="118"/>
      <c r="AU1244" s="118"/>
      <c r="AV1244" s="118"/>
      <c r="AW1244" s="118"/>
      <c r="AX1244" s="118"/>
      <c r="AY1244" s="118"/>
      <c r="AZ1244" s="118"/>
    </row>
    <row r="1245" spans="1:52">
      <c r="A1245" s="5" t="s">
        <v>1301</v>
      </c>
      <c r="B1245" s="9">
        <v>5984125</v>
      </c>
      <c r="C1245" s="8" t="s">
        <v>1374</v>
      </c>
      <c r="D1245" s="9" t="s">
        <v>14</v>
      </c>
      <c r="E1245" s="9" t="s">
        <v>69</v>
      </c>
      <c r="F1245" s="10">
        <v>3.8796296296296294E-2</v>
      </c>
      <c r="G1245" s="12"/>
      <c r="H1245" s="117"/>
      <c r="I1245" s="117"/>
      <c r="J1245" s="118"/>
      <c r="K1245" s="118"/>
      <c r="L1245" s="118"/>
      <c r="M1245" s="118"/>
      <c r="N1245" s="118"/>
      <c r="O1245" s="118"/>
      <c r="P1245" s="118"/>
      <c r="Q1245" s="118"/>
      <c r="R1245" s="118"/>
      <c r="S1245" s="118"/>
      <c r="T1245" s="118"/>
      <c r="U1245" s="118"/>
      <c r="V1245" s="118"/>
      <c r="W1245" s="118"/>
      <c r="X1245" s="118"/>
      <c r="Y1245" s="118"/>
      <c r="Z1245" s="118"/>
      <c r="AA1245" s="118"/>
      <c r="AB1245" s="118"/>
      <c r="AC1245" s="118"/>
      <c r="AD1245" s="118"/>
      <c r="AE1245" s="118"/>
      <c r="AF1245" s="118"/>
      <c r="AG1245" s="118"/>
      <c r="AH1245" s="118"/>
      <c r="AI1245" s="118"/>
      <c r="AJ1245" s="118"/>
      <c r="AK1245" s="118"/>
      <c r="AL1245" s="118"/>
      <c r="AM1245" s="118"/>
      <c r="AN1245" s="118"/>
      <c r="AO1245" s="118"/>
      <c r="AP1245" s="118"/>
      <c r="AQ1245" s="118"/>
      <c r="AR1245" s="118"/>
      <c r="AS1245" s="118"/>
      <c r="AT1245" s="118"/>
      <c r="AU1245" s="118"/>
      <c r="AV1245" s="118"/>
      <c r="AW1245" s="118"/>
      <c r="AX1245" s="118"/>
      <c r="AY1245" s="118"/>
      <c r="AZ1245" s="118"/>
    </row>
    <row r="1246" spans="1:52">
      <c r="A1246" s="5" t="s">
        <v>1301</v>
      </c>
      <c r="B1246" s="9">
        <v>5979264</v>
      </c>
      <c r="C1246" s="8" t="s">
        <v>1375</v>
      </c>
      <c r="D1246" s="9" t="s">
        <v>14</v>
      </c>
      <c r="E1246" s="9" t="s">
        <v>69</v>
      </c>
      <c r="F1246" s="10">
        <v>6.6122685185185187E-2</v>
      </c>
      <c r="G1246" s="12"/>
      <c r="H1246" s="117"/>
      <c r="I1246" s="117"/>
      <c r="J1246" s="118"/>
      <c r="K1246" s="118"/>
      <c r="L1246" s="118"/>
      <c r="M1246" s="118"/>
      <c r="N1246" s="118"/>
      <c r="O1246" s="118"/>
      <c r="P1246" s="118"/>
      <c r="Q1246" s="118"/>
      <c r="R1246" s="118"/>
      <c r="S1246" s="118"/>
      <c r="T1246" s="118"/>
      <c r="U1246" s="118"/>
      <c r="V1246" s="118"/>
      <c r="W1246" s="118"/>
      <c r="X1246" s="118"/>
      <c r="Y1246" s="118"/>
      <c r="Z1246" s="118"/>
      <c r="AA1246" s="118"/>
      <c r="AB1246" s="118"/>
      <c r="AC1246" s="118"/>
      <c r="AD1246" s="118"/>
      <c r="AE1246" s="118"/>
      <c r="AF1246" s="118"/>
      <c r="AG1246" s="118"/>
      <c r="AH1246" s="118"/>
      <c r="AI1246" s="118"/>
      <c r="AJ1246" s="118"/>
      <c r="AK1246" s="118"/>
      <c r="AL1246" s="118"/>
      <c r="AM1246" s="118"/>
      <c r="AN1246" s="118"/>
      <c r="AO1246" s="118"/>
      <c r="AP1246" s="118"/>
      <c r="AQ1246" s="118"/>
      <c r="AR1246" s="118"/>
      <c r="AS1246" s="118"/>
      <c r="AT1246" s="118"/>
      <c r="AU1246" s="118"/>
      <c r="AV1246" s="118"/>
      <c r="AW1246" s="118"/>
      <c r="AX1246" s="118"/>
      <c r="AY1246" s="118"/>
      <c r="AZ1246" s="118"/>
    </row>
    <row r="1247" spans="1:52">
      <c r="A1247" s="5" t="s">
        <v>1301</v>
      </c>
      <c r="B1247" s="9">
        <v>5961118</v>
      </c>
      <c r="C1247" s="8" t="s">
        <v>1376</v>
      </c>
      <c r="D1247" s="9" t="s">
        <v>14</v>
      </c>
      <c r="E1247" s="9" t="s">
        <v>69</v>
      </c>
      <c r="F1247" s="10">
        <v>8.020833333333334E-2</v>
      </c>
      <c r="G1247" s="12"/>
      <c r="H1247" s="117"/>
      <c r="I1247" s="117"/>
      <c r="J1247" s="118"/>
      <c r="K1247" s="118"/>
      <c r="L1247" s="118"/>
      <c r="M1247" s="118"/>
      <c r="N1247" s="118"/>
      <c r="O1247" s="118"/>
      <c r="P1247" s="118"/>
      <c r="Q1247" s="118"/>
      <c r="R1247" s="118"/>
      <c r="S1247" s="118"/>
      <c r="T1247" s="118"/>
      <c r="U1247" s="118"/>
      <c r="V1247" s="118"/>
      <c r="W1247" s="118"/>
      <c r="X1247" s="118"/>
      <c r="Y1247" s="118"/>
      <c r="Z1247" s="118"/>
      <c r="AA1247" s="118"/>
      <c r="AB1247" s="118"/>
      <c r="AC1247" s="118"/>
      <c r="AD1247" s="118"/>
      <c r="AE1247" s="118"/>
      <c r="AF1247" s="118"/>
      <c r="AG1247" s="118"/>
      <c r="AH1247" s="118"/>
      <c r="AI1247" s="118"/>
      <c r="AJ1247" s="118"/>
      <c r="AK1247" s="118"/>
      <c r="AL1247" s="118"/>
      <c r="AM1247" s="118"/>
      <c r="AN1247" s="118"/>
      <c r="AO1247" s="118"/>
      <c r="AP1247" s="118"/>
      <c r="AQ1247" s="118"/>
      <c r="AR1247" s="118"/>
      <c r="AS1247" s="118"/>
      <c r="AT1247" s="118"/>
      <c r="AU1247" s="118"/>
      <c r="AV1247" s="118"/>
      <c r="AW1247" s="118"/>
      <c r="AX1247" s="118"/>
      <c r="AY1247" s="118"/>
      <c r="AZ1247" s="118"/>
    </row>
    <row r="1248" spans="1:52">
      <c r="A1248" s="5" t="s">
        <v>1301</v>
      </c>
      <c r="B1248" s="7">
        <v>5957060</v>
      </c>
      <c r="C1248" s="8" t="s">
        <v>1377</v>
      </c>
      <c r="D1248" s="9" t="s">
        <v>14</v>
      </c>
      <c r="E1248" s="9" t="s">
        <v>69</v>
      </c>
      <c r="F1248" s="10">
        <v>0.14782407407407408</v>
      </c>
      <c r="G1248" s="12"/>
      <c r="H1248" s="117"/>
      <c r="I1248" s="117"/>
      <c r="J1248" s="118"/>
      <c r="K1248" s="118"/>
      <c r="L1248" s="118"/>
      <c r="M1248" s="118"/>
      <c r="N1248" s="118"/>
      <c r="O1248" s="118"/>
      <c r="P1248" s="118"/>
      <c r="Q1248" s="118"/>
      <c r="R1248" s="118"/>
      <c r="S1248" s="118"/>
      <c r="T1248" s="118"/>
      <c r="U1248" s="118"/>
      <c r="V1248" s="118"/>
      <c r="W1248" s="118"/>
      <c r="X1248" s="118"/>
      <c r="Y1248" s="118"/>
      <c r="Z1248" s="118"/>
      <c r="AA1248" s="118"/>
      <c r="AB1248" s="118"/>
      <c r="AC1248" s="118"/>
      <c r="AD1248" s="118"/>
      <c r="AE1248" s="118"/>
      <c r="AF1248" s="118"/>
      <c r="AG1248" s="118"/>
      <c r="AH1248" s="118"/>
      <c r="AI1248" s="118"/>
      <c r="AJ1248" s="118"/>
      <c r="AK1248" s="118"/>
      <c r="AL1248" s="118"/>
      <c r="AM1248" s="118"/>
      <c r="AN1248" s="118"/>
      <c r="AO1248" s="118"/>
      <c r="AP1248" s="118"/>
      <c r="AQ1248" s="118"/>
      <c r="AR1248" s="118"/>
      <c r="AS1248" s="118"/>
      <c r="AT1248" s="118"/>
      <c r="AU1248" s="118"/>
      <c r="AV1248" s="118"/>
      <c r="AW1248" s="118"/>
      <c r="AX1248" s="118"/>
      <c r="AY1248" s="118"/>
      <c r="AZ1248" s="118"/>
    </row>
    <row r="1249" spans="1:52">
      <c r="A1249" s="5" t="s">
        <v>1301</v>
      </c>
      <c r="B1249" s="9">
        <v>5970070</v>
      </c>
      <c r="C1249" s="8" t="s">
        <v>1378</v>
      </c>
      <c r="D1249" s="9" t="s">
        <v>14</v>
      </c>
      <c r="E1249" s="9" t="s">
        <v>69</v>
      </c>
      <c r="F1249" s="10">
        <v>8.942129629629629E-2</v>
      </c>
      <c r="G1249" s="12"/>
      <c r="H1249" s="117"/>
      <c r="I1249" s="117"/>
      <c r="J1249" s="118"/>
      <c r="K1249" s="118"/>
      <c r="L1249" s="118"/>
      <c r="M1249" s="118"/>
      <c r="N1249" s="118"/>
      <c r="O1249" s="118"/>
      <c r="P1249" s="118"/>
      <c r="Q1249" s="118"/>
      <c r="R1249" s="118"/>
      <c r="S1249" s="118"/>
      <c r="T1249" s="118"/>
      <c r="U1249" s="118"/>
      <c r="V1249" s="118"/>
      <c r="W1249" s="118"/>
      <c r="X1249" s="118"/>
      <c r="Y1249" s="118"/>
      <c r="Z1249" s="118"/>
      <c r="AA1249" s="118"/>
      <c r="AB1249" s="118"/>
      <c r="AC1249" s="118"/>
      <c r="AD1249" s="118"/>
      <c r="AE1249" s="118"/>
      <c r="AF1249" s="118"/>
      <c r="AG1249" s="118"/>
      <c r="AH1249" s="118"/>
      <c r="AI1249" s="118"/>
      <c r="AJ1249" s="118"/>
      <c r="AK1249" s="118"/>
      <c r="AL1249" s="118"/>
      <c r="AM1249" s="118"/>
      <c r="AN1249" s="118"/>
      <c r="AO1249" s="118"/>
      <c r="AP1249" s="118"/>
      <c r="AQ1249" s="118"/>
      <c r="AR1249" s="118"/>
      <c r="AS1249" s="118"/>
      <c r="AT1249" s="118"/>
      <c r="AU1249" s="118"/>
      <c r="AV1249" s="118"/>
      <c r="AW1249" s="118"/>
      <c r="AX1249" s="118"/>
      <c r="AY1249" s="118"/>
      <c r="AZ1249" s="118"/>
    </row>
    <row r="1250" spans="1:52">
      <c r="A1250" s="5" t="s">
        <v>1301</v>
      </c>
      <c r="B1250" s="7">
        <v>3812080</v>
      </c>
      <c r="C1250" s="8" t="s">
        <v>1379</v>
      </c>
      <c r="D1250" s="9" t="s">
        <v>14</v>
      </c>
      <c r="E1250" s="9" t="s">
        <v>69</v>
      </c>
      <c r="F1250" s="10">
        <v>4.221064814814815E-2</v>
      </c>
      <c r="G1250" s="12"/>
      <c r="H1250" s="117"/>
      <c r="I1250" s="117"/>
      <c r="J1250" s="118"/>
      <c r="K1250" s="118"/>
      <c r="L1250" s="118"/>
      <c r="M1250" s="118"/>
      <c r="N1250" s="118"/>
      <c r="O1250" s="118"/>
      <c r="P1250" s="118"/>
      <c r="Q1250" s="118"/>
      <c r="R1250" s="118"/>
      <c r="S1250" s="118"/>
      <c r="T1250" s="118"/>
      <c r="U1250" s="118"/>
      <c r="V1250" s="118"/>
      <c r="W1250" s="118"/>
      <c r="X1250" s="118"/>
      <c r="Y1250" s="118"/>
      <c r="Z1250" s="118"/>
      <c r="AA1250" s="118"/>
      <c r="AB1250" s="118"/>
      <c r="AC1250" s="118"/>
      <c r="AD1250" s="118"/>
      <c r="AE1250" s="118"/>
      <c r="AF1250" s="118"/>
      <c r="AG1250" s="118"/>
      <c r="AH1250" s="118"/>
      <c r="AI1250" s="118"/>
      <c r="AJ1250" s="118"/>
      <c r="AK1250" s="118"/>
      <c r="AL1250" s="118"/>
      <c r="AM1250" s="118"/>
      <c r="AN1250" s="118"/>
      <c r="AO1250" s="118"/>
      <c r="AP1250" s="118"/>
      <c r="AQ1250" s="118"/>
      <c r="AR1250" s="118"/>
      <c r="AS1250" s="118"/>
      <c r="AT1250" s="118"/>
      <c r="AU1250" s="118"/>
      <c r="AV1250" s="118"/>
      <c r="AW1250" s="118"/>
      <c r="AX1250" s="118"/>
      <c r="AY1250" s="118"/>
      <c r="AZ1250" s="118"/>
    </row>
    <row r="1251" spans="1:52">
      <c r="A1251" s="5" t="s">
        <v>1301</v>
      </c>
      <c r="B1251" s="7">
        <v>3807088</v>
      </c>
      <c r="C1251" s="8" t="s">
        <v>1380</v>
      </c>
      <c r="D1251" s="9" t="s">
        <v>14</v>
      </c>
      <c r="E1251" s="9" t="s">
        <v>69</v>
      </c>
      <c r="F1251" s="10">
        <v>4.9699074074074076E-2</v>
      </c>
      <c r="G1251" s="12"/>
      <c r="H1251" s="117"/>
      <c r="I1251" s="117"/>
      <c r="J1251" s="118"/>
      <c r="K1251" s="118"/>
      <c r="L1251" s="118"/>
      <c r="M1251" s="118"/>
      <c r="N1251" s="118"/>
      <c r="O1251" s="118"/>
      <c r="P1251" s="118"/>
      <c r="Q1251" s="118"/>
      <c r="R1251" s="118"/>
      <c r="S1251" s="118"/>
      <c r="T1251" s="118"/>
      <c r="U1251" s="118"/>
      <c r="V1251" s="118"/>
      <c r="W1251" s="118"/>
      <c r="X1251" s="118"/>
      <c r="Y1251" s="118"/>
      <c r="Z1251" s="118"/>
      <c r="AA1251" s="118"/>
      <c r="AB1251" s="118"/>
      <c r="AC1251" s="118"/>
      <c r="AD1251" s="118"/>
      <c r="AE1251" s="118"/>
      <c r="AF1251" s="118"/>
      <c r="AG1251" s="118"/>
      <c r="AH1251" s="118"/>
      <c r="AI1251" s="118"/>
      <c r="AJ1251" s="118"/>
      <c r="AK1251" s="118"/>
      <c r="AL1251" s="118"/>
      <c r="AM1251" s="118"/>
      <c r="AN1251" s="118"/>
      <c r="AO1251" s="118"/>
      <c r="AP1251" s="118"/>
      <c r="AQ1251" s="118"/>
      <c r="AR1251" s="118"/>
      <c r="AS1251" s="118"/>
      <c r="AT1251" s="118"/>
      <c r="AU1251" s="118"/>
      <c r="AV1251" s="118"/>
      <c r="AW1251" s="118"/>
      <c r="AX1251" s="118"/>
      <c r="AY1251" s="118"/>
      <c r="AZ1251" s="118"/>
    </row>
    <row r="1252" spans="1:52">
      <c r="A1252" s="5" t="s">
        <v>1301</v>
      </c>
      <c r="B1252" s="7">
        <v>3813053</v>
      </c>
      <c r="C1252" s="8" t="s">
        <v>1381</v>
      </c>
      <c r="D1252" s="9" t="s">
        <v>14</v>
      </c>
      <c r="E1252" s="9" t="s">
        <v>69</v>
      </c>
      <c r="F1252" s="10">
        <v>7.1388888888888891E-2</v>
      </c>
      <c r="G1252" s="12"/>
      <c r="H1252" s="117"/>
      <c r="I1252" s="117"/>
      <c r="J1252" s="118"/>
      <c r="K1252" s="118"/>
      <c r="L1252" s="118"/>
      <c r="M1252" s="118"/>
      <c r="N1252" s="118"/>
      <c r="O1252" s="118"/>
      <c r="P1252" s="118"/>
      <c r="Q1252" s="118"/>
      <c r="R1252" s="118"/>
      <c r="S1252" s="118"/>
      <c r="T1252" s="118"/>
      <c r="U1252" s="118"/>
      <c r="V1252" s="118"/>
      <c r="W1252" s="118"/>
      <c r="X1252" s="118"/>
      <c r="Y1252" s="118"/>
      <c r="Z1252" s="118"/>
      <c r="AA1252" s="118"/>
      <c r="AB1252" s="118"/>
      <c r="AC1252" s="118"/>
      <c r="AD1252" s="118"/>
      <c r="AE1252" s="118"/>
      <c r="AF1252" s="118"/>
      <c r="AG1252" s="118"/>
      <c r="AH1252" s="118"/>
      <c r="AI1252" s="118"/>
      <c r="AJ1252" s="118"/>
      <c r="AK1252" s="118"/>
      <c r="AL1252" s="118"/>
      <c r="AM1252" s="118"/>
      <c r="AN1252" s="118"/>
      <c r="AO1252" s="118"/>
      <c r="AP1252" s="118"/>
      <c r="AQ1252" s="118"/>
      <c r="AR1252" s="118"/>
      <c r="AS1252" s="118"/>
      <c r="AT1252" s="118"/>
      <c r="AU1252" s="118"/>
      <c r="AV1252" s="118"/>
      <c r="AW1252" s="118"/>
      <c r="AX1252" s="118"/>
      <c r="AY1252" s="118"/>
      <c r="AZ1252" s="118"/>
    </row>
    <row r="1253" spans="1:52">
      <c r="A1253" s="5" t="s">
        <v>1301</v>
      </c>
      <c r="B1253" s="7">
        <v>4358088</v>
      </c>
      <c r="C1253" s="8" t="s">
        <v>1382</v>
      </c>
      <c r="D1253" s="9" t="s">
        <v>14</v>
      </c>
      <c r="E1253" s="9" t="s">
        <v>69</v>
      </c>
      <c r="F1253" s="10">
        <v>7.7777777777777776E-3</v>
      </c>
      <c r="G1253" s="12"/>
      <c r="H1253" s="117"/>
      <c r="I1253" s="117"/>
      <c r="J1253" s="118"/>
      <c r="K1253" s="118"/>
      <c r="L1253" s="118"/>
      <c r="M1253" s="118"/>
      <c r="N1253" s="118"/>
      <c r="O1253" s="118"/>
      <c r="P1253" s="118"/>
      <c r="Q1253" s="118"/>
      <c r="R1253" s="118"/>
      <c r="S1253" s="118"/>
      <c r="T1253" s="118"/>
      <c r="U1253" s="118"/>
      <c r="V1253" s="118"/>
      <c r="W1253" s="118"/>
      <c r="X1253" s="118"/>
      <c r="Y1253" s="118"/>
      <c r="Z1253" s="118"/>
      <c r="AA1253" s="118"/>
      <c r="AB1253" s="118"/>
      <c r="AC1253" s="118"/>
      <c r="AD1253" s="118"/>
      <c r="AE1253" s="118"/>
      <c r="AF1253" s="118"/>
      <c r="AG1253" s="118"/>
      <c r="AH1253" s="118"/>
      <c r="AI1253" s="118"/>
      <c r="AJ1253" s="118"/>
      <c r="AK1253" s="118"/>
      <c r="AL1253" s="118"/>
      <c r="AM1253" s="118"/>
      <c r="AN1253" s="118"/>
      <c r="AO1253" s="118"/>
      <c r="AP1253" s="118"/>
      <c r="AQ1253" s="118"/>
      <c r="AR1253" s="118"/>
      <c r="AS1253" s="118"/>
      <c r="AT1253" s="118"/>
      <c r="AU1253" s="118"/>
      <c r="AV1253" s="118"/>
      <c r="AW1253" s="118"/>
      <c r="AX1253" s="118"/>
      <c r="AY1253" s="118"/>
      <c r="AZ1253" s="118"/>
    </row>
    <row r="1254" spans="1:52">
      <c r="A1254" s="5" t="s">
        <v>1301</v>
      </c>
      <c r="B1254" s="7">
        <v>5959140</v>
      </c>
      <c r="C1254" s="8" t="s">
        <v>1383</v>
      </c>
      <c r="D1254" s="9" t="s">
        <v>37</v>
      </c>
      <c r="E1254" s="9" t="s">
        <v>69</v>
      </c>
      <c r="F1254" s="10">
        <v>4.3206018518518519E-2</v>
      </c>
      <c r="G1254" s="12"/>
      <c r="H1254" s="117"/>
      <c r="I1254" s="117"/>
      <c r="J1254" s="118"/>
      <c r="K1254" s="118"/>
      <c r="L1254" s="118"/>
      <c r="M1254" s="118"/>
      <c r="N1254" s="118"/>
      <c r="O1254" s="118"/>
      <c r="P1254" s="118"/>
      <c r="Q1254" s="118"/>
      <c r="R1254" s="118"/>
      <c r="S1254" s="118"/>
      <c r="T1254" s="118"/>
      <c r="U1254" s="118"/>
      <c r="V1254" s="118"/>
      <c r="W1254" s="118"/>
      <c r="X1254" s="118"/>
      <c r="Y1254" s="118"/>
      <c r="Z1254" s="118"/>
      <c r="AA1254" s="118"/>
      <c r="AB1254" s="118"/>
      <c r="AC1254" s="118"/>
      <c r="AD1254" s="118"/>
      <c r="AE1254" s="118"/>
      <c r="AF1254" s="118"/>
      <c r="AG1254" s="118"/>
      <c r="AH1254" s="118"/>
      <c r="AI1254" s="118"/>
      <c r="AJ1254" s="118"/>
      <c r="AK1254" s="118"/>
      <c r="AL1254" s="118"/>
      <c r="AM1254" s="118"/>
      <c r="AN1254" s="118"/>
      <c r="AO1254" s="118"/>
      <c r="AP1254" s="118"/>
      <c r="AQ1254" s="118"/>
      <c r="AR1254" s="118"/>
      <c r="AS1254" s="118"/>
      <c r="AT1254" s="118"/>
      <c r="AU1254" s="118"/>
      <c r="AV1254" s="118"/>
      <c r="AW1254" s="118"/>
      <c r="AX1254" s="118"/>
      <c r="AY1254" s="118"/>
      <c r="AZ1254" s="118"/>
    </row>
    <row r="1255" spans="1:52">
      <c r="A1255" s="5" t="s">
        <v>1301</v>
      </c>
      <c r="B1255" s="7">
        <v>4401293</v>
      </c>
      <c r="C1255" s="8" t="s">
        <v>1384</v>
      </c>
      <c r="D1255" s="9" t="s">
        <v>37</v>
      </c>
      <c r="E1255" s="9" t="s">
        <v>69</v>
      </c>
      <c r="F1255" s="10">
        <v>3.2708333333333332E-2</v>
      </c>
      <c r="G1255" s="12"/>
      <c r="H1255" s="117"/>
      <c r="I1255" s="117"/>
      <c r="J1255" s="118"/>
      <c r="K1255" s="118"/>
      <c r="L1255" s="118"/>
      <c r="M1255" s="118"/>
      <c r="N1255" s="118"/>
      <c r="O1255" s="118"/>
      <c r="P1255" s="118"/>
      <c r="Q1255" s="118"/>
      <c r="R1255" s="118"/>
      <c r="S1255" s="118"/>
      <c r="T1255" s="118"/>
      <c r="U1255" s="118"/>
      <c r="V1255" s="118"/>
      <c r="W1255" s="118"/>
      <c r="X1255" s="118"/>
      <c r="Y1255" s="118"/>
      <c r="Z1255" s="118"/>
      <c r="AA1255" s="118"/>
      <c r="AB1255" s="118"/>
      <c r="AC1255" s="118"/>
      <c r="AD1255" s="118"/>
      <c r="AE1255" s="118"/>
      <c r="AF1255" s="118"/>
      <c r="AG1255" s="118"/>
      <c r="AH1255" s="118"/>
      <c r="AI1255" s="118"/>
      <c r="AJ1255" s="118"/>
      <c r="AK1255" s="118"/>
      <c r="AL1255" s="118"/>
      <c r="AM1255" s="118"/>
      <c r="AN1255" s="118"/>
      <c r="AO1255" s="118"/>
      <c r="AP1255" s="118"/>
      <c r="AQ1255" s="118"/>
      <c r="AR1255" s="118"/>
      <c r="AS1255" s="118"/>
      <c r="AT1255" s="118"/>
      <c r="AU1255" s="118"/>
      <c r="AV1255" s="118"/>
      <c r="AW1255" s="118"/>
      <c r="AX1255" s="118"/>
      <c r="AY1255" s="118"/>
      <c r="AZ1255" s="118"/>
    </row>
    <row r="1256" spans="1:52">
      <c r="A1256" s="5" t="s">
        <v>1301</v>
      </c>
      <c r="B1256" s="7">
        <v>3840036</v>
      </c>
      <c r="C1256" s="8" t="s">
        <v>1252</v>
      </c>
      <c r="D1256" s="9" t="s">
        <v>37</v>
      </c>
      <c r="E1256" s="9" t="s">
        <v>69</v>
      </c>
      <c r="F1256" s="10">
        <v>2.6249999999999999E-2</v>
      </c>
      <c r="G1256" s="12"/>
      <c r="H1256" s="117"/>
      <c r="I1256" s="117"/>
      <c r="J1256" s="118"/>
      <c r="K1256" s="118"/>
      <c r="L1256" s="118"/>
      <c r="M1256" s="118"/>
      <c r="N1256" s="118"/>
      <c r="O1256" s="118"/>
      <c r="P1256" s="118"/>
      <c r="Q1256" s="118"/>
      <c r="R1256" s="118"/>
      <c r="S1256" s="118"/>
      <c r="T1256" s="118"/>
      <c r="U1256" s="118"/>
      <c r="V1256" s="118"/>
      <c r="W1256" s="118"/>
      <c r="X1256" s="118"/>
      <c r="Y1256" s="118"/>
      <c r="Z1256" s="118"/>
      <c r="AA1256" s="118"/>
      <c r="AB1256" s="118"/>
      <c r="AC1256" s="118"/>
      <c r="AD1256" s="118"/>
      <c r="AE1256" s="118"/>
      <c r="AF1256" s="118"/>
      <c r="AG1256" s="118"/>
      <c r="AH1256" s="118"/>
      <c r="AI1256" s="118"/>
      <c r="AJ1256" s="118"/>
      <c r="AK1256" s="118"/>
      <c r="AL1256" s="118"/>
      <c r="AM1256" s="118"/>
      <c r="AN1256" s="118"/>
      <c r="AO1256" s="118"/>
      <c r="AP1256" s="118"/>
      <c r="AQ1256" s="118"/>
      <c r="AR1256" s="118"/>
      <c r="AS1256" s="118"/>
      <c r="AT1256" s="118"/>
      <c r="AU1256" s="118"/>
      <c r="AV1256" s="118"/>
      <c r="AW1256" s="118"/>
      <c r="AX1256" s="118"/>
      <c r="AY1256" s="118"/>
      <c r="AZ1256" s="118"/>
    </row>
    <row r="1257" spans="1:52">
      <c r="A1257" s="5" t="s">
        <v>1301</v>
      </c>
      <c r="B1257" s="7">
        <v>2455000</v>
      </c>
      <c r="C1257" s="8" t="s">
        <v>1385</v>
      </c>
      <c r="D1257" s="9" t="s">
        <v>37</v>
      </c>
      <c r="E1257" s="9" t="s">
        <v>69</v>
      </c>
      <c r="F1257" s="10">
        <v>3.7835648148148146E-2</v>
      </c>
      <c r="G1257" s="12"/>
      <c r="H1257" s="117"/>
      <c r="I1257" s="117"/>
      <c r="J1257" s="118"/>
      <c r="K1257" s="118"/>
      <c r="L1257" s="118"/>
      <c r="M1257" s="118"/>
      <c r="N1257" s="118"/>
      <c r="O1257" s="118"/>
      <c r="P1257" s="118"/>
      <c r="Q1257" s="118"/>
      <c r="R1257" s="118"/>
      <c r="S1257" s="118"/>
      <c r="T1257" s="118"/>
      <c r="U1257" s="118"/>
      <c r="V1257" s="118"/>
      <c r="W1257" s="118"/>
      <c r="X1257" s="118"/>
      <c r="Y1257" s="118"/>
      <c r="Z1257" s="118"/>
      <c r="AA1257" s="118"/>
      <c r="AB1257" s="118"/>
      <c r="AC1257" s="118"/>
      <c r="AD1257" s="118"/>
      <c r="AE1257" s="118"/>
      <c r="AF1257" s="118"/>
      <c r="AG1257" s="118"/>
      <c r="AH1257" s="118"/>
      <c r="AI1257" s="118"/>
      <c r="AJ1257" s="118"/>
      <c r="AK1257" s="118"/>
      <c r="AL1257" s="118"/>
      <c r="AM1257" s="118"/>
      <c r="AN1257" s="118"/>
      <c r="AO1257" s="118"/>
      <c r="AP1257" s="118"/>
      <c r="AQ1257" s="118"/>
      <c r="AR1257" s="118"/>
      <c r="AS1257" s="118"/>
      <c r="AT1257" s="118"/>
      <c r="AU1257" s="118"/>
      <c r="AV1257" s="118"/>
      <c r="AW1257" s="118"/>
      <c r="AX1257" s="118"/>
      <c r="AY1257" s="118"/>
      <c r="AZ1257" s="118"/>
    </row>
    <row r="1258" spans="1:52">
      <c r="A1258" s="5" t="s">
        <v>1301</v>
      </c>
      <c r="B1258" s="7">
        <v>5901000</v>
      </c>
      <c r="C1258" s="8" t="s">
        <v>1386</v>
      </c>
      <c r="D1258" s="9" t="s">
        <v>37</v>
      </c>
      <c r="E1258" s="9" t="s">
        <v>69</v>
      </c>
      <c r="F1258" s="10">
        <v>8.144675925925926E-2</v>
      </c>
      <c r="G1258" s="12"/>
      <c r="H1258" s="117"/>
      <c r="I1258" s="117"/>
      <c r="J1258" s="118"/>
      <c r="K1258" s="118"/>
      <c r="L1258" s="118"/>
      <c r="M1258" s="118"/>
      <c r="N1258" s="118"/>
      <c r="O1258" s="118"/>
      <c r="P1258" s="118"/>
      <c r="Q1258" s="118"/>
      <c r="R1258" s="118"/>
      <c r="S1258" s="118"/>
      <c r="T1258" s="118"/>
      <c r="U1258" s="118"/>
      <c r="V1258" s="118"/>
      <c r="W1258" s="118"/>
      <c r="X1258" s="118"/>
      <c r="Y1258" s="118"/>
      <c r="Z1258" s="118"/>
      <c r="AA1258" s="118"/>
      <c r="AB1258" s="118"/>
      <c r="AC1258" s="118"/>
      <c r="AD1258" s="118"/>
      <c r="AE1258" s="118"/>
      <c r="AF1258" s="118"/>
      <c r="AG1258" s="118"/>
      <c r="AH1258" s="118"/>
      <c r="AI1258" s="118"/>
      <c r="AJ1258" s="118"/>
      <c r="AK1258" s="118"/>
      <c r="AL1258" s="118"/>
      <c r="AM1258" s="118"/>
      <c r="AN1258" s="118"/>
      <c r="AO1258" s="118"/>
      <c r="AP1258" s="118"/>
      <c r="AQ1258" s="118"/>
      <c r="AR1258" s="118"/>
      <c r="AS1258" s="118"/>
      <c r="AT1258" s="118"/>
      <c r="AU1258" s="118"/>
      <c r="AV1258" s="118"/>
      <c r="AW1258" s="118"/>
      <c r="AX1258" s="118"/>
      <c r="AY1258" s="118"/>
      <c r="AZ1258" s="118"/>
    </row>
    <row r="1259" spans="1:52">
      <c r="A1259" s="5" t="s">
        <v>1301</v>
      </c>
      <c r="B1259" s="7">
        <v>4505440</v>
      </c>
      <c r="C1259" s="8" t="s">
        <v>1387</v>
      </c>
      <c r="D1259" s="9" t="s">
        <v>49</v>
      </c>
      <c r="E1259" s="9" t="s">
        <v>69</v>
      </c>
      <c r="F1259" s="10">
        <v>3.0949074074074073E-2</v>
      </c>
      <c r="G1259" s="12"/>
      <c r="H1259" s="117"/>
      <c r="I1259" s="117"/>
      <c r="J1259" s="118"/>
      <c r="K1259" s="118"/>
      <c r="L1259" s="118"/>
      <c r="M1259" s="118"/>
      <c r="N1259" s="118"/>
      <c r="O1259" s="118"/>
      <c r="P1259" s="118"/>
      <c r="Q1259" s="118"/>
      <c r="R1259" s="118"/>
      <c r="S1259" s="118"/>
      <c r="T1259" s="118"/>
      <c r="U1259" s="118"/>
      <c r="V1259" s="118"/>
      <c r="W1259" s="118"/>
      <c r="X1259" s="118"/>
      <c r="Y1259" s="118"/>
      <c r="Z1259" s="118"/>
      <c r="AA1259" s="118"/>
      <c r="AB1259" s="118"/>
      <c r="AC1259" s="118"/>
      <c r="AD1259" s="118"/>
      <c r="AE1259" s="118"/>
      <c r="AF1259" s="118"/>
      <c r="AG1259" s="118"/>
      <c r="AH1259" s="118"/>
      <c r="AI1259" s="118"/>
      <c r="AJ1259" s="118"/>
      <c r="AK1259" s="118"/>
      <c r="AL1259" s="118"/>
      <c r="AM1259" s="118"/>
      <c r="AN1259" s="118"/>
      <c r="AO1259" s="118"/>
      <c r="AP1259" s="118"/>
      <c r="AQ1259" s="118"/>
      <c r="AR1259" s="118"/>
      <c r="AS1259" s="118"/>
      <c r="AT1259" s="118"/>
      <c r="AU1259" s="118"/>
      <c r="AV1259" s="118"/>
      <c r="AW1259" s="118"/>
      <c r="AX1259" s="118"/>
      <c r="AY1259" s="118"/>
      <c r="AZ1259" s="118"/>
    </row>
    <row r="1260" spans="1:52">
      <c r="A1260" s="5" t="s">
        <v>1301</v>
      </c>
      <c r="B1260" s="7">
        <v>3019025</v>
      </c>
      <c r="C1260" s="8" t="s">
        <v>1388</v>
      </c>
      <c r="D1260" s="9" t="s">
        <v>75</v>
      </c>
      <c r="E1260" s="9" t="s">
        <v>69</v>
      </c>
      <c r="F1260" s="10">
        <v>2.5127314814814814E-2</v>
      </c>
      <c r="G1260" s="12"/>
      <c r="H1260" s="117"/>
      <c r="I1260" s="117"/>
      <c r="J1260" s="118"/>
      <c r="K1260" s="118"/>
      <c r="L1260" s="118"/>
      <c r="M1260" s="118"/>
      <c r="N1260" s="118"/>
      <c r="O1260" s="118"/>
      <c r="P1260" s="118"/>
      <c r="Q1260" s="118"/>
      <c r="R1260" s="118"/>
      <c r="S1260" s="118"/>
      <c r="T1260" s="118"/>
      <c r="U1260" s="118"/>
      <c r="V1260" s="118"/>
      <c r="W1260" s="118"/>
      <c r="X1260" s="118"/>
      <c r="Y1260" s="118"/>
      <c r="Z1260" s="118"/>
      <c r="AA1260" s="118"/>
      <c r="AB1260" s="118"/>
      <c r="AC1260" s="118"/>
      <c r="AD1260" s="118"/>
      <c r="AE1260" s="118"/>
      <c r="AF1260" s="118"/>
      <c r="AG1260" s="118"/>
      <c r="AH1260" s="118"/>
      <c r="AI1260" s="118"/>
      <c r="AJ1260" s="118"/>
      <c r="AK1260" s="118"/>
      <c r="AL1260" s="118"/>
      <c r="AM1260" s="118"/>
      <c r="AN1260" s="118"/>
      <c r="AO1260" s="118"/>
      <c r="AP1260" s="118"/>
      <c r="AQ1260" s="118"/>
      <c r="AR1260" s="118"/>
      <c r="AS1260" s="118"/>
      <c r="AT1260" s="118"/>
      <c r="AU1260" s="118"/>
      <c r="AV1260" s="118"/>
      <c r="AW1260" s="118"/>
      <c r="AX1260" s="118"/>
      <c r="AY1260" s="118"/>
      <c r="AZ1260" s="118"/>
    </row>
    <row r="1261" spans="1:52">
      <c r="A1261" s="5" t="s">
        <v>1389</v>
      </c>
      <c r="B1261" s="6" t="s">
        <v>8</v>
      </c>
      <c r="C1261" s="121" t="s">
        <v>9</v>
      </c>
      <c r="D1261" s="6" t="s">
        <v>3</v>
      </c>
      <c r="E1261" s="6" t="s">
        <v>10</v>
      </c>
      <c r="F1261" s="6" t="s">
        <v>11</v>
      </c>
      <c r="G1261" s="6" t="s">
        <v>12</v>
      </c>
      <c r="H1261" s="117"/>
      <c r="I1261" s="117"/>
      <c r="J1261" s="118"/>
      <c r="K1261" s="118"/>
      <c r="L1261" s="118"/>
      <c r="M1261" s="118"/>
      <c r="N1261" s="118"/>
      <c r="O1261" s="118"/>
      <c r="P1261" s="118"/>
      <c r="Q1261" s="118"/>
      <c r="R1261" s="118"/>
      <c r="S1261" s="118"/>
      <c r="T1261" s="118"/>
      <c r="U1261" s="118"/>
      <c r="V1261" s="118"/>
      <c r="W1261" s="118"/>
      <c r="X1261" s="118"/>
      <c r="Y1261" s="118"/>
      <c r="Z1261" s="118"/>
      <c r="AA1261" s="118"/>
      <c r="AB1261" s="118"/>
      <c r="AC1261" s="118"/>
      <c r="AD1261" s="118"/>
      <c r="AE1261" s="118"/>
      <c r="AF1261" s="118"/>
      <c r="AG1261" s="118"/>
      <c r="AH1261" s="118"/>
      <c r="AI1261" s="118"/>
      <c r="AJ1261" s="118"/>
      <c r="AK1261" s="118"/>
      <c r="AL1261" s="118"/>
      <c r="AM1261" s="118"/>
      <c r="AN1261" s="118"/>
      <c r="AO1261" s="118"/>
      <c r="AP1261" s="118"/>
      <c r="AQ1261" s="118"/>
      <c r="AR1261" s="118"/>
      <c r="AS1261" s="118"/>
      <c r="AT1261" s="118"/>
      <c r="AU1261" s="118"/>
      <c r="AV1261" s="118"/>
      <c r="AW1261" s="118"/>
      <c r="AX1261" s="118"/>
      <c r="AY1261" s="118"/>
      <c r="AZ1261" s="118"/>
    </row>
    <row r="1262" spans="1:52">
      <c r="A1262" s="5" t="s">
        <v>1389</v>
      </c>
      <c r="B1262" s="7">
        <v>2500645</v>
      </c>
      <c r="C1262" s="8" t="s">
        <v>1390</v>
      </c>
      <c r="D1262" s="9" t="s">
        <v>14</v>
      </c>
      <c r="E1262" s="9" t="s">
        <v>14</v>
      </c>
      <c r="F1262" s="10">
        <v>3.847222222222222E-2</v>
      </c>
      <c r="G1262" s="8" t="s">
        <v>1391</v>
      </c>
      <c r="H1262" s="117"/>
      <c r="I1262" s="117"/>
      <c r="J1262" s="118"/>
      <c r="K1262" s="118"/>
      <c r="L1262" s="118"/>
      <c r="M1262" s="118"/>
      <c r="N1262" s="118"/>
      <c r="O1262" s="118"/>
      <c r="P1262" s="118"/>
      <c r="Q1262" s="118"/>
      <c r="R1262" s="118"/>
      <c r="S1262" s="118"/>
      <c r="T1262" s="118"/>
      <c r="U1262" s="118"/>
      <c r="V1262" s="118"/>
      <c r="W1262" s="118"/>
      <c r="X1262" s="118"/>
      <c r="Y1262" s="118"/>
      <c r="Z1262" s="118"/>
      <c r="AA1262" s="118"/>
      <c r="AB1262" s="118"/>
      <c r="AC1262" s="118"/>
      <c r="AD1262" s="118"/>
      <c r="AE1262" s="118"/>
      <c r="AF1262" s="118"/>
      <c r="AG1262" s="118"/>
      <c r="AH1262" s="118"/>
      <c r="AI1262" s="118"/>
      <c r="AJ1262" s="118"/>
      <c r="AK1262" s="118"/>
      <c r="AL1262" s="118"/>
      <c r="AM1262" s="118"/>
      <c r="AN1262" s="118"/>
      <c r="AO1262" s="118"/>
      <c r="AP1262" s="118"/>
      <c r="AQ1262" s="118"/>
      <c r="AR1262" s="118"/>
      <c r="AS1262" s="118"/>
      <c r="AT1262" s="118"/>
      <c r="AU1262" s="118"/>
      <c r="AV1262" s="118"/>
      <c r="AW1262" s="118"/>
      <c r="AX1262" s="118"/>
      <c r="AY1262" s="118"/>
      <c r="AZ1262" s="118"/>
    </row>
    <row r="1263" spans="1:52">
      <c r="A1263" s="5" t="s">
        <v>1389</v>
      </c>
      <c r="B1263" s="7">
        <v>4512167</v>
      </c>
      <c r="C1263" s="8" t="s">
        <v>1392</v>
      </c>
      <c r="D1263" s="9" t="s">
        <v>14</v>
      </c>
      <c r="E1263" s="9" t="s">
        <v>14</v>
      </c>
      <c r="F1263" s="10">
        <v>1.3761574074074074E-2</v>
      </c>
      <c r="G1263" s="8" t="s">
        <v>1393</v>
      </c>
      <c r="H1263" s="117"/>
      <c r="I1263" s="117"/>
      <c r="J1263" s="118"/>
      <c r="K1263" s="118"/>
      <c r="L1263" s="118"/>
      <c r="M1263" s="118"/>
      <c r="N1263" s="118"/>
      <c r="O1263" s="118"/>
      <c r="P1263" s="118"/>
      <c r="Q1263" s="118"/>
      <c r="R1263" s="118"/>
      <c r="S1263" s="118"/>
      <c r="T1263" s="118"/>
      <c r="U1263" s="118"/>
      <c r="V1263" s="118"/>
      <c r="W1263" s="118"/>
      <c r="X1263" s="118"/>
      <c r="Y1263" s="118"/>
      <c r="Z1263" s="118"/>
      <c r="AA1263" s="118"/>
      <c r="AB1263" s="118"/>
      <c r="AC1263" s="118"/>
      <c r="AD1263" s="118"/>
      <c r="AE1263" s="118"/>
      <c r="AF1263" s="118"/>
      <c r="AG1263" s="118"/>
      <c r="AH1263" s="118"/>
      <c r="AI1263" s="118"/>
      <c r="AJ1263" s="118"/>
      <c r="AK1263" s="118"/>
      <c r="AL1263" s="118"/>
      <c r="AM1263" s="118"/>
      <c r="AN1263" s="118"/>
      <c r="AO1263" s="118"/>
      <c r="AP1263" s="118"/>
      <c r="AQ1263" s="118"/>
      <c r="AR1263" s="118"/>
      <c r="AS1263" s="118"/>
      <c r="AT1263" s="118"/>
      <c r="AU1263" s="118"/>
      <c r="AV1263" s="118"/>
      <c r="AW1263" s="118"/>
      <c r="AX1263" s="118"/>
      <c r="AY1263" s="118"/>
      <c r="AZ1263" s="118"/>
    </row>
    <row r="1264" spans="1:52">
      <c r="A1264" s="5" t="s">
        <v>1389</v>
      </c>
      <c r="B1264" s="9">
        <v>5992141</v>
      </c>
      <c r="C1264" s="8" t="s">
        <v>1145</v>
      </c>
      <c r="D1264" s="9" t="s">
        <v>14</v>
      </c>
      <c r="E1264" s="9" t="s">
        <v>14</v>
      </c>
      <c r="F1264" s="10">
        <v>2.0300925925925927E-2</v>
      </c>
      <c r="G1264" s="8" t="s">
        <v>1394</v>
      </c>
      <c r="H1264" s="117"/>
      <c r="I1264" s="117"/>
      <c r="J1264" s="118"/>
      <c r="K1264" s="118"/>
      <c r="L1264" s="118"/>
      <c r="M1264" s="118"/>
      <c r="N1264" s="118"/>
      <c r="O1264" s="118"/>
      <c r="P1264" s="118"/>
      <c r="Q1264" s="118"/>
      <c r="R1264" s="118"/>
      <c r="S1264" s="118"/>
      <c r="T1264" s="118"/>
      <c r="U1264" s="118"/>
      <c r="V1264" s="118"/>
      <c r="W1264" s="118"/>
      <c r="X1264" s="118"/>
      <c r="Y1264" s="118"/>
      <c r="Z1264" s="118"/>
      <c r="AA1264" s="118"/>
      <c r="AB1264" s="118"/>
      <c r="AC1264" s="118"/>
      <c r="AD1264" s="118"/>
      <c r="AE1264" s="118"/>
      <c r="AF1264" s="118"/>
      <c r="AG1264" s="118"/>
      <c r="AH1264" s="118"/>
      <c r="AI1264" s="118"/>
      <c r="AJ1264" s="118"/>
      <c r="AK1264" s="118"/>
      <c r="AL1264" s="118"/>
      <c r="AM1264" s="118"/>
      <c r="AN1264" s="118"/>
      <c r="AO1264" s="118"/>
      <c r="AP1264" s="118"/>
      <c r="AQ1264" s="118"/>
      <c r="AR1264" s="118"/>
      <c r="AS1264" s="118"/>
      <c r="AT1264" s="118"/>
      <c r="AU1264" s="118"/>
      <c r="AV1264" s="118"/>
      <c r="AW1264" s="118"/>
      <c r="AX1264" s="118"/>
      <c r="AY1264" s="118"/>
      <c r="AZ1264" s="118"/>
    </row>
    <row r="1265" spans="1:52">
      <c r="A1265" s="5" t="s">
        <v>1389</v>
      </c>
      <c r="B1265" s="7">
        <v>3943062</v>
      </c>
      <c r="C1265" s="8" t="s">
        <v>343</v>
      </c>
      <c r="D1265" s="9" t="s">
        <v>14</v>
      </c>
      <c r="E1265" s="9" t="s">
        <v>14</v>
      </c>
      <c r="F1265" s="10">
        <v>3.9224537037037037E-2</v>
      </c>
      <c r="G1265" s="8" t="s">
        <v>1395</v>
      </c>
      <c r="H1265" s="117"/>
      <c r="I1265" s="117"/>
      <c r="J1265" s="118"/>
      <c r="K1265" s="118"/>
      <c r="L1265" s="118"/>
      <c r="M1265" s="118"/>
      <c r="N1265" s="118"/>
      <c r="O1265" s="118"/>
      <c r="P1265" s="118"/>
      <c r="Q1265" s="118"/>
      <c r="R1265" s="118"/>
      <c r="S1265" s="118"/>
      <c r="T1265" s="118"/>
      <c r="U1265" s="118"/>
      <c r="V1265" s="118"/>
      <c r="W1265" s="118"/>
      <c r="X1265" s="118"/>
      <c r="Y1265" s="118"/>
      <c r="Z1265" s="118"/>
      <c r="AA1265" s="118"/>
      <c r="AB1265" s="118"/>
      <c r="AC1265" s="118"/>
      <c r="AD1265" s="118"/>
      <c r="AE1265" s="118"/>
      <c r="AF1265" s="118"/>
      <c r="AG1265" s="118"/>
      <c r="AH1265" s="118"/>
      <c r="AI1265" s="118"/>
      <c r="AJ1265" s="118"/>
      <c r="AK1265" s="118"/>
      <c r="AL1265" s="118"/>
      <c r="AM1265" s="118"/>
      <c r="AN1265" s="118"/>
      <c r="AO1265" s="118"/>
      <c r="AP1265" s="118"/>
      <c r="AQ1265" s="118"/>
      <c r="AR1265" s="118"/>
      <c r="AS1265" s="118"/>
      <c r="AT1265" s="118"/>
      <c r="AU1265" s="118"/>
      <c r="AV1265" s="118"/>
      <c r="AW1265" s="118"/>
      <c r="AX1265" s="118"/>
      <c r="AY1265" s="118"/>
      <c r="AZ1265" s="118"/>
    </row>
    <row r="1266" spans="1:52">
      <c r="A1266" s="5" t="s">
        <v>1389</v>
      </c>
      <c r="B1266" s="7">
        <v>3812165</v>
      </c>
      <c r="C1266" s="8" t="s">
        <v>1396</v>
      </c>
      <c r="D1266" s="9" t="s">
        <v>14</v>
      </c>
      <c r="E1266" s="9" t="s">
        <v>14</v>
      </c>
      <c r="F1266" s="10">
        <v>2.0219907407407409E-2</v>
      </c>
      <c r="G1266" s="8" t="s">
        <v>352</v>
      </c>
      <c r="H1266" s="117"/>
      <c r="I1266" s="117"/>
      <c r="J1266" s="118"/>
      <c r="K1266" s="118"/>
      <c r="L1266" s="118"/>
      <c r="M1266" s="118"/>
      <c r="N1266" s="118"/>
      <c r="O1266" s="118"/>
      <c r="P1266" s="118"/>
      <c r="Q1266" s="118"/>
      <c r="R1266" s="118"/>
      <c r="S1266" s="118"/>
      <c r="T1266" s="118"/>
      <c r="U1266" s="118"/>
      <c r="V1266" s="118"/>
      <c r="W1266" s="118"/>
      <c r="X1266" s="118"/>
      <c r="Y1266" s="118"/>
      <c r="Z1266" s="118"/>
      <c r="AA1266" s="118"/>
      <c r="AB1266" s="118"/>
      <c r="AC1266" s="118"/>
      <c r="AD1266" s="118"/>
      <c r="AE1266" s="118"/>
      <c r="AF1266" s="118"/>
      <c r="AG1266" s="118"/>
      <c r="AH1266" s="118"/>
      <c r="AI1266" s="118"/>
      <c r="AJ1266" s="118"/>
      <c r="AK1266" s="118"/>
      <c r="AL1266" s="118"/>
      <c r="AM1266" s="118"/>
      <c r="AN1266" s="118"/>
      <c r="AO1266" s="118"/>
      <c r="AP1266" s="118"/>
      <c r="AQ1266" s="118"/>
      <c r="AR1266" s="118"/>
      <c r="AS1266" s="118"/>
      <c r="AT1266" s="118"/>
      <c r="AU1266" s="118"/>
      <c r="AV1266" s="118"/>
      <c r="AW1266" s="118"/>
      <c r="AX1266" s="118"/>
      <c r="AY1266" s="118"/>
      <c r="AZ1266" s="118"/>
    </row>
    <row r="1267" spans="1:52">
      <c r="A1267" s="5" t="s">
        <v>1389</v>
      </c>
      <c r="B1267" s="7">
        <v>3937306</v>
      </c>
      <c r="C1267" s="8" t="s">
        <v>1397</v>
      </c>
      <c r="D1267" s="9" t="s">
        <v>14</v>
      </c>
      <c r="E1267" s="9" t="s">
        <v>14</v>
      </c>
      <c r="F1267" s="10">
        <v>4.3645833333333335E-2</v>
      </c>
      <c r="G1267" s="8" t="s">
        <v>1398</v>
      </c>
      <c r="H1267" s="117"/>
      <c r="I1267" s="117"/>
      <c r="J1267" s="118"/>
      <c r="K1267" s="118"/>
      <c r="L1267" s="118"/>
      <c r="M1267" s="118"/>
      <c r="N1267" s="118"/>
      <c r="O1267" s="118"/>
      <c r="P1267" s="118"/>
      <c r="Q1267" s="118"/>
      <c r="R1267" s="118"/>
      <c r="S1267" s="118"/>
      <c r="T1267" s="118"/>
      <c r="U1267" s="118"/>
      <c r="V1267" s="118"/>
      <c r="W1267" s="118"/>
      <c r="X1267" s="118"/>
      <c r="Y1267" s="118"/>
      <c r="Z1267" s="118"/>
      <c r="AA1267" s="118"/>
      <c r="AB1267" s="118"/>
      <c r="AC1267" s="118"/>
      <c r="AD1267" s="118"/>
      <c r="AE1267" s="118"/>
      <c r="AF1267" s="118"/>
      <c r="AG1267" s="118"/>
      <c r="AH1267" s="118"/>
      <c r="AI1267" s="118"/>
      <c r="AJ1267" s="118"/>
      <c r="AK1267" s="118"/>
      <c r="AL1267" s="118"/>
      <c r="AM1267" s="118"/>
      <c r="AN1267" s="118"/>
      <c r="AO1267" s="118"/>
      <c r="AP1267" s="118"/>
      <c r="AQ1267" s="118"/>
      <c r="AR1267" s="118"/>
      <c r="AS1267" s="118"/>
      <c r="AT1267" s="118"/>
      <c r="AU1267" s="118"/>
      <c r="AV1267" s="118"/>
      <c r="AW1267" s="118"/>
      <c r="AX1267" s="118"/>
      <c r="AY1267" s="118"/>
      <c r="AZ1267" s="118"/>
    </row>
    <row r="1268" spans="1:52">
      <c r="A1268" s="5" t="s">
        <v>1389</v>
      </c>
      <c r="B1268" s="7">
        <v>3900119</v>
      </c>
      <c r="C1268" s="8" t="s">
        <v>1399</v>
      </c>
      <c r="D1268" s="9" t="s">
        <v>14</v>
      </c>
      <c r="E1268" s="9" t="s">
        <v>14</v>
      </c>
      <c r="F1268" s="10">
        <v>2.4039351851851853E-2</v>
      </c>
      <c r="G1268" s="8" t="s">
        <v>1202</v>
      </c>
      <c r="H1268" s="117"/>
      <c r="I1268" s="117"/>
      <c r="J1268" s="118"/>
      <c r="K1268" s="118"/>
      <c r="L1268" s="118"/>
      <c r="M1268" s="118"/>
      <c r="N1268" s="118"/>
      <c r="O1268" s="118"/>
      <c r="P1268" s="118"/>
      <c r="Q1268" s="118"/>
      <c r="R1268" s="118"/>
      <c r="S1268" s="118"/>
      <c r="T1268" s="118"/>
      <c r="U1268" s="118"/>
      <c r="V1268" s="118"/>
      <c r="W1268" s="118"/>
      <c r="X1268" s="118"/>
      <c r="Y1268" s="118"/>
      <c r="Z1268" s="118"/>
      <c r="AA1268" s="118"/>
      <c r="AB1268" s="118"/>
      <c r="AC1268" s="118"/>
      <c r="AD1268" s="118"/>
      <c r="AE1268" s="118"/>
      <c r="AF1268" s="118"/>
      <c r="AG1268" s="118"/>
      <c r="AH1268" s="118"/>
      <c r="AI1268" s="118"/>
      <c r="AJ1268" s="118"/>
      <c r="AK1268" s="118"/>
      <c r="AL1268" s="118"/>
      <c r="AM1268" s="118"/>
      <c r="AN1268" s="118"/>
      <c r="AO1268" s="118"/>
      <c r="AP1268" s="118"/>
      <c r="AQ1268" s="118"/>
      <c r="AR1268" s="118"/>
      <c r="AS1268" s="118"/>
      <c r="AT1268" s="118"/>
      <c r="AU1268" s="118"/>
      <c r="AV1268" s="118"/>
      <c r="AW1268" s="118"/>
      <c r="AX1268" s="118"/>
      <c r="AY1268" s="118"/>
      <c r="AZ1268" s="118"/>
    </row>
    <row r="1269" spans="1:52">
      <c r="A1269" s="5" t="s">
        <v>1389</v>
      </c>
      <c r="B1269" s="7">
        <v>3876024</v>
      </c>
      <c r="C1269" s="8" t="s">
        <v>1400</v>
      </c>
      <c r="D1269" s="9" t="s">
        <v>14</v>
      </c>
      <c r="E1269" s="9" t="s">
        <v>14</v>
      </c>
      <c r="F1269" s="10">
        <v>4.2152777777777775E-2</v>
      </c>
      <c r="G1269" s="8" t="s">
        <v>1401</v>
      </c>
      <c r="H1269" s="117"/>
      <c r="I1269" s="117"/>
      <c r="J1269" s="118"/>
      <c r="K1269" s="118"/>
      <c r="L1269" s="118"/>
      <c r="M1269" s="118"/>
      <c r="N1269" s="118"/>
      <c r="O1269" s="118"/>
      <c r="P1269" s="118"/>
      <c r="Q1269" s="118"/>
      <c r="R1269" s="118"/>
      <c r="S1269" s="118"/>
      <c r="T1269" s="118"/>
      <c r="U1269" s="118"/>
      <c r="V1269" s="118"/>
      <c r="W1269" s="118"/>
      <c r="X1269" s="118"/>
      <c r="Y1269" s="118"/>
      <c r="Z1269" s="118"/>
      <c r="AA1269" s="118"/>
      <c r="AB1269" s="118"/>
      <c r="AC1269" s="118"/>
      <c r="AD1269" s="118"/>
      <c r="AE1269" s="118"/>
      <c r="AF1269" s="118"/>
      <c r="AG1269" s="118"/>
      <c r="AH1269" s="118"/>
      <c r="AI1269" s="118"/>
      <c r="AJ1269" s="118"/>
      <c r="AK1269" s="118"/>
      <c r="AL1269" s="118"/>
      <c r="AM1269" s="118"/>
      <c r="AN1269" s="118"/>
      <c r="AO1269" s="118"/>
      <c r="AP1269" s="118"/>
      <c r="AQ1269" s="118"/>
      <c r="AR1269" s="118"/>
      <c r="AS1269" s="118"/>
      <c r="AT1269" s="118"/>
      <c r="AU1269" s="118"/>
      <c r="AV1269" s="118"/>
      <c r="AW1269" s="118"/>
      <c r="AX1269" s="118"/>
      <c r="AY1269" s="118"/>
      <c r="AZ1269" s="118"/>
    </row>
    <row r="1270" spans="1:52">
      <c r="A1270" s="5" t="s">
        <v>1389</v>
      </c>
      <c r="B1270" s="7">
        <v>2501660</v>
      </c>
      <c r="C1270" s="8" t="s">
        <v>1402</v>
      </c>
      <c r="D1270" s="9" t="s">
        <v>14</v>
      </c>
      <c r="E1270" s="9" t="s">
        <v>14</v>
      </c>
      <c r="F1270" s="10">
        <v>4.3692129629629629E-2</v>
      </c>
      <c r="G1270" s="8" t="s">
        <v>1403</v>
      </c>
      <c r="H1270" s="117"/>
      <c r="I1270" s="117"/>
      <c r="J1270" s="118"/>
      <c r="K1270" s="118"/>
      <c r="L1270" s="118"/>
      <c r="M1270" s="118"/>
      <c r="N1270" s="118"/>
      <c r="O1270" s="118"/>
      <c r="P1270" s="118"/>
      <c r="Q1270" s="118"/>
      <c r="R1270" s="118"/>
      <c r="S1270" s="118"/>
      <c r="T1270" s="118"/>
      <c r="U1270" s="118"/>
      <c r="V1270" s="118"/>
      <c r="W1270" s="118"/>
      <c r="X1270" s="118"/>
      <c r="Y1270" s="118"/>
      <c r="Z1270" s="118"/>
      <c r="AA1270" s="118"/>
      <c r="AB1270" s="118"/>
      <c r="AC1270" s="118"/>
      <c r="AD1270" s="118"/>
      <c r="AE1270" s="118"/>
      <c r="AF1270" s="118"/>
      <c r="AG1270" s="118"/>
      <c r="AH1270" s="118"/>
      <c r="AI1270" s="118"/>
      <c r="AJ1270" s="118"/>
      <c r="AK1270" s="118"/>
      <c r="AL1270" s="118"/>
      <c r="AM1270" s="118"/>
      <c r="AN1270" s="118"/>
      <c r="AO1270" s="118"/>
      <c r="AP1270" s="118"/>
      <c r="AQ1270" s="118"/>
      <c r="AR1270" s="118"/>
      <c r="AS1270" s="118"/>
      <c r="AT1270" s="118"/>
      <c r="AU1270" s="118"/>
      <c r="AV1270" s="118"/>
      <c r="AW1270" s="118"/>
      <c r="AX1270" s="118"/>
      <c r="AY1270" s="118"/>
      <c r="AZ1270" s="118"/>
    </row>
    <row r="1271" spans="1:52">
      <c r="A1271" s="5" t="s">
        <v>1389</v>
      </c>
      <c r="B1271" s="7">
        <v>3896103</v>
      </c>
      <c r="C1271" s="8" t="s">
        <v>1404</v>
      </c>
      <c r="D1271" s="9" t="s">
        <v>14</v>
      </c>
      <c r="E1271" s="9" t="s">
        <v>14</v>
      </c>
      <c r="F1271" s="10">
        <v>6.6898148148148151E-3</v>
      </c>
      <c r="G1271" s="8" t="s">
        <v>1405</v>
      </c>
      <c r="H1271" s="117"/>
      <c r="I1271" s="117"/>
      <c r="J1271" s="118"/>
      <c r="K1271" s="118"/>
      <c r="L1271" s="118"/>
      <c r="M1271" s="118"/>
      <c r="N1271" s="118"/>
      <c r="O1271" s="118"/>
      <c r="P1271" s="118"/>
      <c r="Q1271" s="118"/>
      <c r="R1271" s="118"/>
      <c r="S1271" s="118"/>
      <c r="T1271" s="118"/>
      <c r="U1271" s="118"/>
      <c r="V1271" s="118"/>
      <c r="W1271" s="118"/>
      <c r="X1271" s="118"/>
      <c r="Y1271" s="118"/>
      <c r="Z1271" s="118"/>
      <c r="AA1271" s="118"/>
      <c r="AB1271" s="118"/>
      <c r="AC1271" s="118"/>
      <c r="AD1271" s="118"/>
      <c r="AE1271" s="118"/>
      <c r="AF1271" s="118"/>
      <c r="AG1271" s="118"/>
      <c r="AH1271" s="118"/>
      <c r="AI1271" s="118"/>
      <c r="AJ1271" s="118"/>
      <c r="AK1271" s="118"/>
      <c r="AL1271" s="118"/>
      <c r="AM1271" s="118"/>
      <c r="AN1271" s="118"/>
      <c r="AO1271" s="118"/>
      <c r="AP1271" s="118"/>
      <c r="AQ1271" s="118"/>
      <c r="AR1271" s="118"/>
      <c r="AS1271" s="118"/>
      <c r="AT1271" s="118"/>
      <c r="AU1271" s="118"/>
      <c r="AV1271" s="118"/>
      <c r="AW1271" s="118"/>
      <c r="AX1271" s="118"/>
      <c r="AY1271" s="118"/>
      <c r="AZ1271" s="118"/>
    </row>
    <row r="1272" spans="1:52">
      <c r="A1272" s="5" t="s">
        <v>1389</v>
      </c>
      <c r="B1272" s="9">
        <v>3936165</v>
      </c>
      <c r="C1272" s="8" t="s">
        <v>1406</v>
      </c>
      <c r="D1272" s="9" t="s">
        <v>14</v>
      </c>
      <c r="E1272" s="9" t="s">
        <v>14</v>
      </c>
      <c r="F1272" s="10">
        <v>5.7754629629629631E-3</v>
      </c>
      <c r="G1272" s="8" t="s">
        <v>1407</v>
      </c>
      <c r="H1272" s="117"/>
      <c r="I1272" s="117"/>
      <c r="J1272" s="118"/>
      <c r="K1272" s="118"/>
      <c r="L1272" s="118"/>
      <c r="M1272" s="118"/>
      <c r="N1272" s="118"/>
      <c r="O1272" s="118"/>
      <c r="P1272" s="118"/>
      <c r="Q1272" s="118"/>
      <c r="R1272" s="118"/>
      <c r="S1272" s="118"/>
      <c r="T1272" s="118"/>
      <c r="U1272" s="118"/>
      <c r="V1272" s="118"/>
      <c r="W1272" s="118"/>
      <c r="X1272" s="118"/>
      <c r="Y1272" s="118"/>
      <c r="Z1272" s="118"/>
      <c r="AA1272" s="118"/>
      <c r="AB1272" s="118"/>
      <c r="AC1272" s="118"/>
      <c r="AD1272" s="118"/>
      <c r="AE1272" s="118"/>
      <c r="AF1272" s="118"/>
      <c r="AG1272" s="118"/>
      <c r="AH1272" s="118"/>
      <c r="AI1272" s="118"/>
      <c r="AJ1272" s="118"/>
      <c r="AK1272" s="118"/>
      <c r="AL1272" s="118"/>
      <c r="AM1272" s="118"/>
      <c r="AN1272" s="118"/>
      <c r="AO1272" s="118"/>
      <c r="AP1272" s="118"/>
      <c r="AQ1272" s="118"/>
      <c r="AR1272" s="118"/>
      <c r="AS1272" s="118"/>
      <c r="AT1272" s="118"/>
      <c r="AU1272" s="118"/>
      <c r="AV1272" s="118"/>
      <c r="AW1272" s="118"/>
      <c r="AX1272" s="118"/>
      <c r="AY1272" s="118"/>
      <c r="AZ1272" s="118"/>
    </row>
    <row r="1273" spans="1:52">
      <c r="A1273" s="5" t="s">
        <v>1389</v>
      </c>
      <c r="B1273" s="7">
        <v>3885352</v>
      </c>
      <c r="C1273" s="8" t="s">
        <v>1408</v>
      </c>
      <c r="D1273" s="9" t="s">
        <v>14</v>
      </c>
      <c r="E1273" s="9" t="s">
        <v>14</v>
      </c>
      <c r="F1273" s="10">
        <v>1.0729166666666666E-2</v>
      </c>
      <c r="G1273" s="8" t="s">
        <v>1409</v>
      </c>
      <c r="H1273" s="117"/>
      <c r="I1273" s="117"/>
      <c r="J1273" s="118"/>
      <c r="K1273" s="118"/>
      <c r="L1273" s="118"/>
      <c r="M1273" s="118"/>
      <c r="N1273" s="118"/>
      <c r="O1273" s="118"/>
      <c r="P1273" s="118"/>
      <c r="Q1273" s="118"/>
      <c r="R1273" s="118"/>
      <c r="S1273" s="118"/>
      <c r="T1273" s="118"/>
      <c r="U1273" s="118"/>
      <c r="V1273" s="118"/>
      <c r="W1273" s="118"/>
      <c r="X1273" s="118"/>
      <c r="Y1273" s="118"/>
      <c r="Z1273" s="118"/>
      <c r="AA1273" s="118"/>
      <c r="AB1273" s="118"/>
      <c r="AC1273" s="118"/>
      <c r="AD1273" s="118"/>
      <c r="AE1273" s="118"/>
      <c r="AF1273" s="118"/>
      <c r="AG1273" s="118"/>
      <c r="AH1273" s="118"/>
      <c r="AI1273" s="118"/>
      <c r="AJ1273" s="118"/>
      <c r="AK1273" s="118"/>
      <c r="AL1273" s="118"/>
      <c r="AM1273" s="118"/>
      <c r="AN1273" s="118"/>
      <c r="AO1273" s="118"/>
      <c r="AP1273" s="118"/>
      <c r="AQ1273" s="118"/>
      <c r="AR1273" s="118"/>
      <c r="AS1273" s="118"/>
      <c r="AT1273" s="118"/>
      <c r="AU1273" s="118"/>
      <c r="AV1273" s="118"/>
      <c r="AW1273" s="118"/>
      <c r="AX1273" s="118"/>
      <c r="AY1273" s="118"/>
      <c r="AZ1273" s="118"/>
    </row>
    <row r="1274" spans="1:52">
      <c r="A1274" s="5" t="s">
        <v>1389</v>
      </c>
      <c r="B1274" s="7">
        <v>5930038</v>
      </c>
      <c r="C1274" s="8" t="s">
        <v>384</v>
      </c>
      <c r="D1274" s="9" t="s">
        <v>14</v>
      </c>
      <c r="E1274" s="9" t="s">
        <v>14</v>
      </c>
      <c r="F1274" s="10">
        <v>2.554398148148148E-2</v>
      </c>
      <c r="G1274" s="8" t="s">
        <v>1410</v>
      </c>
      <c r="H1274" s="117"/>
      <c r="I1274" s="117"/>
      <c r="J1274" s="118"/>
      <c r="K1274" s="118"/>
      <c r="L1274" s="118"/>
      <c r="M1274" s="118"/>
      <c r="N1274" s="118"/>
      <c r="O1274" s="118"/>
      <c r="P1274" s="118"/>
      <c r="Q1274" s="118"/>
      <c r="R1274" s="118"/>
      <c r="S1274" s="118"/>
      <c r="T1274" s="118"/>
      <c r="U1274" s="118"/>
      <c r="V1274" s="118"/>
      <c r="W1274" s="118"/>
      <c r="X1274" s="118"/>
      <c r="Y1274" s="118"/>
      <c r="Z1274" s="118"/>
      <c r="AA1274" s="118"/>
      <c r="AB1274" s="118"/>
      <c r="AC1274" s="118"/>
      <c r="AD1274" s="118"/>
      <c r="AE1274" s="118"/>
      <c r="AF1274" s="118"/>
      <c r="AG1274" s="118"/>
      <c r="AH1274" s="118"/>
      <c r="AI1274" s="118"/>
      <c r="AJ1274" s="118"/>
      <c r="AK1274" s="118"/>
      <c r="AL1274" s="118"/>
      <c r="AM1274" s="118"/>
      <c r="AN1274" s="118"/>
      <c r="AO1274" s="118"/>
      <c r="AP1274" s="118"/>
      <c r="AQ1274" s="118"/>
      <c r="AR1274" s="118"/>
      <c r="AS1274" s="118"/>
      <c r="AT1274" s="118"/>
      <c r="AU1274" s="118"/>
      <c r="AV1274" s="118"/>
      <c r="AW1274" s="118"/>
      <c r="AX1274" s="118"/>
      <c r="AY1274" s="118"/>
      <c r="AZ1274" s="118"/>
    </row>
    <row r="1275" spans="1:52">
      <c r="A1275" s="5" t="s">
        <v>1389</v>
      </c>
      <c r="B1275" s="7">
        <v>4412223</v>
      </c>
      <c r="C1275" s="8" t="s">
        <v>1411</v>
      </c>
      <c r="D1275" s="9" t="s">
        <v>14</v>
      </c>
      <c r="E1275" s="9" t="s">
        <v>14</v>
      </c>
      <c r="F1275" s="10">
        <v>2.3634259259259258E-2</v>
      </c>
      <c r="G1275" s="8" t="s">
        <v>1412</v>
      </c>
      <c r="H1275" s="117"/>
      <c r="I1275" s="117"/>
      <c r="J1275" s="118"/>
      <c r="K1275" s="118"/>
      <c r="L1275" s="118"/>
      <c r="M1275" s="118"/>
      <c r="N1275" s="118"/>
      <c r="O1275" s="118"/>
      <c r="P1275" s="118"/>
      <c r="Q1275" s="118"/>
      <c r="R1275" s="118"/>
      <c r="S1275" s="118"/>
      <c r="T1275" s="118"/>
      <c r="U1275" s="118"/>
      <c r="V1275" s="118"/>
      <c r="W1275" s="118"/>
      <c r="X1275" s="118"/>
      <c r="Y1275" s="118"/>
      <c r="Z1275" s="118"/>
      <c r="AA1275" s="118"/>
      <c r="AB1275" s="118"/>
      <c r="AC1275" s="118"/>
      <c r="AD1275" s="118"/>
      <c r="AE1275" s="118"/>
      <c r="AF1275" s="118"/>
      <c r="AG1275" s="118"/>
      <c r="AH1275" s="118"/>
      <c r="AI1275" s="118"/>
      <c r="AJ1275" s="118"/>
      <c r="AK1275" s="118"/>
      <c r="AL1275" s="118"/>
      <c r="AM1275" s="118"/>
      <c r="AN1275" s="118"/>
      <c r="AO1275" s="118"/>
      <c r="AP1275" s="118"/>
      <c r="AQ1275" s="118"/>
      <c r="AR1275" s="118"/>
      <c r="AS1275" s="118"/>
      <c r="AT1275" s="118"/>
      <c r="AU1275" s="118"/>
      <c r="AV1275" s="118"/>
      <c r="AW1275" s="118"/>
      <c r="AX1275" s="118"/>
      <c r="AY1275" s="118"/>
      <c r="AZ1275" s="118"/>
    </row>
    <row r="1276" spans="1:52">
      <c r="A1276" s="5" t="s">
        <v>1389</v>
      </c>
      <c r="B1276" s="7">
        <v>2446099</v>
      </c>
      <c r="C1276" s="8" t="s">
        <v>1413</v>
      </c>
      <c r="D1276" s="9" t="s">
        <v>14</v>
      </c>
      <c r="E1276" s="9" t="s">
        <v>14</v>
      </c>
      <c r="F1276" s="10">
        <v>4.2002314814814812E-2</v>
      </c>
      <c r="G1276" s="12"/>
      <c r="H1276" s="117"/>
      <c r="I1276" s="117"/>
      <c r="J1276" s="118"/>
      <c r="K1276" s="118"/>
      <c r="L1276" s="118"/>
      <c r="M1276" s="118"/>
      <c r="N1276" s="118"/>
      <c r="O1276" s="118"/>
      <c r="P1276" s="118"/>
      <c r="Q1276" s="118"/>
      <c r="R1276" s="118"/>
      <c r="S1276" s="118"/>
      <c r="T1276" s="118"/>
      <c r="U1276" s="118"/>
      <c r="V1276" s="118"/>
      <c r="W1276" s="118"/>
      <c r="X1276" s="118"/>
      <c r="Y1276" s="118"/>
      <c r="Z1276" s="118"/>
      <c r="AA1276" s="118"/>
      <c r="AB1276" s="118"/>
      <c r="AC1276" s="118"/>
      <c r="AD1276" s="118"/>
      <c r="AE1276" s="118"/>
      <c r="AF1276" s="118"/>
      <c r="AG1276" s="118"/>
      <c r="AH1276" s="118"/>
      <c r="AI1276" s="118"/>
      <c r="AJ1276" s="118"/>
      <c r="AK1276" s="118"/>
      <c r="AL1276" s="118"/>
      <c r="AM1276" s="118"/>
      <c r="AN1276" s="118"/>
      <c r="AO1276" s="118"/>
      <c r="AP1276" s="118"/>
      <c r="AQ1276" s="118"/>
      <c r="AR1276" s="118"/>
      <c r="AS1276" s="118"/>
      <c r="AT1276" s="118"/>
      <c r="AU1276" s="118"/>
      <c r="AV1276" s="118"/>
      <c r="AW1276" s="118"/>
      <c r="AX1276" s="118"/>
      <c r="AY1276" s="118"/>
      <c r="AZ1276" s="118"/>
    </row>
    <row r="1277" spans="1:52">
      <c r="A1277" s="5" t="s">
        <v>1389</v>
      </c>
      <c r="B1277" s="9">
        <v>3937347</v>
      </c>
      <c r="C1277" s="8" t="s">
        <v>1414</v>
      </c>
      <c r="D1277" s="9" t="s">
        <v>14</v>
      </c>
      <c r="E1277" s="9" t="s">
        <v>14</v>
      </c>
      <c r="F1277" s="10">
        <v>1.1620370370370371E-2</v>
      </c>
      <c r="G1277" s="12"/>
      <c r="H1277" s="117"/>
      <c r="I1277" s="117"/>
      <c r="J1277" s="118"/>
      <c r="K1277" s="118"/>
      <c r="L1277" s="118"/>
      <c r="M1277" s="118"/>
      <c r="N1277" s="118"/>
      <c r="O1277" s="118"/>
      <c r="P1277" s="118"/>
      <c r="Q1277" s="118"/>
      <c r="R1277" s="118"/>
      <c r="S1277" s="118"/>
      <c r="T1277" s="118"/>
      <c r="U1277" s="118"/>
      <c r="V1277" s="118"/>
      <c r="W1277" s="118"/>
      <c r="X1277" s="118"/>
      <c r="Y1277" s="118"/>
      <c r="Z1277" s="118"/>
      <c r="AA1277" s="118"/>
      <c r="AB1277" s="118"/>
      <c r="AC1277" s="118"/>
      <c r="AD1277" s="118"/>
      <c r="AE1277" s="118"/>
      <c r="AF1277" s="118"/>
      <c r="AG1277" s="118"/>
      <c r="AH1277" s="118"/>
      <c r="AI1277" s="118"/>
      <c r="AJ1277" s="118"/>
      <c r="AK1277" s="118"/>
      <c r="AL1277" s="118"/>
      <c r="AM1277" s="118"/>
      <c r="AN1277" s="118"/>
      <c r="AO1277" s="118"/>
      <c r="AP1277" s="118"/>
      <c r="AQ1277" s="118"/>
      <c r="AR1277" s="118"/>
      <c r="AS1277" s="118"/>
      <c r="AT1277" s="118"/>
      <c r="AU1277" s="118"/>
      <c r="AV1277" s="118"/>
      <c r="AW1277" s="118"/>
      <c r="AX1277" s="118"/>
      <c r="AY1277" s="118"/>
      <c r="AZ1277" s="118"/>
    </row>
    <row r="1278" spans="1:52">
      <c r="A1278" s="5" t="s">
        <v>1389</v>
      </c>
      <c r="B1278" s="7">
        <v>3816103</v>
      </c>
      <c r="C1278" s="8" t="s">
        <v>1415</v>
      </c>
      <c r="D1278" s="9" t="s">
        <v>14</v>
      </c>
      <c r="E1278" s="9" t="s">
        <v>14</v>
      </c>
      <c r="F1278" s="10">
        <v>2.9305555555555557E-2</v>
      </c>
      <c r="G1278" s="12"/>
      <c r="H1278" s="117"/>
      <c r="I1278" s="117"/>
      <c r="J1278" s="118"/>
      <c r="K1278" s="118"/>
      <c r="L1278" s="118"/>
      <c r="M1278" s="118"/>
      <c r="N1278" s="118"/>
      <c r="O1278" s="118"/>
      <c r="P1278" s="118"/>
      <c r="Q1278" s="118"/>
      <c r="R1278" s="118"/>
      <c r="S1278" s="118"/>
      <c r="T1278" s="118"/>
      <c r="U1278" s="118"/>
      <c r="V1278" s="118"/>
      <c r="W1278" s="118"/>
      <c r="X1278" s="118"/>
      <c r="Y1278" s="118"/>
      <c r="Z1278" s="118"/>
      <c r="AA1278" s="118"/>
      <c r="AB1278" s="118"/>
      <c r="AC1278" s="118"/>
      <c r="AD1278" s="118"/>
      <c r="AE1278" s="118"/>
      <c r="AF1278" s="118"/>
      <c r="AG1278" s="118"/>
      <c r="AH1278" s="118"/>
      <c r="AI1278" s="118"/>
      <c r="AJ1278" s="118"/>
      <c r="AK1278" s="118"/>
      <c r="AL1278" s="118"/>
      <c r="AM1278" s="118"/>
      <c r="AN1278" s="118"/>
      <c r="AO1278" s="118"/>
      <c r="AP1278" s="118"/>
      <c r="AQ1278" s="118"/>
      <c r="AR1278" s="118"/>
      <c r="AS1278" s="118"/>
      <c r="AT1278" s="118"/>
      <c r="AU1278" s="118"/>
      <c r="AV1278" s="118"/>
      <c r="AW1278" s="118"/>
      <c r="AX1278" s="118"/>
      <c r="AY1278" s="118"/>
      <c r="AZ1278" s="118"/>
    </row>
    <row r="1279" spans="1:52">
      <c r="A1279" s="5" t="s">
        <v>1389</v>
      </c>
      <c r="B1279" s="7">
        <v>3937353</v>
      </c>
      <c r="C1279" s="8" t="s">
        <v>1236</v>
      </c>
      <c r="D1279" s="9" t="s">
        <v>37</v>
      </c>
      <c r="E1279" s="9" t="s">
        <v>14</v>
      </c>
      <c r="F1279" s="10">
        <v>2.0497685185185185E-2</v>
      </c>
      <c r="G1279" s="12"/>
      <c r="H1279" s="117"/>
      <c r="I1279" s="117"/>
      <c r="J1279" s="118"/>
      <c r="K1279" s="118"/>
      <c r="L1279" s="118"/>
      <c r="M1279" s="118"/>
      <c r="N1279" s="118"/>
      <c r="O1279" s="118"/>
      <c r="P1279" s="118"/>
      <c r="Q1279" s="118"/>
      <c r="R1279" s="118"/>
      <c r="S1279" s="118"/>
      <c r="T1279" s="118"/>
      <c r="U1279" s="118"/>
      <c r="V1279" s="118"/>
      <c r="W1279" s="118"/>
      <c r="X1279" s="118"/>
      <c r="Y1279" s="118"/>
      <c r="Z1279" s="118"/>
      <c r="AA1279" s="118"/>
      <c r="AB1279" s="118"/>
      <c r="AC1279" s="118"/>
      <c r="AD1279" s="118"/>
      <c r="AE1279" s="118"/>
      <c r="AF1279" s="118"/>
      <c r="AG1279" s="118"/>
      <c r="AH1279" s="118"/>
      <c r="AI1279" s="118"/>
      <c r="AJ1279" s="118"/>
      <c r="AK1279" s="118"/>
      <c r="AL1279" s="118"/>
      <c r="AM1279" s="118"/>
      <c r="AN1279" s="118"/>
      <c r="AO1279" s="118"/>
      <c r="AP1279" s="118"/>
      <c r="AQ1279" s="118"/>
      <c r="AR1279" s="118"/>
      <c r="AS1279" s="118"/>
      <c r="AT1279" s="118"/>
      <c r="AU1279" s="118"/>
      <c r="AV1279" s="118"/>
      <c r="AW1279" s="118"/>
      <c r="AX1279" s="118"/>
      <c r="AY1279" s="118"/>
      <c r="AZ1279" s="118"/>
    </row>
    <row r="1280" spans="1:52">
      <c r="A1280" s="5" t="s">
        <v>1389</v>
      </c>
      <c r="B1280" s="7">
        <v>4415297</v>
      </c>
      <c r="C1280" s="8" t="s">
        <v>1416</v>
      </c>
      <c r="D1280" s="9" t="s">
        <v>37</v>
      </c>
      <c r="E1280" s="9" t="s">
        <v>14</v>
      </c>
      <c r="F1280" s="10">
        <v>1.1087962962962963E-2</v>
      </c>
      <c r="G1280" s="12"/>
      <c r="H1280" s="117"/>
      <c r="I1280" s="117"/>
      <c r="J1280" s="118"/>
      <c r="K1280" s="118"/>
      <c r="L1280" s="118"/>
      <c r="M1280" s="118"/>
      <c r="N1280" s="118"/>
      <c r="O1280" s="118"/>
      <c r="P1280" s="118"/>
      <c r="Q1280" s="118"/>
      <c r="R1280" s="118"/>
      <c r="S1280" s="118"/>
      <c r="T1280" s="118"/>
      <c r="U1280" s="118"/>
      <c r="V1280" s="118"/>
      <c r="W1280" s="118"/>
      <c r="X1280" s="118"/>
      <c r="Y1280" s="118"/>
      <c r="Z1280" s="118"/>
      <c r="AA1280" s="118"/>
      <c r="AB1280" s="118"/>
      <c r="AC1280" s="118"/>
      <c r="AD1280" s="118"/>
      <c r="AE1280" s="118"/>
      <c r="AF1280" s="118"/>
      <c r="AG1280" s="118"/>
      <c r="AH1280" s="118"/>
      <c r="AI1280" s="118"/>
      <c r="AJ1280" s="118"/>
      <c r="AK1280" s="118"/>
      <c r="AL1280" s="118"/>
      <c r="AM1280" s="118"/>
      <c r="AN1280" s="118"/>
      <c r="AO1280" s="118"/>
      <c r="AP1280" s="118"/>
      <c r="AQ1280" s="118"/>
      <c r="AR1280" s="118"/>
      <c r="AS1280" s="118"/>
      <c r="AT1280" s="118"/>
      <c r="AU1280" s="118"/>
      <c r="AV1280" s="118"/>
      <c r="AW1280" s="118"/>
      <c r="AX1280" s="118"/>
      <c r="AY1280" s="118"/>
      <c r="AZ1280" s="118"/>
    </row>
    <row r="1281" spans="1:52">
      <c r="A1281" s="5" t="s">
        <v>1389</v>
      </c>
      <c r="B1281" s="7">
        <v>4404163</v>
      </c>
      <c r="C1281" s="8" t="s">
        <v>1417</v>
      </c>
      <c r="D1281" s="9" t="s">
        <v>37</v>
      </c>
      <c r="E1281" s="9" t="s">
        <v>14</v>
      </c>
      <c r="F1281" s="10">
        <v>3.8310185185185183E-3</v>
      </c>
      <c r="G1281" s="12"/>
      <c r="H1281" s="117"/>
      <c r="I1281" s="117"/>
      <c r="J1281" s="118"/>
      <c r="K1281" s="118"/>
      <c r="L1281" s="118"/>
      <c r="M1281" s="118"/>
      <c r="N1281" s="118"/>
      <c r="O1281" s="118"/>
      <c r="P1281" s="118"/>
      <c r="Q1281" s="118"/>
      <c r="R1281" s="118"/>
      <c r="S1281" s="118"/>
      <c r="T1281" s="118"/>
      <c r="U1281" s="118"/>
      <c r="V1281" s="118"/>
      <c r="W1281" s="118"/>
      <c r="X1281" s="118"/>
      <c r="Y1281" s="118"/>
      <c r="Z1281" s="118"/>
      <c r="AA1281" s="118"/>
      <c r="AB1281" s="118"/>
      <c r="AC1281" s="118"/>
      <c r="AD1281" s="118"/>
      <c r="AE1281" s="118"/>
      <c r="AF1281" s="118"/>
      <c r="AG1281" s="118"/>
      <c r="AH1281" s="118"/>
      <c r="AI1281" s="118"/>
      <c r="AJ1281" s="118"/>
      <c r="AK1281" s="118"/>
      <c r="AL1281" s="118"/>
      <c r="AM1281" s="118"/>
      <c r="AN1281" s="118"/>
      <c r="AO1281" s="118"/>
      <c r="AP1281" s="118"/>
      <c r="AQ1281" s="118"/>
      <c r="AR1281" s="118"/>
      <c r="AS1281" s="118"/>
      <c r="AT1281" s="118"/>
      <c r="AU1281" s="118"/>
      <c r="AV1281" s="118"/>
      <c r="AW1281" s="118"/>
      <c r="AX1281" s="118"/>
      <c r="AY1281" s="118"/>
      <c r="AZ1281" s="118"/>
    </row>
    <row r="1282" spans="1:52">
      <c r="A1282" s="5" t="s">
        <v>1389</v>
      </c>
      <c r="B1282" s="7">
        <v>3937354</v>
      </c>
      <c r="C1282" s="8" t="s">
        <v>1418</v>
      </c>
      <c r="D1282" s="9" t="s">
        <v>37</v>
      </c>
      <c r="E1282" s="9" t="s">
        <v>14</v>
      </c>
      <c r="F1282" s="10">
        <v>4.0706018518518516E-2</v>
      </c>
      <c r="G1282" s="12"/>
      <c r="H1282" s="117"/>
      <c r="I1282" s="117"/>
      <c r="J1282" s="118"/>
      <c r="K1282" s="118"/>
      <c r="L1282" s="118"/>
      <c r="M1282" s="118"/>
      <c r="N1282" s="118"/>
      <c r="O1282" s="118"/>
      <c r="P1282" s="118"/>
      <c r="Q1282" s="118"/>
      <c r="R1282" s="118"/>
      <c r="S1282" s="118"/>
      <c r="T1282" s="118"/>
      <c r="U1282" s="118"/>
      <c r="V1282" s="118"/>
      <c r="W1282" s="118"/>
      <c r="X1282" s="118"/>
      <c r="Y1282" s="118"/>
      <c r="Z1282" s="118"/>
      <c r="AA1282" s="118"/>
      <c r="AB1282" s="118"/>
      <c r="AC1282" s="118"/>
      <c r="AD1282" s="118"/>
      <c r="AE1282" s="118"/>
      <c r="AF1282" s="118"/>
      <c r="AG1282" s="118"/>
      <c r="AH1282" s="118"/>
      <c r="AI1282" s="118"/>
      <c r="AJ1282" s="118"/>
      <c r="AK1282" s="118"/>
      <c r="AL1282" s="118"/>
      <c r="AM1282" s="118"/>
      <c r="AN1282" s="118"/>
      <c r="AO1282" s="118"/>
      <c r="AP1282" s="118"/>
      <c r="AQ1282" s="118"/>
      <c r="AR1282" s="118"/>
      <c r="AS1282" s="118"/>
      <c r="AT1282" s="118"/>
      <c r="AU1282" s="118"/>
      <c r="AV1282" s="118"/>
      <c r="AW1282" s="118"/>
      <c r="AX1282" s="118"/>
      <c r="AY1282" s="118"/>
      <c r="AZ1282" s="118"/>
    </row>
    <row r="1283" spans="1:52">
      <c r="A1283" s="5" t="s">
        <v>1389</v>
      </c>
      <c r="B1283" s="7">
        <v>3837165</v>
      </c>
      <c r="C1283" s="8" t="s">
        <v>1419</v>
      </c>
      <c r="D1283" s="9" t="s">
        <v>49</v>
      </c>
      <c r="E1283" s="9" t="s">
        <v>14</v>
      </c>
      <c r="F1283" s="10">
        <v>4.1203703703703701E-2</v>
      </c>
      <c r="G1283" s="12"/>
      <c r="H1283" s="117"/>
      <c r="I1283" s="117"/>
      <c r="J1283" s="118"/>
      <c r="K1283" s="118"/>
      <c r="L1283" s="118"/>
      <c r="M1283" s="118"/>
      <c r="N1283" s="118"/>
      <c r="O1283" s="118"/>
      <c r="P1283" s="118"/>
      <c r="Q1283" s="118"/>
      <c r="R1283" s="118"/>
      <c r="S1283" s="118"/>
      <c r="T1283" s="118"/>
      <c r="U1283" s="118"/>
      <c r="V1283" s="118"/>
      <c r="W1283" s="118"/>
      <c r="X1283" s="118"/>
      <c r="Y1283" s="118"/>
      <c r="Z1283" s="118"/>
      <c r="AA1283" s="118"/>
      <c r="AB1283" s="118"/>
      <c r="AC1283" s="118"/>
      <c r="AD1283" s="118"/>
      <c r="AE1283" s="118"/>
      <c r="AF1283" s="118"/>
      <c r="AG1283" s="118"/>
      <c r="AH1283" s="118"/>
      <c r="AI1283" s="118"/>
      <c r="AJ1283" s="118"/>
      <c r="AK1283" s="118"/>
      <c r="AL1283" s="118"/>
      <c r="AM1283" s="118"/>
      <c r="AN1283" s="118"/>
      <c r="AO1283" s="118"/>
      <c r="AP1283" s="118"/>
      <c r="AQ1283" s="118"/>
      <c r="AR1283" s="118"/>
      <c r="AS1283" s="118"/>
      <c r="AT1283" s="118"/>
      <c r="AU1283" s="118"/>
      <c r="AV1283" s="118"/>
      <c r="AW1283" s="118"/>
      <c r="AX1283" s="118"/>
      <c r="AY1283" s="118"/>
      <c r="AZ1283" s="118"/>
    </row>
    <row r="1284" spans="1:52">
      <c r="A1284" s="5" t="s">
        <v>1389</v>
      </c>
      <c r="B1284" s="7">
        <v>3875016</v>
      </c>
      <c r="C1284" s="8" t="s">
        <v>1420</v>
      </c>
      <c r="D1284" s="9" t="s">
        <v>49</v>
      </c>
      <c r="E1284" s="9" t="s">
        <v>14</v>
      </c>
      <c r="F1284" s="10">
        <v>3.7696759259259256E-2</v>
      </c>
      <c r="G1284" s="12"/>
      <c r="H1284" s="117"/>
      <c r="I1284" s="117"/>
      <c r="J1284" s="118"/>
      <c r="K1284" s="118"/>
      <c r="L1284" s="118"/>
      <c r="M1284" s="118"/>
      <c r="N1284" s="118"/>
      <c r="O1284" s="118"/>
      <c r="P1284" s="118"/>
      <c r="Q1284" s="118"/>
      <c r="R1284" s="118"/>
      <c r="S1284" s="118"/>
      <c r="T1284" s="118"/>
      <c r="U1284" s="118"/>
      <c r="V1284" s="118"/>
      <c r="W1284" s="118"/>
      <c r="X1284" s="118"/>
      <c r="Y1284" s="118"/>
      <c r="Z1284" s="118"/>
      <c r="AA1284" s="118"/>
      <c r="AB1284" s="118"/>
      <c r="AC1284" s="118"/>
      <c r="AD1284" s="118"/>
      <c r="AE1284" s="118"/>
      <c r="AF1284" s="118"/>
      <c r="AG1284" s="118"/>
      <c r="AH1284" s="118"/>
      <c r="AI1284" s="118"/>
      <c r="AJ1284" s="118"/>
      <c r="AK1284" s="118"/>
      <c r="AL1284" s="118"/>
      <c r="AM1284" s="118"/>
      <c r="AN1284" s="118"/>
      <c r="AO1284" s="118"/>
      <c r="AP1284" s="118"/>
      <c r="AQ1284" s="118"/>
      <c r="AR1284" s="118"/>
      <c r="AS1284" s="118"/>
      <c r="AT1284" s="118"/>
      <c r="AU1284" s="118"/>
      <c r="AV1284" s="118"/>
      <c r="AW1284" s="118"/>
      <c r="AX1284" s="118"/>
      <c r="AY1284" s="118"/>
      <c r="AZ1284" s="118"/>
    </row>
    <row r="1285" spans="1:52">
      <c r="A1285" s="5" t="s">
        <v>1389</v>
      </c>
      <c r="B1285" s="7">
        <v>3097286</v>
      </c>
      <c r="C1285" s="8" t="s">
        <v>1421</v>
      </c>
      <c r="D1285" s="9" t="s">
        <v>49</v>
      </c>
      <c r="E1285" s="9" t="s">
        <v>14</v>
      </c>
      <c r="F1285" s="10">
        <v>5.2245370370370373E-2</v>
      </c>
      <c r="G1285" s="12"/>
      <c r="H1285" s="117"/>
      <c r="I1285" s="117"/>
      <c r="J1285" s="118"/>
      <c r="K1285" s="118"/>
      <c r="L1285" s="118"/>
      <c r="M1285" s="118"/>
      <c r="N1285" s="118"/>
      <c r="O1285" s="118"/>
      <c r="P1285" s="118"/>
      <c r="Q1285" s="118"/>
      <c r="R1285" s="118"/>
      <c r="S1285" s="118"/>
      <c r="T1285" s="118"/>
      <c r="U1285" s="118"/>
      <c r="V1285" s="118"/>
      <c r="W1285" s="118"/>
      <c r="X1285" s="118"/>
      <c r="Y1285" s="118"/>
      <c r="Z1285" s="118"/>
      <c r="AA1285" s="118"/>
      <c r="AB1285" s="118"/>
      <c r="AC1285" s="118"/>
      <c r="AD1285" s="118"/>
      <c r="AE1285" s="118"/>
      <c r="AF1285" s="118"/>
      <c r="AG1285" s="118"/>
      <c r="AH1285" s="118"/>
      <c r="AI1285" s="118"/>
      <c r="AJ1285" s="118"/>
      <c r="AK1285" s="118"/>
      <c r="AL1285" s="118"/>
      <c r="AM1285" s="118"/>
      <c r="AN1285" s="118"/>
      <c r="AO1285" s="118"/>
      <c r="AP1285" s="118"/>
      <c r="AQ1285" s="118"/>
      <c r="AR1285" s="118"/>
      <c r="AS1285" s="118"/>
      <c r="AT1285" s="118"/>
      <c r="AU1285" s="118"/>
      <c r="AV1285" s="118"/>
      <c r="AW1285" s="118"/>
      <c r="AX1285" s="118"/>
      <c r="AY1285" s="118"/>
      <c r="AZ1285" s="118"/>
    </row>
    <row r="1286" spans="1:52">
      <c r="A1286" s="5" t="s">
        <v>1389</v>
      </c>
      <c r="B1286" s="7">
        <v>2016094</v>
      </c>
      <c r="C1286" s="8" t="s">
        <v>1422</v>
      </c>
      <c r="D1286" s="9" t="s">
        <v>49</v>
      </c>
      <c r="E1286" s="9" t="s">
        <v>14</v>
      </c>
      <c r="F1286" s="10">
        <v>3.9212962962962963E-2</v>
      </c>
      <c r="G1286" s="12"/>
      <c r="H1286" s="117"/>
      <c r="I1286" s="117"/>
      <c r="J1286" s="118"/>
      <c r="K1286" s="118"/>
      <c r="L1286" s="118"/>
      <c r="M1286" s="118"/>
      <c r="N1286" s="118"/>
      <c r="O1286" s="118"/>
      <c r="P1286" s="118"/>
      <c r="Q1286" s="118"/>
      <c r="R1286" s="118"/>
      <c r="S1286" s="118"/>
      <c r="T1286" s="118"/>
      <c r="U1286" s="118"/>
      <c r="V1286" s="118"/>
      <c r="W1286" s="118"/>
      <c r="X1286" s="118"/>
      <c r="Y1286" s="118"/>
      <c r="Z1286" s="118"/>
      <c r="AA1286" s="118"/>
      <c r="AB1286" s="118"/>
      <c r="AC1286" s="118"/>
      <c r="AD1286" s="118"/>
      <c r="AE1286" s="118"/>
      <c r="AF1286" s="118"/>
      <c r="AG1286" s="118"/>
      <c r="AH1286" s="118"/>
      <c r="AI1286" s="118"/>
      <c r="AJ1286" s="118"/>
      <c r="AK1286" s="118"/>
      <c r="AL1286" s="118"/>
      <c r="AM1286" s="118"/>
      <c r="AN1286" s="118"/>
      <c r="AO1286" s="118"/>
      <c r="AP1286" s="118"/>
      <c r="AQ1286" s="118"/>
      <c r="AR1286" s="118"/>
      <c r="AS1286" s="118"/>
      <c r="AT1286" s="118"/>
      <c r="AU1286" s="118"/>
      <c r="AV1286" s="118"/>
      <c r="AW1286" s="118"/>
      <c r="AX1286" s="118"/>
      <c r="AY1286" s="118"/>
      <c r="AZ1286" s="118"/>
    </row>
    <row r="1287" spans="1:52">
      <c r="A1287" s="5" t="s">
        <v>1389</v>
      </c>
      <c r="B1287" s="7">
        <v>3082741</v>
      </c>
      <c r="C1287" s="8" t="s">
        <v>1423</v>
      </c>
      <c r="D1287" s="9" t="s">
        <v>14</v>
      </c>
      <c r="E1287" s="9" t="s">
        <v>52</v>
      </c>
      <c r="F1287" s="10">
        <v>3.0740740740740742E-2</v>
      </c>
      <c r="G1287" s="12"/>
      <c r="H1287" s="117"/>
      <c r="I1287" s="117"/>
      <c r="J1287" s="118"/>
      <c r="K1287" s="118"/>
      <c r="L1287" s="118"/>
      <c r="M1287" s="118"/>
      <c r="N1287" s="118"/>
      <c r="O1287" s="118"/>
      <c r="P1287" s="118"/>
      <c r="Q1287" s="118"/>
      <c r="R1287" s="118"/>
      <c r="S1287" s="118"/>
      <c r="T1287" s="118"/>
      <c r="U1287" s="118"/>
      <c r="V1287" s="118"/>
      <c r="W1287" s="118"/>
      <c r="X1287" s="118"/>
      <c r="Y1287" s="118"/>
      <c r="Z1287" s="118"/>
      <c r="AA1287" s="118"/>
      <c r="AB1287" s="118"/>
      <c r="AC1287" s="118"/>
      <c r="AD1287" s="118"/>
      <c r="AE1287" s="118"/>
      <c r="AF1287" s="118"/>
      <c r="AG1287" s="118"/>
      <c r="AH1287" s="118"/>
      <c r="AI1287" s="118"/>
      <c r="AJ1287" s="118"/>
      <c r="AK1287" s="118"/>
      <c r="AL1287" s="118"/>
      <c r="AM1287" s="118"/>
      <c r="AN1287" s="118"/>
      <c r="AO1287" s="118"/>
      <c r="AP1287" s="118"/>
      <c r="AQ1287" s="118"/>
      <c r="AR1287" s="118"/>
      <c r="AS1287" s="118"/>
      <c r="AT1287" s="118"/>
      <c r="AU1287" s="118"/>
      <c r="AV1287" s="118"/>
      <c r="AW1287" s="118"/>
      <c r="AX1287" s="118"/>
      <c r="AY1287" s="118"/>
      <c r="AZ1287" s="118"/>
    </row>
    <row r="1288" spans="1:52">
      <c r="A1288" s="5" t="s">
        <v>1389</v>
      </c>
      <c r="B1288" s="7">
        <v>4364455</v>
      </c>
      <c r="C1288" s="8" t="s">
        <v>1424</v>
      </c>
      <c r="D1288" s="9" t="s">
        <v>14</v>
      </c>
      <c r="E1288" s="9" t="s">
        <v>52</v>
      </c>
      <c r="F1288" s="10">
        <v>3.30787037037037E-2</v>
      </c>
      <c r="G1288" s="12"/>
      <c r="H1288" s="117"/>
      <c r="I1288" s="117"/>
      <c r="J1288" s="118"/>
      <c r="K1288" s="118"/>
      <c r="L1288" s="118"/>
      <c r="M1288" s="118"/>
      <c r="N1288" s="118"/>
      <c r="O1288" s="118"/>
      <c r="P1288" s="118"/>
      <c r="Q1288" s="118"/>
      <c r="R1288" s="118"/>
      <c r="S1288" s="118"/>
      <c r="T1288" s="118"/>
      <c r="U1288" s="118"/>
      <c r="V1288" s="118"/>
      <c r="W1288" s="118"/>
      <c r="X1288" s="118"/>
      <c r="Y1288" s="118"/>
      <c r="Z1288" s="118"/>
      <c r="AA1288" s="118"/>
      <c r="AB1288" s="118"/>
      <c r="AC1288" s="118"/>
      <c r="AD1288" s="118"/>
      <c r="AE1288" s="118"/>
      <c r="AF1288" s="118"/>
      <c r="AG1288" s="118"/>
      <c r="AH1288" s="118"/>
      <c r="AI1288" s="118"/>
      <c r="AJ1288" s="118"/>
      <c r="AK1288" s="118"/>
      <c r="AL1288" s="118"/>
      <c r="AM1288" s="118"/>
      <c r="AN1288" s="118"/>
      <c r="AO1288" s="118"/>
      <c r="AP1288" s="118"/>
      <c r="AQ1288" s="118"/>
      <c r="AR1288" s="118"/>
      <c r="AS1288" s="118"/>
      <c r="AT1288" s="118"/>
      <c r="AU1288" s="118"/>
      <c r="AV1288" s="118"/>
      <c r="AW1288" s="118"/>
      <c r="AX1288" s="118"/>
      <c r="AY1288" s="118"/>
      <c r="AZ1288" s="118"/>
    </row>
    <row r="1289" spans="1:52">
      <c r="A1289" s="5" t="s">
        <v>1389</v>
      </c>
      <c r="B1289" s="7">
        <v>3083489</v>
      </c>
      <c r="C1289" s="8" t="s">
        <v>1425</v>
      </c>
      <c r="D1289" s="9" t="s">
        <v>14</v>
      </c>
      <c r="E1289" s="9" t="s">
        <v>52</v>
      </c>
      <c r="F1289" s="10">
        <v>2.7407407407407408E-2</v>
      </c>
      <c r="G1289" s="12"/>
      <c r="H1289" s="117"/>
      <c r="I1289" s="117"/>
      <c r="J1289" s="118"/>
      <c r="K1289" s="118"/>
      <c r="L1289" s="118"/>
      <c r="M1289" s="118"/>
      <c r="N1289" s="118"/>
      <c r="O1289" s="118"/>
      <c r="P1289" s="118"/>
      <c r="Q1289" s="118"/>
      <c r="R1289" s="118"/>
      <c r="S1289" s="118"/>
      <c r="T1289" s="118"/>
      <c r="U1289" s="118"/>
      <c r="V1289" s="118"/>
      <c r="W1289" s="118"/>
      <c r="X1289" s="118"/>
      <c r="Y1289" s="118"/>
      <c r="Z1289" s="118"/>
      <c r="AA1289" s="118"/>
      <c r="AB1289" s="118"/>
      <c r="AC1289" s="118"/>
      <c r="AD1289" s="118"/>
      <c r="AE1289" s="118"/>
      <c r="AF1289" s="118"/>
      <c r="AG1289" s="118"/>
      <c r="AH1289" s="118"/>
      <c r="AI1289" s="118"/>
      <c r="AJ1289" s="118"/>
      <c r="AK1289" s="118"/>
      <c r="AL1289" s="118"/>
      <c r="AM1289" s="118"/>
      <c r="AN1289" s="118"/>
      <c r="AO1289" s="118"/>
      <c r="AP1289" s="118"/>
      <c r="AQ1289" s="118"/>
      <c r="AR1289" s="118"/>
      <c r="AS1289" s="118"/>
      <c r="AT1289" s="118"/>
      <c r="AU1289" s="118"/>
      <c r="AV1289" s="118"/>
      <c r="AW1289" s="118"/>
      <c r="AX1289" s="118"/>
      <c r="AY1289" s="118"/>
      <c r="AZ1289" s="118"/>
    </row>
    <row r="1290" spans="1:52">
      <c r="A1290" s="5" t="s">
        <v>1389</v>
      </c>
      <c r="B1290" s="7">
        <v>3327117</v>
      </c>
      <c r="C1290" s="8" t="s">
        <v>1426</v>
      </c>
      <c r="D1290" s="9" t="s">
        <v>14</v>
      </c>
      <c r="E1290" s="9" t="s">
        <v>52</v>
      </c>
      <c r="F1290" s="10">
        <v>3.1226851851851853E-2</v>
      </c>
      <c r="G1290" s="12"/>
      <c r="H1290" s="117"/>
      <c r="I1290" s="117"/>
      <c r="J1290" s="118"/>
      <c r="K1290" s="118"/>
      <c r="L1290" s="118"/>
      <c r="M1290" s="118"/>
      <c r="N1290" s="118"/>
      <c r="O1290" s="118"/>
      <c r="P1290" s="118"/>
      <c r="Q1290" s="118"/>
      <c r="R1290" s="118"/>
      <c r="S1290" s="118"/>
      <c r="T1290" s="118"/>
      <c r="U1290" s="118"/>
      <c r="V1290" s="118"/>
      <c r="W1290" s="118"/>
      <c r="X1290" s="118"/>
      <c r="Y1290" s="118"/>
      <c r="Z1290" s="118"/>
      <c r="AA1290" s="118"/>
      <c r="AB1290" s="118"/>
      <c r="AC1290" s="118"/>
      <c r="AD1290" s="118"/>
      <c r="AE1290" s="118"/>
      <c r="AF1290" s="118"/>
      <c r="AG1290" s="118"/>
      <c r="AH1290" s="118"/>
      <c r="AI1290" s="118"/>
      <c r="AJ1290" s="118"/>
      <c r="AK1290" s="118"/>
      <c r="AL1290" s="118"/>
      <c r="AM1290" s="118"/>
      <c r="AN1290" s="118"/>
      <c r="AO1290" s="118"/>
      <c r="AP1290" s="118"/>
      <c r="AQ1290" s="118"/>
      <c r="AR1290" s="118"/>
      <c r="AS1290" s="118"/>
      <c r="AT1290" s="118"/>
      <c r="AU1290" s="118"/>
      <c r="AV1290" s="118"/>
      <c r="AW1290" s="118"/>
      <c r="AX1290" s="118"/>
      <c r="AY1290" s="118"/>
      <c r="AZ1290" s="118"/>
    </row>
    <row r="1291" spans="1:52">
      <c r="A1291" s="5" t="s">
        <v>1389</v>
      </c>
      <c r="B1291" s="7">
        <v>2505603</v>
      </c>
      <c r="C1291" s="8" t="s">
        <v>1427</v>
      </c>
      <c r="D1291" s="9" t="s">
        <v>14</v>
      </c>
      <c r="E1291" s="9" t="s">
        <v>52</v>
      </c>
      <c r="F1291" s="10">
        <v>5.1504629629629626E-3</v>
      </c>
      <c r="G1291" s="12"/>
      <c r="H1291" s="117"/>
      <c r="I1291" s="117"/>
      <c r="J1291" s="118"/>
      <c r="K1291" s="118"/>
      <c r="L1291" s="118"/>
      <c r="M1291" s="118"/>
      <c r="N1291" s="118"/>
      <c r="O1291" s="118"/>
      <c r="P1291" s="118"/>
      <c r="Q1291" s="118"/>
      <c r="R1291" s="118"/>
      <c r="S1291" s="118"/>
      <c r="T1291" s="118"/>
      <c r="U1291" s="118"/>
      <c r="V1291" s="118"/>
      <c r="W1291" s="118"/>
      <c r="X1291" s="118"/>
      <c r="Y1291" s="118"/>
      <c r="Z1291" s="118"/>
      <c r="AA1291" s="118"/>
      <c r="AB1291" s="118"/>
      <c r="AC1291" s="118"/>
      <c r="AD1291" s="118"/>
      <c r="AE1291" s="118"/>
      <c r="AF1291" s="118"/>
      <c r="AG1291" s="118"/>
      <c r="AH1291" s="118"/>
      <c r="AI1291" s="118"/>
      <c r="AJ1291" s="118"/>
      <c r="AK1291" s="118"/>
      <c r="AL1291" s="118"/>
      <c r="AM1291" s="118"/>
      <c r="AN1291" s="118"/>
      <c r="AO1291" s="118"/>
      <c r="AP1291" s="118"/>
      <c r="AQ1291" s="118"/>
      <c r="AR1291" s="118"/>
      <c r="AS1291" s="118"/>
      <c r="AT1291" s="118"/>
      <c r="AU1291" s="118"/>
      <c r="AV1291" s="118"/>
      <c r="AW1291" s="118"/>
      <c r="AX1291" s="118"/>
      <c r="AY1291" s="118"/>
      <c r="AZ1291" s="118"/>
    </row>
    <row r="1292" spans="1:52">
      <c r="A1292" s="5" t="s">
        <v>1389</v>
      </c>
      <c r="B1292" s="7">
        <v>3810178</v>
      </c>
      <c r="C1292" s="8" t="s">
        <v>1428</v>
      </c>
      <c r="D1292" s="9" t="s">
        <v>14</v>
      </c>
      <c r="E1292" s="9" t="s">
        <v>52</v>
      </c>
      <c r="F1292" s="10">
        <v>3.1782407407407405E-2</v>
      </c>
      <c r="G1292" s="12"/>
      <c r="H1292" s="117"/>
      <c r="I1292" s="117"/>
      <c r="J1292" s="118"/>
      <c r="K1292" s="118"/>
      <c r="L1292" s="118"/>
      <c r="M1292" s="118"/>
      <c r="N1292" s="118"/>
      <c r="O1292" s="118"/>
      <c r="P1292" s="118"/>
      <c r="Q1292" s="118"/>
      <c r="R1292" s="118"/>
      <c r="S1292" s="118"/>
      <c r="T1292" s="118"/>
      <c r="U1292" s="118"/>
      <c r="V1292" s="118"/>
      <c r="W1292" s="118"/>
      <c r="X1292" s="118"/>
      <c r="Y1292" s="118"/>
      <c r="Z1292" s="118"/>
      <c r="AA1292" s="118"/>
      <c r="AB1292" s="118"/>
      <c r="AC1292" s="118"/>
      <c r="AD1292" s="118"/>
      <c r="AE1292" s="118"/>
      <c r="AF1292" s="118"/>
      <c r="AG1292" s="118"/>
      <c r="AH1292" s="118"/>
      <c r="AI1292" s="118"/>
      <c r="AJ1292" s="118"/>
      <c r="AK1292" s="118"/>
      <c r="AL1292" s="118"/>
      <c r="AM1292" s="118"/>
      <c r="AN1292" s="118"/>
      <c r="AO1292" s="118"/>
      <c r="AP1292" s="118"/>
      <c r="AQ1292" s="118"/>
      <c r="AR1292" s="118"/>
      <c r="AS1292" s="118"/>
      <c r="AT1292" s="118"/>
      <c r="AU1292" s="118"/>
      <c r="AV1292" s="118"/>
      <c r="AW1292" s="118"/>
      <c r="AX1292" s="118"/>
      <c r="AY1292" s="118"/>
      <c r="AZ1292" s="118"/>
    </row>
    <row r="1293" spans="1:52">
      <c r="A1293" s="5" t="s">
        <v>1389</v>
      </c>
      <c r="B1293" s="7">
        <v>4405483</v>
      </c>
      <c r="C1293" s="8" t="s">
        <v>1429</v>
      </c>
      <c r="D1293" s="9" t="s">
        <v>14</v>
      </c>
      <c r="E1293" s="9" t="s">
        <v>52</v>
      </c>
      <c r="F1293" s="10">
        <v>4.4548611111111108E-2</v>
      </c>
      <c r="G1293" s="12"/>
      <c r="H1293" s="117"/>
      <c r="I1293" s="117"/>
      <c r="J1293" s="118"/>
      <c r="K1293" s="118"/>
      <c r="L1293" s="118"/>
      <c r="M1293" s="118"/>
      <c r="N1293" s="118"/>
      <c r="O1293" s="118"/>
      <c r="P1293" s="118"/>
      <c r="Q1293" s="118"/>
      <c r="R1293" s="118"/>
      <c r="S1293" s="118"/>
      <c r="T1293" s="118"/>
      <c r="U1293" s="118"/>
      <c r="V1293" s="118"/>
      <c r="W1293" s="118"/>
      <c r="X1293" s="118"/>
      <c r="Y1293" s="118"/>
      <c r="Z1293" s="118"/>
      <c r="AA1293" s="118"/>
      <c r="AB1293" s="118"/>
      <c r="AC1293" s="118"/>
      <c r="AD1293" s="118"/>
      <c r="AE1293" s="118"/>
      <c r="AF1293" s="118"/>
      <c r="AG1293" s="118"/>
      <c r="AH1293" s="118"/>
      <c r="AI1293" s="118"/>
      <c r="AJ1293" s="118"/>
      <c r="AK1293" s="118"/>
      <c r="AL1293" s="118"/>
      <c r="AM1293" s="118"/>
      <c r="AN1293" s="118"/>
      <c r="AO1293" s="118"/>
      <c r="AP1293" s="118"/>
      <c r="AQ1293" s="118"/>
      <c r="AR1293" s="118"/>
      <c r="AS1293" s="118"/>
      <c r="AT1293" s="118"/>
      <c r="AU1293" s="118"/>
      <c r="AV1293" s="118"/>
      <c r="AW1293" s="118"/>
      <c r="AX1293" s="118"/>
      <c r="AY1293" s="118"/>
      <c r="AZ1293" s="118"/>
    </row>
    <row r="1294" spans="1:52">
      <c r="A1294" s="5" t="s">
        <v>1389</v>
      </c>
      <c r="B1294" s="7">
        <v>4362453</v>
      </c>
      <c r="C1294" s="8" t="s">
        <v>1430</v>
      </c>
      <c r="D1294" s="9" t="s">
        <v>14</v>
      </c>
      <c r="E1294" s="9" t="s">
        <v>52</v>
      </c>
      <c r="F1294" s="10">
        <v>1.638888888888889E-2</v>
      </c>
      <c r="G1294" s="12"/>
      <c r="H1294" s="117"/>
      <c r="I1294" s="117"/>
      <c r="J1294" s="118"/>
      <c r="K1294" s="118"/>
      <c r="L1294" s="118"/>
      <c r="M1294" s="118"/>
      <c r="N1294" s="118"/>
      <c r="O1294" s="118"/>
      <c r="P1294" s="118"/>
      <c r="Q1294" s="118"/>
      <c r="R1294" s="118"/>
      <c r="S1294" s="118"/>
      <c r="T1294" s="118"/>
      <c r="U1294" s="118"/>
      <c r="V1294" s="118"/>
      <c r="W1294" s="118"/>
      <c r="X1294" s="118"/>
      <c r="Y1294" s="118"/>
      <c r="Z1294" s="118"/>
      <c r="AA1294" s="118"/>
      <c r="AB1294" s="118"/>
      <c r="AC1294" s="118"/>
      <c r="AD1294" s="118"/>
      <c r="AE1294" s="118"/>
      <c r="AF1294" s="118"/>
      <c r="AG1294" s="118"/>
      <c r="AH1294" s="118"/>
      <c r="AI1294" s="118"/>
      <c r="AJ1294" s="118"/>
      <c r="AK1294" s="118"/>
      <c r="AL1294" s="118"/>
      <c r="AM1294" s="118"/>
      <c r="AN1294" s="118"/>
      <c r="AO1294" s="118"/>
      <c r="AP1294" s="118"/>
      <c r="AQ1294" s="118"/>
      <c r="AR1294" s="118"/>
      <c r="AS1294" s="118"/>
      <c r="AT1294" s="118"/>
      <c r="AU1294" s="118"/>
      <c r="AV1294" s="118"/>
      <c r="AW1294" s="118"/>
      <c r="AX1294" s="118"/>
      <c r="AY1294" s="118"/>
      <c r="AZ1294" s="118"/>
    </row>
    <row r="1295" spans="1:52">
      <c r="A1295" s="5" t="s">
        <v>1389</v>
      </c>
      <c r="B1295" s="7">
        <v>4402599</v>
      </c>
      <c r="C1295" s="8" t="s">
        <v>1431</v>
      </c>
      <c r="D1295" s="9" t="s">
        <v>14</v>
      </c>
      <c r="E1295" s="9" t="s">
        <v>52</v>
      </c>
      <c r="F1295" s="10">
        <v>3.4918981481481481E-2</v>
      </c>
      <c r="G1295" s="12"/>
      <c r="H1295" s="117"/>
      <c r="I1295" s="117"/>
      <c r="J1295" s="118"/>
      <c r="K1295" s="118"/>
      <c r="L1295" s="118"/>
      <c r="M1295" s="118"/>
      <c r="N1295" s="118"/>
      <c r="O1295" s="118"/>
      <c r="P1295" s="118"/>
      <c r="Q1295" s="118"/>
      <c r="R1295" s="118"/>
      <c r="S1295" s="118"/>
      <c r="T1295" s="118"/>
      <c r="U1295" s="118"/>
      <c r="V1295" s="118"/>
      <c r="W1295" s="118"/>
      <c r="X1295" s="118"/>
      <c r="Y1295" s="118"/>
      <c r="Z1295" s="118"/>
      <c r="AA1295" s="118"/>
      <c r="AB1295" s="118"/>
      <c r="AC1295" s="118"/>
      <c r="AD1295" s="118"/>
      <c r="AE1295" s="118"/>
      <c r="AF1295" s="118"/>
      <c r="AG1295" s="118"/>
      <c r="AH1295" s="118"/>
      <c r="AI1295" s="118"/>
      <c r="AJ1295" s="118"/>
      <c r="AK1295" s="118"/>
      <c r="AL1295" s="118"/>
      <c r="AM1295" s="118"/>
      <c r="AN1295" s="118"/>
      <c r="AO1295" s="118"/>
      <c r="AP1295" s="118"/>
      <c r="AQ1295" s="118"/>
      <c r="AR1295" s="118"/>
      <c r="AS1295" s="118"/>
      <c r="AT1295" s="118"/>
      <c r="AU1295" s="118"/>
      <c r="AV1295" s="118"/>
      <c r="AW1295" s="118"/>
      <c r="AX1295" s="118"/>
      <c r="AY1295" s="118"/>
      <c r="AZ1295" s="118"/>
    </row>
    <row r="1296" spans="1:52">
      <c r="A1296" s="5" t="s">
        <v>1389</v>
      </c>
      <c r="B1296" s="7">
        <v>4361685</v>
      </c>
      <c r="C1296" s="8" t="s">
        <v>1432</v>
      </c>
      <c r="D1296" s="9" t="s">
        <v>14</v>
      </c>
      <c r="E1296" s="9" t="s">
        <v>52</v>
      </c>
      <c r="F1296" s="10">
        <v>1.9918981481481482E-2</v>
      </c>
      <c r="G1296" s="12"/>
      <c r="H1296" s="117"/>
      <c r="I1296" s="117"/>
      <c r="J1296" s="118"/>
      <c r="K1296" s="118"/>
      <c r="L1296" s="118"/>
      <c r="M1296" s="118"/>
      <c r="N1296" s="118"/>
      <c r="O1296" s="118"/>
      <c r="P1296" s="118"/>
      <c r="Q1296" s="118"/>
      <c r="R1296" s="118"/>
      <c r="S1296" s="118"/>
      <c r="T1296" s="118"/>
      <c r="U1296" s="118"/>
      <c r="V1296" s="118"/>
      <c r="W1296" s="118"/>
      <c r="X1296" s="118"/>
      <c r="Y1296" s="118"/>
      <c r="Z1296" s="118"/>
      <c r="AA1296" s="118"/>
      <c r="AB1296" s="118"/>
      <c r="AC1296" s="118"/>
      <c r="AD1296" s="118"/>
      <c r="AE1296" s="118"/>
      <c r="AF1296" s="118"/>
      <c r="AG1296" s="118"/>
      <c r="AH1296" s="118"/>
      <c r="AI1296" s="118"/>
      <c r="AJ1296" s="118"/>
      <c r="AK1296" s="118"/>
      <c r="AL1296" s="118"/>
      <c r="AM1296" s="118"/>
      <c r="AN1296" s="118"/>
      <c r="AO1296" s="118"/>
      <c r="AP1296" s="118"/>
      <c r="AQ1296" s="118"/>
      <c r="AR1296" s="118"/>
      <c r="AS1296" s="118"/>
      <c r="AT1296" s="118"/>
      <c r="AU1296" s="118"/>
      <c r="AV1296" s="118"/>
      <c r="AW1296" s="118"/>
      <c r="AX1296" s="118"/>
      <c r="AY1296" s="118"/>
      <c r="AZ1296" s="118"/>
    </row>
    <row r="1297" spans="1:52">
      <c r="A1297" s="5" t="s">
        <v>1389</v>
      </c>
      <c r="B1297" s="7">
        <v>2481208</v>
      </c>
      <c r="C1297" s="8" t="s">
        <v>1433</v>
      </c>
      <c r="D1297" s="9" t="s">
        <v>14</v>
      </c>
      <c r="E1297" s="9" t="s">
        <v>52</v>
      </c>
      <c r="F1297" s="10">
        <v>2.3379629629629629E-2</v>
      </c>
      <c r="G1297" s="12"/>
      <c r="H1297" s="117"/>
      <c r="I1297" s="117"/>
      <c r="J1297" s="118"/>
      <c r="K1297" s="118"/>
      <c r="L1297" s="118"/>
      <c r="M1297" s="118"/>
      <c r="N1297" s="118"/>
      <c r="O1297" s="118"/>
      <c r="P1297" s="118"/>
      <c r="Q1297" s="118"/>
      <c r="R1297" s="118"/>
      <c r="S1297" s="118"/>
      <c r="T1297" s="118"/>
      <c r="U1297" s="118"/>
      <c r="V1297" s="118"/>
      <c r="W1297" s="118"/>
      <c r="X1297" s="118"/>
      <c r="Y1297" s="118"/>
      <c r="Z1297" s="118"/>
      <c r="AA1297" s="118"/>
      <c r="AB1297" s="118"/>
      <c r="AC1297" s="118"/>
      <c r="AD1297" s="118"/>
      <c r="AE1297" s="118"/>
      <c r="AF1297" s="118"/>
      <c r="AG1297" s="118"/>
      <c r="AH1297" s="118"/>
      <c r="AI1297" s="118"/>
      <c r="AJ1297" s="118"/>
      <c r="AK1297" s="118"/>
      <c r="AL1297" s="118"/>
      <c r="AM1297" s="118"/>
      <c r="AN1297" s="118"/>
      <c r="AO1297" s="118"/>
      <c r="AP1297" s="118"/>
      <c r="AQ1297" s="118"/>
      <c r="AR1297" s="118"/>
      <c r="AS1297" s="118"/>
      <c r="AT1297" s="118"/>
      <c r="AU1297" s="118"/>
      <c r="AV1297" s="118"/>
      <c r="AW1297" s="118"/>
      <c r="AX1297" s="118"/>
      <c r="AY1297" s="118"/>
      <c r="AZ1297" s="118"/>
    </row>
    <row r="1298" spans="1:52">
      <c r="A1298" s="5" t="s">
        <v>1389</v>
      </c>
      <c r="B1298" s="7">
        <v>4490067</v>
      </c>
      <c r="C1298" s="8" t="s">
        <v>1434</v>
      </c>
      <c r="D1298" s="9" t="s">
        <v>14</v>
      </c>
      <c r="E1298" s="9" t="s">
        <v>52</v>
      </c>
      <c r="F1298" s="10">
        <v>3.3773148148148149E-2</v>
      </c>
      <c r="G1298" s="12"/>
      <c r="H1298" s="117"/>
      <c r="I1298" s="117"/>
      <c r="J1298" s="118"/>
      <c r="K1298" s="118"/>
      <c r="L1298" s="118"/>
      <c r="M1298" s="118"/>
      <c r="N1298" s="118"/>
      <c r="O1298" s="118"/>
      <c r="P1298" s="118"/>
      <c r="Q1298" s="118"/>
      <c r="R1298" s="118"/>
      <c r="S1298" s="118"/>
      <c r="T1298" s="118"/>
      <c r="U1298" s="118"/>
      <c r="V1298" s="118"/>
      <c r="W1298" s="118"/>
      <c r="X1298" s="118"/>
      <c r="Y1298" s="118"/>
      <c r="Z1298" s="118"/>
      <c r="AA1298" s="118"/>
      <c r="AB1298" s="118"/>
      <c r="AC1298" s="118"/>
      <c r="AD1298" s="118"/>
      <c r="AE1298" s="118"/>
      <c r="AF1298" s="118"/>
      <c r="AG1298" s="118"/>
      <c r="AH1298" s="118"/>
      <c r="AI1298" s="118"/>
      <c r="AJ1298" s="118"/>
      <c r="AK1298" s="118"/>
      <c r="AL1298" s="118"/>
      <c r="AM1298" s="118"/>
      <c r="AN1298" s="118"/>
      <c r="AO1298" s="118"/>
      <c r="AP1298" s="118"/>
      <c r="AQ1298" s="118"/>
      <c r="AR1298" s="118"/>
      <c r="AS1298" s="118"/>
      <c r="AT1298" s="118"/>
      <c r="AU1298" s="118"/>
      <c r="AV1298" s="118"/>
      <c r="AW1298" s="118"/>
      <c r="AX1298" s="118"/>
      <c r="AY1298" s="118"/>
      <c r="AZ1298" s="118"/>
    </row>
    <row r="1299" spans="1:52">
      <c r="A1299" s="5" t="s">
        <v>1389</v>
      </c>
      <c r="B1299" s="7">
        <v>2488475</v>
      </c>
      <c r="C1299" s="8" t="s">
        <v>1435</v>
      </c>
      <c r="D1299" s="9" t="s">
        <v>14</v>
      </c>
      <c r="E1299" s="9" t="s">
        <v>52</v>
      </c>
      <c r="F1299" s="10">
        <v>3.9259259259259258E-2</v>
      </c>
      <c r="G1299" s="12"/>
      <c r="H1299" s="117"/>
      <c r="I1299" s="117"/>
      <c r="J1299" s="118"/>
      <c r="K1299" s="118"/>
      <c r="L1299" s="118"/>
      <c r="M1299" s="118"/>
      <c r="N1299" s="118"/>
      <c r="O1299" s="118"/>
      <c r="P1299" s="118"/>
      <c r="Q1299" s="118"/>
      <c r="R1299" s="118"/>
      <c r="S1299" s="118"/>
      <c r="T1299" s="118"/>
      <c r="U1299" s="118"/>
      <c r="V1299" s="118"/>
      <c r="W1299" s="118"/>
      <c r="X1299" s="118"/>
      <c r="Y1299" s="118"/>
      <c r="Z1299" s="118"/>
      <c r="AA1299" s="118"/>
      <c r="AB1299" s="118"/>
      <c r="AC1299" s="118"/>
      <c r="AD1299" s="118"/>
      <c r="AE1299" s="118"/>
      <c r="AF1299" s="118"/>
      <c r="AG1299" s="118"/>
      <c r="AH1299" s="118"/>
      <c r="AI1299" s="118"/>
      <c r="AJ1299" s="118"/>
      <c r="AK1299" s="118"/>
      <c r="AL1299" s="118"/>
      <c r="AM1299" s="118"/>
      <c r="AN1299" s="118"/>
      <c r="AO1299" s="118"/>
      <c r="AP1299" s="118"/>
      <c r="AQ1299" s="118"/>
      <c r="AR1299" s="118"/>
      <c r="AS1299" s="118"/>
      <c r="AT1299" s="118"/>
      <c r="AU1299" s="118"/>
      <c r="AV1299" s="118"/>
      <c r="AW1299" s="118"/>
      <c r="AX1299" s="118"/>
      <c r="AY1299" s="118"/>
      <c r="AZ1299" s="118"/>
    </row>
    <row r="1300" spans="1:52">
      <c r="A1300" s="5" t="s">
        <v>1389</v>
      </c>
      <c r="B1300" s="7">
        <v>4466245</v>
      </c>
      <c r="C1300" s="8" t="s">
        <v>1436</v>
      </c>
      <c r="D1300" s="9" t="s">
        <v>14</v>
      </c>
      <c r="E1300" s="9" t="s">
        <v>52</v>
      </c>
      <c r="F1300" s="10">
        <v>1.7662037037037039E-2</v>
      </c>
      <c r="G1300" s="12"/>
      <c r="H1300" s="117"/>
      <c r="I1300" s="117"/>
      <c r="J1300" s="118"/>
      <c r="K1300" s="118"/>
      <c r="L1300" s="118"/>
      <c r="M1300" s="118"/>
      <c r="N1300" s="118"/>
      <c r="O1300" s="118"/>
      <c r="P1300" s="118"/>
      <c r="Q1300" s="118"/>
      <c r="R1300" s="118"/>
      <c r="S1300" s="118"/>
      <c r="T1300" s="118"/>
      <c r="U1300" s="118"/>
      <c r="V1300" s="118"/>
      <c r="W1300" s="118"/>
      <c r="X1300" s="118"/>
      <c r="Y1300" s="118"/>
      <c r="Z1300" s="118"/>
      <c r="AA1300" s="118"/>
      <c r="AB1300" s="118"/>
      <c r="AC1300" s="118"/>
      <c r="AD1300" s="118"/>
      <c r="AE1300" s="118"/>
      <c r="AF1300" s="118"/>
      <c r="AG1300" s="118"/>
      <c r="AH1300" s="118"/>
      <c r="AI1300" s="118"/>
      <c r="AJ1300" s="118"/>
      <c r="AK1300" s="118"/>
      <c r="AL1300" s="118"/>
      <c r="AM1300" s="118"/>
      <c r="AN1300" s="118"/>
      <c r="AO1300" s="118"/>
      <c r="AP1300" s="118"/>
      <c r="AQ1300" s="118"/>
      <c r="AR1300" s="118"/>
      <c r="AS1300" s="118"/>
      <c r="AT1300" s="118"/>
      <c r="AU1300" s="118"/>
      <c r="AV1300" s="118"/>
      <c r="AW1300" s="118"/>
      <c r="AX1300" s="118"/>
      <c r="AY1300" s="118"/>
      <c r="AZ1300" s="118"/>
    </row>
    <row r="1301" spans="1:52">
      <c r="A1301" s="5" t="s">
        <v>1389</v>
      </c>
      <c r="B1301" s="7">
        <v>3241000</v>
      </c>
      <c r="C1301" s="8" t="s">
        <v>1437</v>
      </c>
      <c r="D1301" s="9" t="s">
        <v>14</v>
      </c>
      <c r="E1301" s="9" t="s">
        <v>52</v>
      </c>
      <c r="F1301" s="10">
        <v>2.7835648148148148E-2</v>
      </c>
      <c r="G1301" s="12"/>
      <c r="H1301" s="117"/>
      <c r="I1301" s="117"/>
      <c r="J1301" s="118"/>
      <c r="K1301" s="118"/>
      <c r="L1301" s="118"/>
      <c r="M1301" s="118"/>
      <c r="N1301" s="118"/>
      <c r="O1301" s="118"/>
      <c r="P1301" s="118"/>
      <c r="Q1301" s="118"/>
      <c r="R1301" s="118"/>
      <c r="S1301" s="118"/>
      <c r="T1301" s="118"/>
      <c r="U1301" s="118"/>
      <c r="V1301" s="118"/>
      <c r="W1301" s="118"/>
      <c r="X1301" s="118"/>
      <c r="Y1301" s="118"/>
      <c r="Z1301" s="118"/>
      <c r="AA1301" s="118"/>
      <c r="AB1301" s="118"/>
      <c r="AC1301" s="118"/>
      <c r="AD1301" s="118"/>
      <c r="AE1301" s="118"/>
      <c r="AF1301" s="118"/>
      <c r="AG1301" s="118"/>
      <c r="AH1301" s="118"/>
      <c r="AI1301" s="118"/>
      <c r="AJ1301" s="118"/>
      <c r="AK1301" s="118"/>
      <c r="AL1301" s="118"/>
      <c r="AM1301" s="118"/>
      <c r="AN1301" s="118"/>
      <c r="AO1301" s="118"/>
      <c r="AP1301" s="118"/>
      <c r="AQ1301" s="118"/>
      <c r="AR1301" s="118"/>
      <c r="AS1301" s="118"/>
      <c r="AT1301" s="118"/>
      <c r="AU1301" s="118"/>
      <c r="AV1301" s="118"/>
      <c r="AW1301" s="118"/>
      <c r="AX1301" s="118"/>
      <c r="AY1301" s="118"/>
      <c r="AZ1301" s="118"/>
    </row>
    <row r="1302" spans="1:52">
      <c r="A1302" s="5" t="s">
        <v>1389</v>
      </c>
      <c r="B1302" s="7">
        <v>4404686</v>
      </c>
      <c r="C1302" s="8" t="s">
        <v>1438</v>
      </c>
      <c r="D1302" s="9" t="s">
        <v>14</v>
      </c>
      <c r="E1302" s="9" t="s">
        <v>52</v>
      </c>
      <c r="F1302" s="10">
        <v>2.4224537037037037E-2</v>
      </c>
      <c r="G1302" s="12"/>
      <c r="H1302" s="117"/>
      <c r="I1302" s="117"/>
      <c r="J1302" s="118"/>
      <c r="K1302" s="118"/>
      <c r="L1302" s="118"/>
      <c r="M1302" s="118"/>
      <c r="N1302" s="118"/>
      <c r="O1302" s="118"/>
      <c r="P1302" s="118"/>
      <c r="Q1302" s="118"/>
      <c r="R1302" s="118"/>
      <c r="S1302" s="118"/>
      <c r="T1302" s="118"/>
      <c r="U1302" s="118"/>
      <c r="V1302" s="118"/>
      <c r="W1302" s="118"/>
      <c r="X1302" s="118"/>
      <c r="Y1302" s="118"/>
      <c r="Z1302" s="118"/>
      <c r="AA1302" s="118"/>
      <c r="AB1302" s="118"/>
      <c r="AC1302" s="118"/>
      <c r="AD1302" s="118"/>
      <c r="AE1302" s="118"/>
      <c r="AF1302" s="118"/>
      <c r="AG1302" s="118"/>
      <c r="AH1302" s="118"/>
      <c r="AI1302" s="118"/>
      <c r="AJ1302" s="118"/>
      <c r="AK1302" s="118"/>
      <c r="AL1302" s="118"/>
      <c r="AM1302" s="118"/>
      <c r="AN1302" s="118"/>
      <c r="AO1302" s="118"/>
      <c r="AP1302" s="118"/>
      <c r="AQ1302" s="118"/>
      <c r="AR1302" s="118"/>
      <c r="AS1302" s="118"/>
      <c r="AT1302" s="118"/>
      <c r="AU1302" s="118"/>
      <c r="AV1302" s="118"/>
      <c r="AW1302" s="118"/>
      <c r="AX1302" s="118"/>
      <c r="AY1302" s="118"/>
      <c r="AZ1302" s="118"/>
    </row>
    <row r="1303" spans="1:52">
      <c r="A1303" s="5" t="s">
        <v>1389</v>
      </c>
      <c r="B1303" s="7">
        <v>3211232</v>
      </c>
      <c r="C1303" s="8" t="s">
        <v>1439</v>
      </c>
      <c r="D1303" s="9" t="s">
        <v>14</v>
      </c>
      <c r="E1303" s="9" t="s">
        <v>52</v>
      </c>
      <c r="F1303" s="10">
        <v>2.3773148148148147E-2</v>
      </c>
      <c r="G1303" s="12"/>
      <c r="H1303" s="117"/>
      <c r="I1303" s="117"/>
      <c r="J1303" s="118"/>
      <c r="K1303" s="118"/>
      <c r="L1303" s="118"/>
      <c r="M1303" s="118"/>
      <c r="N1303" s="118"/>
      <c r="O1303" s="118"/>
      <c r="P1303" s="118"/>
      <c r="Q1303" s="118"/>
      <c r="R1303" s="118"/>
      <c r="S1303" s="118"/>
      <c r="T1303" s="118"/>
      <c r="U1303" s="118"/>
      <c r="V1303" s="118"/>
      <c r="W1303" s="118"/>
      <c r="X1303" s="118"/>
      <c r="Y1303" s="118"/>
      <c r="Z1303" s="118"/>
      <c r="AA1303" s="118"/>
      <c r="AB1303" s="118"/>
      <c r="AC1303" s="118"/>
      <c r="AD1303" s="118"/>
      <c r="AE1303" s="118"/>
      <c r="AF1303" s="118"/>
      <c r="AG1303" s="118"/>
      <c r="AH1303" s="118"/>
      <c r="AI1303" s="118"/>
      <c r="AJ1303" s="118"/>
      <c r="AK1303" s="118"/>
      <c r="AL1303" s="118"/>
      <c r="AM1303" s="118"/>
      <c r="AN1303" s="118"/>
      <c r="AO1303" s="118"/>
      <c r="AP1303" s="118"/>
      <c r="AQ1303" s="118"/>
      <c r="AR1303" s="118"/>
      <c r="AS1303" s="118"/>
      <c r="AT1303" s="118"/>
      <c r="AU1303" s="118"/>
      <c r="AV1303" s="118"/>
      <c r="AW1303" s="118"/>
      <c r="AX1303" s="118"/>
      <c r="AY1303" s="118"/>
      <c r="AZ1303" s="118"/>
    </row>
    <row r="1304" spans="1:52">
      <c r="A1304" s="5" t="s">
        <v>1389</v>
      </c>
      <c r="B1304" s="7">
        <v>2703313</v>
      </c>
      <c r="C1304" s="8" t="s">
        <v>1440</v>
      </c>
      <c r="D1304" s="9" t="s">
        <v>14</v>
      </c>
      <c r="E1304" s="9" t="s">
        <v>52</v>
      </c>
      <c r="F1304" s="10">
        <v>2.480324074074074E-2</v>
      </c>
      <c r="G1304" s="12"/>
      <c r="H1304" s="117"/>
      <c r="I1304" s="117"/>
      <c r="J1304" s="118"/>
      <c r="K1304" s="118"/>
      <c r="L1304" s="118"/>
      <c r="M1304" s="118"/>
      <c r="N1304" s="118"/>
      <c r="O1304" s="118"/>
      <c r="P1304" s="118"/>
      <c r="Q1304" s="118"/>
      <c r="R1304" s="118"/>
      <c r="S1304" s="118"/>
      <c r="T1304" s="118"/>
      <c r="U1304" s="118"/>
      <c r="V1304" s="118"/>
      <c r="W1304" s="118"/>
      <c r="X1304" s="118"/>
      <c r="Y1304" s="118"/>
      <c r="Z1304" s="118"/>
      <c r="AA1304" s="118"/>
      <c r="AB1304" s="118"/>
      <c r="AC1304" s="118"/>
      <c r="AD1304" s="118"/>
      <c r="AE1304" s="118"/>
      <c r="AF1304" s="118"/>
      <c r="AG1304" s="118"/>
      <c r="AH1304" s="118"/>
      <c r="AI1304" s="118"/>
      <c r="AJ1304" s="118"/>
      <c r="AK1304" s="118"/>
      <c r="AL1304" s="118"/>
      <c r="AM1304" s="118"/>
      <c r="AN1304" s="118"/>
      <c r="AO1304" s="118"/>
      <c r="AP1304" s="118"/>
      <c r="AQ1304" s="118"/>
      <c r="AR1304" s="118"/>
      <c r="AS1304" s="118"/>
      <c r="AT1304" s="118"/>
      <c r="AU1304" s="118"/>
      <c r="AV1304" s="118"/>
      <c r="AW1304" s="118"/>
      <c r="AX1304" s="118"/>
      <c r="AY1304" s="118"/>
      <c r="AZ1304" s="118"/>
    </row>
    <row r="1305" spans="1:52">
      <c r="A1305" s="5" t="s">
        <v>1389</v>
      </c>
      <c r="B1305" s="7">
        <v>4369038</v>
      </c>
      <c r="C1305" s="8" t="s">
        <v>1441</v>
      </c>
      <c r="D1305" s="9" t="s">
        <v>14</v>
      </c>
      <c r="E1305" s="9" t="s">
        <v>52</v>
      </c>
      <c r="F1305" s="10">
        <v>3.3877314814814811E-2</v>
      </c>
      <c r="G1305" s="12"/>
      <c r="H1305" s="117"/>
      <c r="I1305" s="117"/>
      <c r="J1305" s="118"/>
      <c r="K1305" s="118"/>
      <c r="L1305" s="118"/>
      <c r="M1305" s="118"/>
      <c r="N1305" s="118"/>
      <c r="O1305" s="118"/>
      <c r="P1305" s="118"/>
      <c r="Q1305" s="118"/>
      <c r="R1305" s="118"/>
      <c r="S1305" s="118"/>
      <c r="T1305" s="118"/>
      <c r="U1305" s="118"/>
      <c r="V1305" s="118"/>
      <c r="W1305" s="118"/>
      <c r="X1305" s="118"/>
      <c r="Y1305" s="118"/>
      <c r="Z1305" s="118"/>
      <c r="AA1305" s="118"/>
      <c r="AB1305" s="118"/>
      <c r="AC1305" s="118"/>
      <c r="AD1305" s="118"/>
      <c r="AE1305" s="118"/>
      <c r="AF1305" s="118"/>
      <c r="AG1305" s="118"/>
      <c r="AH1305" s="118"/>
      <c r="AI1305" s="118"/>
      <c r="AJ1305" s="118"/>
      <c r="AK1305" s="118"/>
      <c r="AL1305" s="118"/>
      <c r="AM1305" s="118"/>
      <c r="AN1305" s="118"/>
      <c r="AO1305" s="118"/>
      <c r="AP1305" s="118"/>
      <c r="AQ1305" s="118"/>
      <c r="AR1305" s="118"/>
      <c r="AS1305" s="118"/>
      <c r="AT1305" s="118"/>
      <c r="AU1305" s="118"/>
      <c r="AV1305" s="118"/>
      <c r="AW1305" s="118"/>
      <c r="AX1305" s="118"/>
      <c r="AY1305" s="118"/>
      <c r="AZ1305" s="118"/>
    </row>
    <row r="1306" spans="1:52">
      <c r="A1306" s="5" t="s">
        <v>1389</v>
      </c>
      <c r="B1306" s="7">
        <v>3088118</v>
      </c>
      <c r="C1306" s="8" t="s">
        <v>1442</v>
      </c>
      <c r="D1306" s="9" t="s">
        <v>14</v>
      </c>
      <c r="E1306" s="9" t="s">
        <v>52</v>
      </c>
      <c r="F1306" s="10">
        <v>2.841435185185185E-2</v>
      </c>
      <c r="G1306" s="12"/>
      <c r="H1306" s="117"/>
      <c r="I1306" s="117"/>
      <c r="J1306" s="118"/>
      <c r="K1306" s="118"/>
      <c r="L1306" s="118"/>
      <c r="M1306" s="118"/>
      <c r="N1306" s="118"/>
      <c r="O1306" s="118"/>
      <c r="P1306" s="118"/>
      <c r="Q1306" s="118"/>
      <c r="R1306" s="118"/>
      <c r="S1306" s="118"/>
      <c r="T1306" s="118"/>
      <c r="U1306" s="118"/>
      <c r="V1306" s="118"/>
      <c r="W1306" s="118"/>
      <c r="X1306" s="118"/>
      <c r="Y1306" s="118"/>
      <c r="Z1306" s="118"/>
      <c r="AA1306" s="118"/>
      <c r="AB1306" s="118"/>
      <c r="AC1306" s="118"/>
      <c r="AD1306" s="118"/>
      <c r="AE1306" s="118"/>
      <c r="AF1306" s="118"/>
      <c r="AG1306" s="118"/>
      <c r="AH1306" s="118"/>
      <c r="AI1306" s="118"/>
      <c r="AJ1306" s="118"/>
      <c r="AK1306" s="118"/>
      <c r="AL1306" s="118"/>
      <c r="AM1306" s="118"/>
      <c r="AN1306" s="118"/>
      <c r="AO1306" s="118"/>
      <c r="AP1306" s="118"/>
      <c r="AQ1306" s="118"/>
      <c r="AR1306" s="118"/>
      <c r="AS1306" s="118"/>
      <c r="AT1306" s="118"/>
      <c r="AU1306" s="118"/>
      <c r="AV1306" s="118"/>
      <c r="AW1306" s="118"/>
      <c r="AX1306" s="118"/>
      <c r="AY1306" s="118"/>
      <c r="AZ1306" s="118"/>
    </row>
    <row r="1307" spans="1:52">
      <c r="A1307" s="5" t="s">
        <v>1389</v>
      </c>
      <c r="B1307" s="7">
        <v>3084760</v>
      </c>
      <c r="C1307" s="8" t="s">
        <v>1443</v>
      </c>
      <c r="D1307" s="9" t="s">
        <v>14</v>
      </c>
      <c r="E1307" s="9" t="s">
        <v>52</v>
      </c>
      <c r="F1307" s="10">
        <v>3.3391203703703701E-2</v>
      </c>
      <c r="G1307" s="12"/>
      <c r="H1307" s="117"/>
      <c r="I1307" s="117"/>
      <c r="J1307" s="118"/>
      <c r="K1307" s="118"/>
      <c r="L1307" s="118"/>
      <c r="M1307" s="118"/>
      <c r="N1307" s="118"/>
      <c r="O1307" s="118"/>
      <c r="P1307" s="118"/>
      <c r="Q1307" s="118"/>
      <c r="R1307" s="118"/>
      <c r="S1307" s="118"/>
      <c r="T1307" s="118"/>
      <c r="U1307" s="118"/>
      <c r="V1307" s="118"/>
      <c r="W1307" s="118"/>
      <c r="X1307" s="118"/>
      <c r="Y1307" s="118"/>
      <c r="Z1307" s="118"/>
      <c r="AA1307" s="118"/>
      <c r="AB1307" s="118"/>
      <c r="AC1307" s="118"/>
      <c r="AD1307" s="118"/>
      <c r="AE1307" s="118"/>
      <c r="AF1307" s="118"/>
      <c r="AG1307" s="118"/>
      <c r="AH1307" s="118"/>
      <c r="AI1307" s="118"/>
      <c r="AJ1307" s="118"/>
      <c r="AK1307" s="118"/>
      <c r="AL1307" s="118"/>
      <c r="AM1307" s="118"/>
      <c r="AN1307" s="118"/>
      <c r="AO1307" s="118"/>
      <c r="AP1307" s="118"/>
      <c r="AQ1307" s="118"/>
      <c r="AR1307" s="118"/>
      <c r="AS1307" s="118"/>
      <c r="AT1307" s="118"/>
      <c r="AU1307" s="118"/>
      <c r="AV1307" s="118"/>
      <c r="AW1307" s="118"/>
      <c r="AX1307" s="118"/>
      <c r="AY1307" s="118"/>
      <c r="AZ1307" s="118"/>
    </row>
    <row r="1308" spans="1:52">
      <c r="A1308" s="5" t="s">
        <v>1389</v>
      </c>
      <c r="B1308" s="7">
        <v>2702215</v>
      </c>
      <c r="C1308" s="8" t="s">
        <v>1444</v>
      </c>
      <c r="D1308" s="9" t="s">
        <v>14</v>
      </c>
      <c r="E1308" s="9" t="s">
        <v>52</v>
      </c>
      <c r="F1308" s="10">
        <v>2.1712962962962962E-2</v>
      </c>
      <c r="G1308" s="12"/>
      <c r="H1308" s="117"/>
      <c r="I1308" s="117"/>
      <c r="J1308" s="118"/>
      <c r="K1308" s="118"/>
      <c r="L1308" s="118"/>
      <c r="M1308" s="118"/>
      <c r="N1308" s="118"/>
      <c r="O1308" s="118"/>
      <c r="P1308" s="118"/>
      <c r="Q1308" s="118"/>
      <c r="R1308" s="118"/>
      <c r="S1308" s="118"/>
      <c r="T1308" s="118"/>
      <c r="U1308" s="118"/>
      <c r="V1308" s="118"/>
      <c r="W1308" s="118"/>
      <c r="X1308" s="118"/>
      <c r="Y1308" s="118"/>
      <c r="Z1308" s="118"/>
      <c r="AA1308" s="118"/>
      <c r="AB1308" s="118"/>
      <c r="AC1308" s="118"/>
      <c r="AD1308" s="118"/>
      <c r="AE1308" s="118"/>
      <c r="AF1308" s="118"/>
      <c r="AG1308" s="118"/>
      <c r="AH1308" s="118"/>
      <c r="AI1308" s="118"/>
      <c r="AJ1308" s="118"/>
      <c r="AK1308" s="118"/>
      <c r="AL1308" s="118"/>
      <c r="AM1308" s="118"/>
      <c r="AN1308" s="118"/>
      <c r="AO1308" s="118"/>
      <c r="AP1308" s="118"/>
      <c r="AQ1308" s="118"/>
      <c r="AR1308" s="118"/>
      <c r="AS1308" s="118"/>
      <c r="AT1308" s="118"/>
      <c r="AU1308" s="118"/>
      <c r="AV1308" s="118"/>
      <c r="AW1308" s="118"/>
      <c r="AX1308" s="118"/>
      <c r="AY1308" s="118"/>
      <c r="AZ1308" s="118"/>
    </row>
    <row r="1309" spans="1:52">
      <c r="A1309" s="5" t="s">
        <v>1389</v>
      </c>
      <c r="B1309" s="9">
        <v>3915055</v>
      </c>
      <c r="C1309" s="8" t="s">
        <v>1445</v>
      </c>
      <c r="D1309" s="9" t="s">
        <v>14</v>
      </c>
      <c r="E1309" s="9" t="s">
        <v>52</v>
      </c>
      <c r="F1309" s="10">
        <v>3.9467592592592596E-2</v>
      </c>
      <c r="G1309" s="12"/>
      <c r="H1309" s="117"/>
      <c r="I1309" s="117"/>
      <c r="J1309" s="118"/>
      <c r="K1309" s="118"/>
      <c r="L1309" s="118"/>
      <c r="M1309" s="118"/>
      <c r="N1309" s="118"/>
      <c r="O1309" s="118"/>
      <c r="P1309" s="118"/>
      <c r="Q1309" s="118"/>
      <c r="R1309" s="118"/>
      <c r="S1309" s="118"/>
      <c r="T1309" s="118"/>
      <c r="U1309" s="118"/>
      <c r="V1309" s="118"/>
      <c r="W1309" s="118"/>
      <c r="X1309" s="118"/>
      <c r="Y1309" s="118"/>
      <c r="Z1309" s="118"/>
      <c r="AA1309" s="118"/>
      <c r="AB1309" s="118"/>
      <c r="AC1309" s="118"/>
      <c r="AD1309" s="118"/>
      <c r="AE1309" s="118"/>
      <c r="AF1309" s="118"/>
      <c r="AG1309" s="118"/>
      <c r="AH1309" s="118"/>
      <c r="AI1309" s="118"/>
      <c r="AJ1309" s="118"/>
      <c r="AK1309" s="118"/>
      <c r="AL1309" s="118"/>
      <c r="AM1309" s="118"/>
      <c r="AN1309" s="118"/>
      <c r="AO1309" s="118"/>
      <c r="AP1309" s="118"/>
      <c r="AQ1309" s="118"/>
      <c r="AR1309" s="118"/>
      <c r="AS1309" s="118"/>
      <c r="AT1309" s="118"/>
      <c r="AU1309" s="118"/>
      <c r="AV1309" s="118"/>
      <c r="AW1309" s="118"/>
      <c r="AX1309" s="118"/>
      <c r="AY1309" s="118"/>
      <c r="AZ1309" s="118"/>
    </row>
    <row r="1310" spans="1:52">
      <c r="A1310" s="5" t="s">
        <v>1389</v>
      </c>
      <c r="B1310" s="7">
        <v>3872004</v>
      </c>
      <c r="C1310" s="8" t="s">
        <v>1446</v>
      </c>
      <c r="D1310" s="9" t="s">
        <v>14</v>
      </c>
      <c r="E1310" s="9" t="s">
        <v>52</v>
      </c>
      <c r="F1310" s="10">
        <v>3.1481481481481478E-2</v>
      </c>
      <c r="G1310" s="12"/>
      <c r="H1310" s="117"/>
      <c r="I1310" s="117"/>
      <c r="J1310" s="118"/>
      <c r="K1310" s="118"/>
      <c r="L1310" s="118"/>
      <c r="M1310" s="118"/>
      <c r="N1310" s="118"/>
      <c r="O1310" s="118"/>
      <c r="P1310" s="118"/>
      <c r="Q1310" s="118"/>
      <c r="R1310" s="118"/>
      <c r="S1310" s="118"/>
      <c r="T1310" s="118"/>
      <c r="U1310" s="118"/>
      <c r="V1310" s="118"/>
      <c r="W1310" s="118"/>
      <c r="X1310" s="118"/>
      <c r="Y1310" s="118"/>
      <c r="Z1310" s="118"/>
      <c r="AA1310" s="118"/>
      <c r="AB1310" s="118"/>
      <c r="AC1310" s="118"/>
      <c r="AD1310" s="118"/>
      <c r="AE1310" s="118"/>
      <c r="AF1310" s="118"/>
      <c r="AG1310" s="118"/>
      <c r="AH1310" s="118"/>
      <c r="AI1310" s="118"/>
      <c r="AJ1310" s="118"/>
      <c r="AK1310" s="118"/>
      <c r="AL1310" s="118"/>
      <c r="AM1310" s="118"/>
      <c r="AN1310" s="118"/>
      <c r="AO1310" s="118"/>
      <c r="AP1310" s="118"/>
      <c r="AQ1310" s="118"/>
      <c r="AR1310" s="118"/>
      <c r="AS1310" s="118"/>
      <c r="AT1310" s="118"/>
      <c r="AU1310" s="118"/>
      <c r="AV1310" s="118"/>
      <c r="AW1310" s="118"/>
      <c r="AX1310" s="118"/>
      <c r="AY1310" s="118"/>
      <c r="AZ1310" s="118"/>
    </row>
    <row r="1311" spans="1:52">
      <c r="A1311" s="5" t="s">
        <v>1389</v>
      </c>
      <c r="B1311" s="7">
        <v>3084325</v>
      </c>
      <c r="C1311" s="8" t="s">
        <v>1447</v>
      </c>
      <c r="D1311" s="9" t="s">
        <v>14</v>
      </c>
      <c r="E1311" s="9" t="s">
        <v>52</v>
      </c>
      <c r="F1311" s="10">
        <v>4.0023148148148148E-2</v>
      </c>
      <c r="G1311" s="12"/>
      <c r="H1311" s="117"/>
      <c r="I1311" s="117"/>
      <c r="J1311" s="118"/>
      <c r="K1311" s="118"/>
      <c r="L1311" s="118"/>
      <c r="M1311" s="118"/>
      <c r="N1311" s="118"/>
      <c r="O1311" s="118"/>
      <c r="P1311" s="118"/>
      <c r="Q1311" s="118"/>
      <c r="R1311" s="118"/>
      <c r="S1311" s="118"/>
      <c r="T1311" s="118"/>
      <c r="U1311" s="118"/>
      <c r="V1311" s="118"/>
      <c r="W1311" s="118"/>
      <c r="X1311" s="118"/>
      <c r="Y1311" s="118"/>
      <c r="Z1311" s="118"/>
      <c r="AA1311" s="118"/>
      <c r="AB1311" s="118"/>
      <c r="AC1311" s="118"/>
      <c r="AD1311" s="118"/>
      <c r="AE1311" s="118"/>
      <c r="AF1311" s="118"/>
      <c r="AG1311" s="118"/>
      <c r="AH1311" s="118"/>
      <c r="AI1311" s="118"/>
      <c r="AJ1311" s="118"/>
      <c r="AK1311" s="118"/>
      <c r="AL1311" s="118"/>
      <c r="AM1311" s="118"/>
      <c r="AN1311" s="118"/>
      <c r="AO1311" s="118"/>
      <c r="AP1311" s="118"/>
      <c r="AQ1311" s="118"/>
      <c r="AR1311" s="118"/>
      <c r="AS1311" s="118"/>
      <c r="AT1311" s="118"/>
      <c r="AU1311" s="118"/>
      <c r="AV1311" s="118"/>
      <c r="AW1311" s="118"/>
      <c r="AX1311" s="118"/>
      <c r="AY1311" s="118"/>
      <c r="AZ1311" s="118"/>
    </row>
    <row r="1312" spans="1:52">
      <c r="A1312" s="5" t="s">
        <v>1389</v>
      </c>
      <c r="B1312" s="7">
        <v>3082565</v>
      </c>
      <c r="C1312" s="8" t="s">
        <v>1448</v>
      </c>
      <c r="D1312" s="9" t="s">
        <v>14</v>
      </c>
      <c r="E1312" s="9" t="s">
        <v>52</v>
      </c>
      <c r="F1312" s="10">
        <v>3.1782407407407405E-2</v>
      </c>
      <c r="G1312" s="12"/>
      <c r="H1312" s="117"/>
      <c r="I1312" s="117"/>
      <c r="J1312" s="118"/>
      <c r="K1312" s="118"/>
      <c r="L1312" s="118"/>
      <c r="M1312" s="118"/>
      <c r="N1312" s="118"/>
      <c r="O1312" s="118"/>
      <c r="P1312" s="118"/>
      <c r="Q1312" s="118"/>
      <c r="R1312" s="118"/>
      <c r="S1312" s="118"/>
      <c r="T1312" s="118"/>
      <c r="U1312" s="118"/>
      <c r="V1312" s="118"/>
      <c r="W1312" s="118"/>
      <c r="X1312" s="118"/>
      <c r="Y1312" s="118"/>
      <c r="Z1312" s="118"/>
      <c r="AA1312" s="118"/>
      <c r="AB1312" s="118"/>
      <c r="AC1312" s="118"/>
      <c r="AD1312" s="118"/>
      <c r="AE1312" s="118"/>
      <c r="AF1312" s="118"/>
      <c r="AG1312" s="118"/>
      <c r="AH1312" s="118"/>
      <c r="AI1312" s="118"/>
      <c r="AJ1312" s="118"/>
      <c r="AK1312" s="118"/>
      <c r="AL1312" s="118"/>
      <c r="AM1312" s="118"/>
      <c r="AN1312" s="118"/>
      <c r="AO1312" s="118"/>
      <c r="AP1312" s="118"/>
      <c r="AQ1312" s="118"/>
      <c r="AR1312" s="118"/>
      <c r="AS1312" s="118"/>
      <c r="AT1312" s="118"/>
      <c r="AU1312" s="118"/>
      <c r="AV1312" s="118"/>
      <c r="AW1312" s="118"/>
      <c r="AX1312" s="118"/>
      <c r="AY1312" s="118"/>
      <c r="AZ1312" s="118"/>
    </row>
    <row r="1313" spans="1:52">
      <c r="A1313" s="5" t="s">
        <v>1389</v>
      </c>
      <c r="B1313" s="7">
        <v>4410726</v>
      </c>
      <c r="C1313" s="8" t="s">
        <v>1449</v>
      </c>
      <c r="D1313" s="9" t="s">
        <v>14</v>
      </c>
      <c r="E1313" s="9" t="s">
        <v>52</v>
      </c>
      <c r="F1313" s="10">
        <v>2.2199074074074072E-2</v>
      </c>
      <c r="G1313" s="12"/>
      <c r="H1313" s="117"/>
      <c r="I1313" s="117"/>
      <c r="J1313" s="118"/>
      <c r="K1313" s="118"/>
      <c r="L1313" s="118"/>
      <c r="M1313" s="118"/>
      <c r="N1313" s="118"/>
      <c r="O1313" s="118"/>
      <c r="P1313" s="118"/>
      <c r="Q1313" s="118"/>
      <c r="R1313" s="118"/>
      <c r="S1313" s="118"/>
      <c r="T1313" s="118"/>
      <c r="U1313" s="118"/>
      <c r="V1313" s="118"/>
      <c r="W1313" s="118"/>
      <c r="X1313" s="118"/>
      <c r="Y1313" s="118"/>
      <c r="Z1313" s="118"/>
      <c r="AA1313" s="118"/>
      <c r="AB1313" s="118"/>
      <c r="AC1313" s="118"/>
      <c r="AD1313" s="118"/>
      <c r="AE1313" s="118"/>
      <c r="AF1313" s="118"/>
      <c r="AG1313" s="118"/>
      <c r="AH1313" s="118"/>
      <c r="AI1313" s="118"/>
      <c r="AJ1313" s="118"/>
      <c r="AK1313" s="118"/>
      <c r="AL1313" s="118"/>
      <c r="AM1313" s="118"/>
      <c r="AN1313" s="118"/>
      <c r="AO1313" s="118"/>
      <c r="AP1313" s="118"/>
      <c r="AQ1313" s="118"/>
      <c r="AR1313" s="118"/>
      <c r="AS1313" s="118"/>
      <c r="AT1313" s="118"/>
      <c r="AU1313" s="118"/>
      <c r="AV1313" s="118"/>
      <c r="AW1313" s="118"/>
      <c r="AX1313" s="118"/>
      <c r="AY1313" s="118"/>
      <c r="AZ1313" s="118"/>
    </row>
    <row r="1314" spans="1:52">
      <c r="A1314" s="5" t="s">
        <v>1389</v>
      </c>
      <c r="B1314" s="7">
        <v>2480205</v>
      </c>
      <c r="C1314" s="8" t="s">
        <v>1450</v>
      </c>
      <c r="D1314" s="9" t="s">
        <v>14</v>
      </c>
      <c r="E1314" s="9" t="s">
        <v>52</v>
      </c>
      <c r="F1314" s="10">
        <v>3.7766203703703705E-2</v>
      </c>
      <c r="G1314" s="12"/>
      <c r="H1314" s="117"/>
      <c r="I1314" s="117"/>
      <c r="J1314" s="118"/>
      <c r="K1314" s="118"/>
      <c r="L1314" s="118"/>
      <c r="M1314" s="118"/>
      <c r="N1314" s="118"/>
      <c r="O1314" s="118"/>
      <c r="P1314" s="118"/>
      <c r="Q1314" s="118"/>
      <c r="R1314" s="118"/>
      <c r="S1314" s="118"/>
      <c r="T1314" s="118"/>
      <c r="U1314" s="118"/>
      <c r="V1314" s="118"/>
      <c r="W1314" s="118"/>
      <c r="X1314" s="118"/>
      <c r="Y1314" s="118"/>
      <c r="Z1314" s="118"/>
      <c r="AA1314" s="118"/>
      <c r="AB1314" s="118"/>
      <c r="AC1314" s="118"/>
      <c r="AD1314" s="118"/>
      <c r="AE1314" s="118"/>
      <c r="AF1314" s="118"/>
      <c r="AG1314" s="118"/>
      <c r="AH1314" s="118"/>
      <c r="AI1314" s="118"/>
      <c r="AJ1314" s="118"/>
      <c r="AK1314" s="118"/>
      <c r="AL1314" s="118"/>
      <c r="AM1314" s="118"/>
      <c r="AN1314" s="118"/>
      <c r="AO1314" s="118"/>
      <c r="AP1314" s="118"/>
      <c r="AQ1314" s="118"/>
      <c r="AR1314" s="118"/>
      <c r="AS1314" s="118"/>
      <c r="AT1314" s="118"/>
      <c r="AU1314" s="118"/>
      <c r="AV1314" s="118"/>
      <c r="AW1314" s="118"/>
      <c r="AX1314" s="118"/>
      <c r="AY1314" s="118"/>
      <c r="AZ1314" s="118"/>
    </row>
    <row r="1315" spans="1:52">
      <c r="A1315" s="5" t="s">
        <v>1389</v>
      </c>
      <c r="B1315" s="7">
        <v>2447221</v>
      </c>
      <c r="C1315" s="8" t="s">
        <v>1451</v>
      </c>
      <c r="D1315" s="9" t="s">
        <v>37</v>
      </c>
      <c r="E1315" s="9" t="s">
        <v>52</v>
      </c>
      <c r="F1315" s="10">
        <v>3.3587962962962965E-2</v>
      </c>
      <c r="G1315" s="12"/>
      <c r="H1315" s="117"/>
      <c r="I1315" s="117"/>
      <c r="J1315" s="118"/>
      <c r="K1315" s="118"/>
      <c r="L1315" s="118"/>
      <c r="M1315" s="118"/>
      <c r="N1315" s="118"/>
      <c r="O1315" s="118"/>
      <c r="P1315" s="118"/>
      <c r="Q1315" s="118"/>
      <c r="R1315" s="118"/>
      <c r="S1315" s="118"/>
      <c r="T1315" s="118"/>
      <c r="U1315" s="118"/>
      <c r="V1315" s="118"/>
      <c r="W1315" s="118"/>
      <c r="X1315" s="118"/>
      <c r="Y1315" s="118"/>
      <c r="Z1315" s="118"/>
      <c r="AA1315" s="118"/>
      <c r="AB1315" s="118"/>
      <c r="AC1315" s="118"/>
      <c r="AD1315" s="118"/>
      <c r="AE1315" s="118"/>
      <c r="AF1315" s="118"/>
      <c r="AG1315" s="118"/>
      <c r="AH1315" s="118"/>
      <c r="AI1315" s="118"/>
      <c r="AJ1315" s="118"/>
      <c r="AK1315" s="118"/>
      <c r="AL1315" s="118"/>
      <c r="AM1315" s="118"/>
      <c r="AN1315" s="118"/>
      <c r="AO1315" s="118"/>
      <c r="AP1315" s="118"/>
      <c r="AQ1315" s="118"/>
      <c r="AR1315" s="118"/>
      <c r="AS1315" s="118"/>
      <c r="AT1315" s="118"/>
      <c r="AU1315" s="118"/>
      <c r="AV1315" s="118"/>
      <c r="AW1315" s="118"/>
      <c r="AX1315" s="118"/>
      <c r="AY1315" s="118"/>
      <c r="AZ1315" s="118"/>
    </row>
    <row r="1316" spans="1:52">
      <c r="A1316" s="5" t="s">
        <v>1389</v>
      </c>
      <c r="B1316" s="7">
        <v>3813055</v>
      </c>
      <c r="C1316" s="8" t="s">
        <v>1452</v>
      </c>
      <c r="D1316" s="9" t="s">
        <v>37</v>
      </c>
      <c r="E1316" s="9" t="s">
        <v>52</v>
      </c>
      <c r="F1316" s="10">
        <v>8.1747685185185187E-2</v>
      </c>
      <c r="G1316" s="12"/>
      <c r="H1316" s="117"/>
      <c r="I1316" s="117"/>
      <c r="J1316" s="118"/>
      <c r="K1316" s="118"/>
      <c r="L1316" s="118"/>
      <c r="M1316" s="118"/>
      <c r="N1316" s="118"/>
      <c r="O1316" s="118"/>
      <c r="P1316" s="118"/>
      <c r="Q1316" s="118"/>
      <c r="R1316" s="118"/>
      <c r="S1316" s="118"/>
      <c r="T1316" s="118"/>
      <c r="U1316" s="118"/>
      <c r="V1316" s="118"/>
      <c r="W1316" s="118"/>
      <c r="X1316" s="118"/>
      <c r="Y1316" s="118"/>
      <c r="Z1316" s="118"/>
      <c r="AA1316" s="118"/>
      <c r="AB1316" s="118"/>
      <c r="AC1316" s="118"/>
      <c r="AD1316" s="118"/>
      <c r="AE1316" s="118"/>
      <c r="AF1316" s="118"/>
      <c r="AG1316" s="118"/>
      <c r="AH1316" s="118"/>
      <c r="AI1316" s="118"/>
      <c r="AJ1316" s="118"/>
      <c r="AK1316" s="118"/>
      <c r="AL1316" s="118"/>
      <c r="AM1316" s="118"/>
      <c r="AN1316" s="118"/>
      <c r="AO1316" s="118"/>
      <c r="AP1316" s="118"/>
      <c r="AQ1316" s="118"/>
      <c r="AR1316" s="118"/>
      <c r="AS1316" s="118"/>
      <c r="AT1316" s="118"/>
      <c r="AU1316" s="118"/>
      <c r="AV1316" s="118"/>
      <c r="AW1316" s="118"/>
      <c r="AX1316" s="118"/>
      <c r="AY1316" s="118"/>
      <c r="AZ1316" s="118"/>
    </row>
    <row r="1317" spans="1:52">
      <c r="A1317" s="5" t="s">
        <v>1389</v>
      </c>
      <c r="B1317" s="7">
        <v>3806138</v>
      </c>
      <c r="C1317" s="8" t="s">
        <v>450</v>
      </c>
      <c r="D1317" s="9" t="s">
        <v>14</v>
      </c>
      <c r="E1317" s="9" t="s">
        <v>66</v>
      </c>
      <c r="F1317" s="10">
        <v>3.3715277777777775E-2</v>
      </c>
      <c r="G1317" s="12"/>
      <c r="H1317" s="117"/>
      <c r="I1317" s="117"/>
      <c r="J1317" s="118"/>
      <c r="K1317" s="118"/>
      <c r="L1317" s="118"/>
      <c r="M1317" s="118"/>
      <c r="N1317" s="118"/>
      <c r="O1317" s="118"/>
      <c r="P1317" s="118"/>
      <c r="Q1317" s="118"/>
      <c r="R1317" s="118"/>
      <c r="S1317" s="118"/>
      <c r="T1317" s="118"/>
      <c r="U1317" s="118"/>
      <c r="V1317" s="118"/>
      <c r="W1317" s="118"/>
      <c r="X1317" s="118"/>
      <c r="Y1317" s="118"/>
      <c r="Z1317" s="118"/>
      <c r="AA1317" s="118"/>
      <c r="AB1317" s="118"/>
      <c r="AC1317" s="118"/>
      <c r="AD1317" s="118"/>
      <c r="AE1317" s="118"/>
      <c r="AF1317" s="118"/>
      <c r="AG1317" s="118"/>
      <c r="AH1317" s="118"/>
      <c r="AI1317" s="118"/>
      <c r="AJ1317" s="118"/>
      <c r="AK1317" s="118"/>
      <c r="AL1317" s="118"/>
      <c r="AM1317" s="118"/>
      <c r="AN1317" s="118"/>
      <c r="AO1317" s="118"/>
      <c r="AP1317" s="118"/>
      <c r="AQ1317" s="118"/>
      <c r="AR1317" s="118"/>
      <c r="AS1317" s="118"/>
      <c r="AT1317" s="118"/>
      <c r="AU1317" s="118"/>
      <c r="AV1317" s="118"/>
      <c r="AW1317" s="118"/>
      <c r="AX1317" s="118"/>
      <c r="AY1317" s="118"/>
      <c r="AZ1317" s="118"/>
    </row>
    <row r="1318" spans="1:52">
      <c r="A1318" s="5" t="s">
        <v>1389</v>
      </c>
      <c r="B1318" s="7">
        <v>2014042</v>
      </c>
      <c r="C1318" s="8" t="s">
        <v>463</v>
      </c>
      <c r="D1318" s="9" t="s">
        <v>14</v>
      </c>
      <c r="E1318" s="9" t="s">
        <v>66</v>
      </c>
      <c r="F1318" s="10">
        <v>3.3032407407407406E-2</v>
      </c>
      <c r="G1318" s="12"/>
      <c r="H1318" s="117"/>
      <c r="I1318" s="117"/>
      <c r="J1318" s="118"/>
      <c r="K1318" s="118"/>
      <c r="L1318" s="118"/>
      <c r="M1318" s="118"/>
      <c r="N1318" s="118"/>
      <c r="O1318" s="118"/>
      <c r="P1318" s="118"/>
      <c r="Q1318" s="118"/>
      <c r="R1318" s="118"/>
      <c r="S1318" s="118"/>
      <c r="T1318" s="118"/>
      <c r="U1318" s="118"/>
      <c r="V1318" s="118"/>
      <c r="W1318" s="118"/>
      <c r="X1318" s="118"/>
      <c r="Y1318" s="118"/>
      <c r="Z1318" s="118"/>
      <c r="AA1318" s="118"/>
      <c r="AB1318" s="118"/>
      <c r="AC1318" s="118"/>
      <c r="AD1318" s="118"/>
      <c r="AE1318" s="118"/>
      <c r="AF1318" s="118"/>
      <c r="AG1318" s="118"/>
      <c r="AH1318" s="118"/>
      <c r="AI1318" s="118"/>
      <c r="AJ1318" s="118"/>
      <c r="AK1318" s="118"/>
      <c r="AL1318" s="118"/>
      <c r="AM1318" s="118"/>
      <c r="AN1318" s="118"/>
      <c r="AO1318" s="118"/>
      <c r="AP1318" s="118"/>
      <c r="AQ1318" s="118"/>
      <c r="AR1318" s="118"/>
      <c r="AS1318" s="118"/>
      <c r="AT1318" s="118"/>
      <c r="AU1318" s="118"/>
      <c r="AV1318" s="118"/>
      <c r="AW1318" s="118"/>
      <c r="AX1318" s="118"/>
      <c r="AY1318" s="118"/>
      <c r="AZ1318" s="118"/>
    </row>
    <row r="1319" spans="1:52">
      <c r="A1319" s="5" t="s">
        <v>1389</v>
      </c>
      <c r="B1319" s="7">
        <v>4405267</v>
      </c>
      <c r="C1319" s="8" t="s">
        <v>1453</v>
      </c>
      <c r="D1319" s="9" t="s">
        <v>37</v>
      </c>
      <c r="E1319" s="9" t="s">
        <v>66</v>
      </c>
      <c r="F1319" s="10">
        <v>7.951388888888888E-3</v>
      </c>
      <c r="G1319" s="12"/>
      <c r="H1319" s="117"/>
      <c r="I1319" s="117"/>
      <c r="J1319" s="118"/>
      <c r="K1319" s="118"/>
      <c r="L1319" s="118"/>
      <c r="M1319" s="118"/>
      <c r="N1319" s="118"/>
      <c r="O1319" s="118"/>
      <c r="P1319" s="118"/>
      <c r="Q1319" s="118"/>
      <c r="R1319" s="118"/>
      <c r="S1319" s="118"/>
      <c r="T1319" s="118"/>
      <c r="U1319" s="118"/>
      <c r="V1319" s="118"/>
      <c r="W1319" s="118"/>
      <c r="X1319" s="118"/>
      <c r="Y1319" s="118"/>
      <c r="Z1319" s="118"/>
      <c r="AA1319" s="118"/>
      <c r="AB1319" s="118"/>
      <c r="AC1319" s="118"/>
      <c r="AD1319" s="118"/>
      <c r="AE1319" s="118"/>
      <c r="AF1319" s="118"/>
      <c r="AG1319" s="118"/>
      <c r="AH1319" s="118"/>
      <c r="AI1319" s="118"/>
      <c r="AJ1319" s="118"/>
      <c r="AK1319" s="118"/>
      <c r="AL1319" s="118"/>
      <c r="AM1319" s="118"/>
      <c r="AN1319" s="118"/>
      <c r="AO1319" s="118"/>
      <c r="AP1319" s="118"/>
      <c r="AQ1319" s="118"/>
      <c r="AR1319" s="118"/>
      <c r="AS1319" s="118"/>
      <c r="AT1319" s="118"/>
      <c r="AU1319" s="118"/>
      <c r="AV1319" s="118"/>
      <c r="AW1319" s="118"/>
      <c r="AX1319" s="118"/>
      <c r="AY1319" s="118"/>
      <c r="AZ1319" s="118"/>
    </row>
    <row r="1320" spans="1:52">
      <c r="A1320" s="5" t="s">
        <v>1389</v>
      </c>
      <c r="B1320" s="7">
        <v>453288</v>
      </c>
      <c r="C1320" s="8" t="s">
        <v>1454</v>
      </c>
      <c r="D1320" s="9" t="s">
        <v>14</v>
      </c>
      <c r="E1320" s="9" t="s">
        <v>69</v>
      </c>
      <c r="F1320" s="10">
        <v>2.0752314814814814E-2</v>
      </c>
      <c r="G1320" s="12"/>
      <c r="H1320" s="117"/>
      <c r="I1320" s="117"/>
      <c r="J1320" s="118"/>
      <c r="K1320" s="118"/>
      <c r="L1320" s="118"/>
      <c r="M1320" s="118"/>
      <c r="N1320" s="118"/>
      <c r="O1320" s="118"/>
      <c r="P1320" s="118"/>
      <c r="Q1320" s="118"/>
      <c r="R1320" s="118"/>
      <c r="S1320" s="118"/>
      <c r="T1320" s="118"/>
      <c r="U1320" s="118"/>
      <c r="V1320" s="118"/>
      <c r="W1320" s="118"/>
      <c r="X1320" s="118"/>
      <c r="Y1320" s="118"/>
      <c r="Z1320" s="118"/>
      <c r="AA1320" s="118"/>
      <c r="AB1320" s="118"/>
      <c r="AC1320" s="118"/>
      <c r="AD1320" s="118"/>
      <c r="AE1320" s="118"/>
      <c r="AF1320" s="118"/>
      <c r="AG1320" s="118"/>
      <c r="AH1320" s="118"/>
      <c r="AI1320" s="118"/>
      <c r="AJ1320" s="118"/>
      <c r="AK1320" s="118"/>
      <c r="AL1320" s="118"/>
      <c r="AM1320" s="118"/>
      <c r="AN1320" s="118"/>
      <c r="AO1320" s="118"/>
      <c r="AP1320" s="118"/>
      <c r="AQ1320" s="118"/>
      <c r="AR1320" s="118"/>
      <c r="AS1320" s="118"/>
      <c r="AT1320" s="118"/>
      <c r="AU1320" s="118"/>
      <c r="AV1320" s="118"/>
      <c r="AW1320" s="118"/>
      <c r="AX1320" s="118"/>
      <c r="AY1320" s="118"/>
      <c r="AZ1320" s="118"/>
    </row>
    <row r="1321" spans="1:52">
      <c r="A1321" s="5" t="s">
        <v>1389</v>
      </c>
      <c r="B1321" s="7">
        <v>3014069</v>
      </c>
      <c r="C1321" s="8" t="s">
        <v>1455</v>
      </c>
      <c r="D1321" s="9" t="s">
        <v>14</v>
      </c>
      <c r="E1321" s="9" t="s">
        <v>69</v>
      </c>
      <c r="F1321" s="10">
        <v>2.3946759259259258E-2</v>
      </c>
      <c r="G1321" s="12"/>
      <c r="H1321" s="117"/>
      <c r="I1321" s="117"/>
      <c r="J1321" s="118"/>
      <c r="K1321" s="118"/>
      <c r="L1321" s="118"/>
      <c r="M1321" s="118"/>
      <c r="N1321" s="118"/>
      <c r="O1321" s="118"/>
      <c r="P1321" s="118"/>
      <c r="Q1321" s="118"/>
      <c r="R1321" s="118"/>
      <c r="S1321" s="118"/>
      <c r="T1321" s="118"/>
      <c r="U1321" s="118"/>
      <c r="V1321" s="118"/>
      <c r="W1321" s="118"/>
      <c r="X1321" s="118"/>
      <c r="Y1321" s="118"/>
      <c r="Z1321" s="118"/>
      <c r="AA1321" s="118"/>
      <c r="AB1321" s="118"/>
      <c r="AC1321" s="118"/>
      <c r="AD1321" s="118"/>
      <c r="AE1321" s="118"/>
      <c r="AF1321" s="118"/>
      <c r="AG1321" s="118"/>
      <c r="AH1321" s="118"/>
      <c r="AI1321" s="118"/>
      <c r="AJ1321" s="118"/>
      <c r="AK1321" s="118"/>
      <c r="AL1321" s="118"/>
      <c r="AM1321" s="118"/>
      <c r="AN1321" s="118"/>
      <c r="AO1321" s="118"/>
      <c r="AP1321" s="118"/>
      <c r="AQ1321" s="118"/>
      <c r="AR1321" s="118"/>
      <c r="AS1321" s="118"/>
      <c r="AT1321" s="118"/>
      <c r="AU1321" s="118"/>
      <c r="AV1321" s="118"/>
      <c r="AW1321" s="118"/>
      <c r="AX1321" s="118"/>
      <c r="AY1321" s="118"/>
      <c r="AZ1321" s="118"/>
    </row>
    <row r="1322" spans="1:52">
      <c r="A1322" s="5" t="s">
        <v>1389</v>
      </c>
      <c r="B1322" s="7">
        <v>3007909</v>
      </c>
      <c r="C1322" s="8" t="s">
        <v>1456</v>
      </c>
      <c r="D1322" s="9" t="s">
        <v>14</v>
      </c>
      <c r="E1322" s="9" t="s">
        <v>69</v>
      </c>
      <c r="F1322" s="10">
        <v>2.7488425925925927E-2</v>
      </c>
      <c r="G1322" s="12"/>
      <c r="H1322" s="117"/>
      <c r="I1322" s="117"/>
      <c r="J1322" s="118"/>
      <c r="K1322" s="118"/>
      <c r="L1322" s="118"/>
      <c r="M1322" s="118"/>
      <c r="N1322" s="118"/>
      <c r="O1322" s="118"/>
      <c r="P1322" s="118"/>
      <c r="Q1322" s="118"/>
      <c r="R1322" s="118"/>
      <c r="S1322" s="118"/>
      <c r="T1322" s="118"/>
      <c r="U1322" s="118"/>
      <c r="V1322" s="118"/>
      <c r="W1322" s="118"/>
      <c r="X1322" s="118"/>
      <c r="Y1322" s="118"/>
      <c r="Z1322" s="118"/>
      <c r="AA1322" s="118"/>
      <c r="AB1322" s="118"/>
      <c r="AC1322" s="118"/>
      <c r="AD1322" s="118"/>
      <c r="AE1322" s="118"/>
      <c r="AF1322" s="118"/>
      <c r="AG1322" s="118"/>
      <c r="AH1322" s="118"/>
      <c r="AI1322" s="118"/>
      <c r="AJ1322" s="118"/>
      <c r="AK1322" s="118"/>
      <c r="AL1322" s="118"/>
      <c r="AM1322" s="118"/>
      <c r="AN1322" s="118"/>
      <c r="AO1322" s="118"/>
      <c r="AP1322" s="118"/>
      <c r="AQ1322" s="118"/>
      <c r="AR1322" s="118"/>
      <c r="AS1322" s="118"/>
      <c r="AT1322" s="118"/>
      <c r="AU1322" s="118"/>
      <c r="AV1322" s="118"/>
      <c r="AW1322" s="118"/>
      <c r="AX1322" s="118"/>
      <c r="AY1322" s="118"/>
      <c r="AZ1322" s="118"/>
    </row>
    <row r="1323" spans="1:52">
      <c r="A1323" s="5" t="s">
        <v>1389</v>
      </c>
      <c r="B1323" s="7">
        <v>4563453</v>
      </c>
      <c r="C1323" s="8" t="s">
        <v>1457</v>
      </c>
      <c r="D1323" s="9" t="s">
        <v>14</v>
      </c>
      <c r="E1323" s="9" t="s">
        <v>69</v>
      </c>
      <c r="F1323" s="10">
        <v>3.2835648148148149E-2</v>
      </c>
      <c r="G1323" s="12"/>
      <c r="H1323" s="117"/>
      <c r="I1323" s="117"/>
      <c r="J1323" s="118"/>
      <c r="K1323" s="118"/>
      <c r="L1323" s="118"/>
      <c r="M1323" s="118"/>
      <c r="N1323" s="118"/>
      <c r="O1323" s="118"/>
      <c r="P1323" s="118"/>
      <c r="Q1323" s="118"/>
      <c r="R1323" s="118"/>
      <c r="S1323" s="118"/>
      <c r="T1323" s="118"/>
      <c r="U1323" s="118"/>
      <c r="V1323" s="118"/>
      <c r="W1323" s="118"/>
      <c r="X1323" s="118"/>
      <c r="Y1323" s="118"/>
      <c r="Z1323" s="118"/>
      <c r="AA1323" s="118"/>
      <c r="AB1323" s="118"/>
      <c r="AC1323" s="118"/>
      <c r="AD1323" s="118"/>
      <c r="AE1323" s="118"/>
      <c r="AF1323" s="118"/>
      <c r="AG1323" s="118"/>
      <c r="AH1323" s="118"/>
      <c r="AI1323" s="118"/>
      <c r="AJ1323" s="118"/>
      <c r="AK1323" s="118"/>
      <c r="AL1323" s="118"/>
      <c r="AM1323" s="118"/>
      <c r="AN1323" s="118"/>
      <c r="AO1323" s="118"/>
      <c r="AP1323" s="118"/>
      <c r="AQ1323" s="118"/>
      <c r="AR1323" s="118"/>
      <c r="AS1323" s="118"/>
      <c r="AT1323" s="118"/>
      <c r="AU1323" s="118"/>
      <c r="AV1323" s="118"/>
      <c r="AW1323" s="118"/>
      <c r="AX1323" s="118"/>
      <c r="AY1323" s="118"/>
      <c r="AZ1323" s="118"/>
    </row>
    <row r="1324" spans="1:52">
      <c r="A1324" s="5" t="s">
        <v>1389</v>
      </c>
      <c r="B1324" s="7">
        <v>3214223</v>
      </c>
      <c r="C1324" s="8" t="s">
        <v>1458</v>
      </c>
      <c r="D1324" s="9" t="s">
        <v>14</v>
      </c>
      <c r="E1324" s="9" t="s">
        <v>69</v>
      </c>
      <c r="F1324" s="10">
        <v>2.3113425925925926E-2</v>
      </c>
      <c r="G1324" s="12"/>
      <c r="H1324" s="117"/>
      <c r="I1324" s="117"/>
      <c r="J1324" s="118"/>
      <c r="K1324" s="118"/>
      <c r="L1324" s="118"/>
      <c r="M1324" s="118"/>
      <c r="N1324" s="118"/>
      <c r="O1324" s="118"/>
      <c r="P1324" s="118"/>
      <c r="Q1324" s="118"/>
      <c r="R1324" s="118"/>
      <c r="S1324" s="118"/>
      <c r="T1324" s="118"/>
      <c r="U1324" s="118"/>
      <c r="V1324" s="118"/>
      <c r="W1324" s="118"/>
      <c r="X1324" s="118"/>
      <c r="Y1324" s="118"/>
      <c r="Z1324" s="118"/>
      <c r="AA1324" s="118"/>
      <c r="AB1324" s="118"/>
      <c r="AC1324" s="118"/>
      <c r="AD1324" s="118"/>
      <c r="AE1324" s="118"/>
      <c r="AF1324" s="118"/>
      <c r="AG1324" s="118"/>
      <c r="AH1324" s="118"/>
      <c r="AI1324" s="118"/>
      <c r="AJ1324" s="118"/>
      <c r="AK1324" s="118"/>
      <c r="AL1324" s="118"/>
      <c r="AM1324" s="118"/>
      <c r="AN1324" s="118"/>
      <c r="AO1324" s="118"/>
      <c r="AP1324" s="118"/>
      <c r="AQ1324" s="118"/>
      <c r="AR1324" s="118"/>
      <c r="AS1324" s="118"/>
      <c r="AT1324" s="118"/>
      <c r="AU1324" s="118"/>
      <c r="AV1324" s="118"/>
      <c r="AW1324" s="118"/>
      <c r="AX1324" s="118"/>
      <c r="AY1324" s="118"/>
      <c r="AZ1324" s="118"/>
    </row>
    <row r="1325" spans="1:52">
      <c r="A1325" s="5" t="s">
        <v>1389</v>
      </c>
      <c r="B1325" s="7">
        <v>3215217</v>
      </c>
      <c r="C1325" s="8" t="s">
        <v>1459</v>
      </c>
      <c r="D1325" s="9" t="s">
        <v>14</v>
      </c>
      <c r="E1325" s="9" t="s">
        <v>69</v>
      </c>
      <c r="F1325" s="10">
        <v>2.6261574074074073E-2</v>
      </c>
      <c r="G1325" s="12"/>
      <c r="H1325" s="117"/>
      <c r="I1325" s="117"/>
      <c r="J1325" s="118"/>
      <c r="K1325" s="118"/>
      <c r="L1325" s="118"/>
      <c r="M1325" s="118"/>
      <c r="N1325" s="118"/>
      <c r="O1325" s="118"/>
      <c r="P1325" s="118"/>
      <c r="Q1325" s="118"/>
      <c r="R1325" s="118"/>
      <c r="S1325" s="118"/>
      <c r="T1325" s="118"/>
      <c r="U1325" s="118"/>
      <c r="V1325" s="118"/>
      <c r="W1325" s="118"/>
      <c r="X1325" s="118"/>
      <c r="Y1325" s="118"/>
      <c r="Z1325" s="118"/>
      <c r="AA1325" s="118"/>
      <c r="AB1325" s="118"/>
      <c r="AC1325" s="118"/>
      <c r="AD1325" s="118"/>
      <c r="AE1325" s="118"/>
      <c r="AF1325" s="118"/>
      <c r="AG1325" s="118"/>
      <c r="AH1325" s="118"/>
      <c r="AI1325" s="118"/>
      <c r="AJ1325" s="118"/>
      <c r="AK1325" s="118"/>
      <c r="AL1325" s="118"/>
      <c r="AM1325" s="118"/>
      <c r="AN1325" s="118"/>
      <c r="AO1325" s="118"/>
      <c r="AP1325" s="118"/>
      <c r="AQ1325" s="118"/>
      <c r="AR1325" s="118"/>
      <c r="AS1325" s="118"/>
      <c r="AT1325" s="118"/>
      <c r="AU1325" s="118"/>
      <c r="AV1325" s="118"/>
      <c r="AW1325" s="118"/>
      <c r="AX1325" s="118"/>
      <c r="AY1325" s="118"/>
      <c r="AZ1325" s="118"/>
    </row>
    <row r="1326" spans="1:52">
      <c r="A1326" s="5" t="s">
        <v>1389</v>
      </c>
      <c r="B1326" s="7">
        <v>3009887</v>
      </c>
      <c r="C1326" s="8" t="s">
        <v>1460</v>
      </c>
      <c r="D1326" s="9" t="s">
        <v>14</v>
      </c>
      <c r="E1326" s="9" t="s">
        <v>69</v>
      </c>
      <c r="F1326" s="10">
        <v>2.6932870370370371E-2</v>
      </c>
      <c r="G1326" s="12"/>
      <c r="H1326" s="117"/>
      <c r="I1326" s="117"/>
      <c r="J1326" s="118"/>
      <c r="K1326" s="118"/>
      <c r="L1326" s="118"/>
      <c r="M1326" s="118"/>
      <c r="N1326" s="118"/>
      <c r="O1326" s="118"/>
      <c r="P1326" s="118"/>
      <c r="Q1326" s="118"/>
      <c r="R1326" s="118"/>
      <c r="S1326" s="118"/>
      <c r="T1326" s="118"/>
      <c r="U1326" s="118"/>
      <c r="V1326" s="118"/>
      <c r="W1326" s="118"/>
      <c r="X1326" s="118"/>
      <c r="Y1326" s="118"/>
      <c r="Z1326" s="118"/>
      <c r="AA1326" s="118"/>
      <c r="AB1326" s="118"/>
      <c r="AC1326" s="118"/>
      <c r="AD1326" s="118"/>
      <c r="AE1326" s="118"/>
      <c r="AF1326" s="118"/>
      <c r="AG1326" s="118"/>
      <c r="AH1326" s="118"/>
      <c r="AI1326" s="118"/>
      <c r="AJ1326" s="118"/>
      <c r="AK1326" s="118"/>
      <c r="AL1326" s="118"/>
      <c r="AM1326" s="118"/>
      <c r="AN1326" s="118"/>
      <c r="AO1326" s="118"/>
      <c r="AP1326" s="118"/>
      <c r="AQ1326" s="118"/>
      <c r="AR1326" s="118"/>
      <c r="AS1326" s="118"/>
      <c r="AT1326" s="118"/>
      <c r="AU1326" s="118"/>
      <c r="AV1326" s="118"/>
      <c r="AW1326" s="118"/>
      <c r="AX1326" s="118"/>
      <c r="AY1326" s="118"/>
      <c r="AZ1326" s="118"/>
    </row>
    <row r="1327" spans="1:52">
      <c r="A1327" s="5" t="s">
        <v>1389</v>
      </c>
      <c r="B1327" s="7">
        <v>587596</v>
      </c>
      <c r="C1327" s="8" t="s">
        <v>1461</v>
      </c>
      <c r="D1327" s="9" t="s">
        <v>14</v>
      </c>
      <c r="E1327" s="9" t="s">
        <v>69</v>
      </c>
      <c r="F1327" s="10">
        <v>3.3275462962962965E-2</v>
      </c>
      <c r="G1327" s="12"/>
      <c r="H1327" s="117"/>
      <c r="I1327" s="117"/>
      <c r="J1327" s="118"/>
      <c r="K1327" s="118"/>
      <c r="L1327" s="118"/>
      <c r="M1327" s="118"/>
      <c r="N1327" s="118"/>
      <c r="O1327" s="118"/>
      <c r="P1327" s="118"/>
      <c r="Q1327" s="118"/>
      <c r="R1327" s="118"/>
      <c r="S1327" s="118"/>
      <c r="T1327" s="118"/>
      <c r="U1327" s="118"/>
      <c r="V1327" s="118"/>
      <c r="W1327" s="118"/>
      <c r="X1327" s="118"/>
      <c r="Y1327" s="118"/>
      <c r="Z1327" s="118"/>
      <c r="AA1327" s="118"/>
      <c r="AB1327" s="118"/>
      <c r="AC1327" s="118"/>
      <c r="AD1327" s="118"/>
      <c r="AE1327" s="118"/>
      <c r="AF1327" s="118"/>
      <c r="AG1327" s="118"/>
      <c r="AH1327" s="118"/>
      <c r="AI1327" s="118"/>
      <c r="AJ1327" s="118"/>
      <c r="AK1327" s="118"/>
      <c r="AL1327" s="118"/>
      <c r="AM1327" s="118"/>
      <c r="AN1327" s="118"/>
      <c r="AO1327" s="118"/>
      <c r="AP1327" s="118"/>
      <c r="AQ1327" s="118"/>
      <c r="AR1327" s="118"/>
      <c r="AS1327" s="118"/>
      <c r="AT1327" s="118"/>
      <c r="AU1327" s="118"/>
      <c r="AV1327" s="118"/>
      <c r="AW1327" s="118"/>
      <c r="AX1327" s="118"/>
      <c r="AY1327" s="118"/>
      <c r="AZ1327" s="118"/>
    </row>
    <row r="1328" spans="1:52">
      <c r="A1328" s="5" t="s">
        <v>1389</v>
      </c>
      <c r="B1328" s="7">
        <v>4515401</v>
      </c>
      <c r="C1328" s="8" t="s">
        <v>1462</v>
      </c>
      <c r="D1328" s="9" t="s">
        <v>14</v>
      </c>
      <c r="E1328" s="9" t="s">
        <v>69</v>
      </c>
      <c r="F1328" s="10">
        <v>2.2048611111111113E-2</v>
      </c>
      <c r="G1328" s="12"/>
      <c r="H1328" s="117"/>
      <c r="I1328" s="117"/>
      <c r="J1328" s="118"/>
      <c r="K1328" s="118"/>
      <c r="L1328" s="118"/>
      <c r="M1328" s="118"/>
      <c r="N1328" s="118"/>
      <c r="O1328" s="118"/>
      <c r="P1328" s="118"/>
      <c r="Q1328" s="118"/>
      <c r="R1328" s="118"/>
      <c r="S1328" s="118"/>
      <c r="T1328" s="118"/>
      <c r="U1328" s="118"/>
      <c r="V1328" s="118"/>
      <c r="W1328" s="118"/>
      <c r="X1328" s="118"/>
      <c r="Y1328" s="118"/>
      <c r="Z1328" s="118"/>
      <c r="AA1328" s="118"/>
      <c r="AB1328" s="118"/>
      <c r="AC1328" s="118"/>
      <c r="AD1328" s="118"/>
      <c r="AE1328" s="118"/>
      <c r="AF1328" s="118"/>
      <c r="AG1328" s="118"/>
      <c r="AH1328" s="118"/>
      <c r="AI1328" s="118"/>
      <c r="AJ1328" s="118"/>
      <c r="AK1328" s="118"/>
      <c r="AL1328" s="118"/>
      <c r="AM1328" s="118"/>
      <c r="AN1328" s="118"/>
      <c r="AO1328" s="118"/>
      <c r="AP1328" s="118"/>
      <c r="AQ1328" s="118"/>
      <c r="AR1328" s="118"/>
      <c r="AS1328" s="118"/>
      <c r="AT1328" s="118"/>
      <c r="AU1328" s="118"/>
      <c r="AV1328" s="118"/>
      <c r="AW1328" s="118"/>
      <c r="AX1328" s="118"/>
      <c r="AY1328" s="118"/>
      <c r="AZ1328" s="118"/>
    </row>
    <row r="1329" spans="1:52">
      <c r="A1329" s="5" t="s">
        <v>1389</v>
      </c>
      <c r="B1329" s="7">
        <v>3011322</v>
      </c>
      <c r="C1329" s="8" t="s">
        <v>1463</v>
      </c>
      <c r="D1329" s="9" t="s">
        <v>37</v>
      </c>
      <c r="E1329" s="9" t="s">
        <v>69</v>
      </c>
      <c r="F1329" s="10">
        <v>2.6261574074074073E-2</v>
      </c>
      <c r="G1329" s="12"/>
      <c r="H1329" s="117"/>
      <c r="I1329" s="117"/>
      <c r="J1329" s="118"/>
      <c r="K1329" s="118"/>
      <c r="L1329" s="118"/>
      <c r="M1329" s="118"/>
      <c r="N1329" s="118"/>
      <c r="O1329" s="118"/>
      <c r="P1329" s="118"/>
      <c r="Q1329" s="118"/>
      <c r="R1329" s="118"/>
      <c r="S1329" s="118"/>
      <c r="T1329" s="118"/>
      <c r="U1329" s="118"/>
      <c r="V1329" s="118"/>
      <c r="W1329" s="118"/>
      <c r="X1329" s="118"/>
      <c r="Y1329" s="118"/>
      <c r="Z1329" s="118"/>
      <c r="AA1329" s="118"/>
      <c r="AB1329" s="118"/>
      <c r="AC1329" s="118"/>
      <c r="AD1329" s="118"/>
      <c r="AE1329" s="118"/>
      <c r="AF1329" s="118"/>
      <c r="AG1329" s="118"/>
      <c r="AH1329" s="118"/>
      <c r="AI1329" s="118"/>
      <c r="AJ1329" s="118"/>
      <c r="AK1329" s="118"/>
      <c r="AL1329" s="118"/>
      <c r="AM1329" s="118"/>
      <c r="AN1329" s="118"/>
      <c r="AO1329" s="118"/>
      <c r="AP1329" s="118"/>
      <c r="AQ1329" s="118"/>
      <c r="AR1329" s="118"/>
      <c r="AS1329" s="118"/>
      <c r="AT1329" s="118"/>
      <c r="AU1329" s="118"/>
      <c r="AV1329" s="118"/>
      <c r="AW1329" s="118"/>
      <c r="AX1329" s="118"/>
      <c r="AY1329" s="118"/>
      <c r="AZ1329" s="118"/>
    </row>
    <row r="1330" spans="1:52">
      <c r="A1330" s="5" t="s">
        <v>1389</v>
      </c>
      <c r="B1330" s="7">
        <v>2425482</v>
      </c>
      <c r="C1330" s="8" t="s">
        <v>1464</v>
      </c>
      <c r="D1330" s="9" t="s">
        <v>37</v>
      </c>
      <c r="E1330" s="9" t="s">
        <v>69</v>
      </c>
      <c r="F1330" s="10">
        <v>2.9409722222222223E-2</v>
      </c>
      <c r="G1330" s="12"/>
      <c r="H1330" s="117"/>
      <c r="I1330" s="117"/>
      <c r="J1330" s="118"/>
      <c r="K1330" s="118"/>
      <c r="L1330" s="118"/>
      <c r="M1330" s="118"/>
      <c r="N1330" s="118"/>
      <c r="O1330" s="118"/>
      <c r="P1330" s="118"/>
      <c r="Q1330" s="118"/>
      <c r="R1330" s="118"/>
      <c r="S1330" s="118"/>
      <c r="T1330" s="118"/>
      <c r="U1330" s="118"/>
      <c r="V1330" s="118"/>
      <c r="W1330" s="118"/>
      <c r="X1330" s="118"/>
      <c r="Y1330" s="118"/>
      <c r="Z1330" s="118"/>
      <c r="AA1330" s="118"/>
      <c r="AB1330" s="118"/>
      <c r="AC1330" s="118"/>
      <c r="AD1330" s="118"/>
      <c r="AE1330" s="118"/>
      <c r="AF1330" s="118"/>
      <c r="AG1330" s="118"/>
      <c r="AH1330" s="118"/>
      <c r="AI1330" s="118"/>
      <c r="AJ1330" s="118"/>
      <c r="AK1330" s="118"/>
      <c r="AL1330" s="118"/>
      <c r="AM1330" s="118"/>
      <c r="AN1330" s="118"/>
      <c r="AO1330" s="118"/>
      <c r="AP1330" s="118"/>
      <c r="AQ1330" s="118"/>
      <c r="AR1330" s="118"/>
      <c r="AS1330" s="118"/>
      <c r="AT1330" s="118"/>
      <c r="AU1330" s="118"/>
      <c r="AV1330" s="118"/>
      <c r="AW1330" s="118"/>
      <c r="AX1330" s="118"/>
      <c r="AY1330" s="118"/>
      <c r="AZ1330" s="118"/>
    </row>
    <row r="1331" spans="1:52">
      <c r="A1331" s="5" t="s">
        <v>1389</v>
      </c>
      <c r="B1331" s="9">
        <v>5964084</v>
      </c>
      <c r="C1331" s="8" t="s">
        <v>1465</v>
      </c>
      <c r="D1331" s="9" t="s">
        <v>37</v>
      </c>
      <c r="E1331" s="9" t="s">
        <v>69</v>
      </c>
      <c r="F1331" s="10">
        <v>3.1898148148148148E-2</v>
      </c>
      <c r="G1331" s="12"/>
      <c r="H1331" s="117"/>
      <c r="I1331" s="117"/>
      <c r="J1331" s="118"/>
      <c r="K1331" s="118"/>
      <c r="L1331" s="118"/>
      <c r="M1331" s="118"/>
      <c r="N1331" s="118"/>
      <c r="O1331" s="118"/>
      <c r="P1331" s="118"/>
      <c r="Q1331" s="118"/>
      <c r="R1331" s="118"/>
      <c r="S1331" s="118"/>
      <c r="T1331" s="118"/>
      <c r="U1331" s="118"/>
      <c r="V1331" s="118"/>
      <c r="W1331" s="118"/>
      <c r="X1331" s="118"/>
      <c r="Y1331" s="118"/>
      <c r="Z1331" s="118"/>
      <c r="AA1331" s="118"/>
      <c r="AB1331" s="118"/>
      <c r="AC1331" s="118"/>
      <c r="AD1331" s="118"/>
      <c r="AE1331" s="118"/>
      <c r="AF1331" s="118"/>
      <c r="AG1331" s="118"/>
      <c r="AH1331" s="118"/>
      <c r="AI1331" s="118"/>
      <c r="AJ1331" s="118"/>
      <c r="AK1331" s="118"/>
      <c r="AL1331" s="118"/>
      <c r="AM1331" s="118"/>
      <c r="AN1331" s="118"/>
      <c r="AO1331" s="118"/>
      <c r="AP1331" s="118"/>
      <c r="AQ1331" s="118"/>
      <c r="AR1331" s="118"/>
      <c r="AS1331" s="118"/>
      <c r="AT1331" s="118"/>
      <c r="AU1331" s="118"/>
      <c r="AV1331" s="118"/>
      <c r="AW1331" s="118"/>
      <c r="AX1331" s="118"/>
      <c r="AY1331" s="118"/>
      <c r="AZ1331" s="118"/>
    </row>
    <row r="1332" spans="1:52">
      <c r="A1332" s="5" t="s">
        <v>1389</v>
      </c>
      <c r="B1332" s="7">
        <v>2495069</v>
      </c>
      <c r="C1332" s="8" t="s">
        <v>1466</v>
      </c>
      <c r="D1332" s="9" t="s">
        <v>37</v>
      </c>
      <c r="E1332" s="9" t="s">
        <v>69</v>
      </c>
      <c r="F1332" s="10">
        <v>1.9016203703703705E-2</v>
      </c>
      <c r="G1332" s="12"/>
      <c r="H1332" s="117"/>
      <c r="I1332" s="117"/>
      <c r="J1332" s="118"/>
      <c r="K1332" s="118"/>
      <c r="L1332" s="118"/>
      <c r="M1332" s="118"/>
      <c r="N1332" s="118"/>
      <c r="O1332" s="118"/>
      <c r="P1332" s="118"/>
      <c r="Q1332" s="118"/>
      <c r="R1332" s="118"/>
      <c r="S1332" s="118"/>
      <c r="T1332" s="118"/>
      <c r="U1332" s="118"/>
      <c r="V1332" s="118"/>
      <c r="W1332" s="118"/>
      <c r="X1332" s="118"/>
      <c r="Y1332" s="118"/>
      <c r="Z1332" s="118"/>
      <c r="AA1332" s="118"/>
      <c r="AB1332" s="118"/>
      <c r="AC1332" s="118"/>
      <c r="AD1332" s="118"/>
      <c r="AE1332" s="118"/>
      <c r="AF1332" s="118"/>
      <c r="AG1332" s="118"/>
      <c r="AH1332" s="118"/>
      <c r="AI1332" s="118"/>
      <c r="AJ1332" s="118"/>
      <c r="AK1332" s="118"/>
      <c r="AL1332" s="118"/>
      <c r="AM1332" s="118"/>
      <c r="AN1332" s="118"/>
      <c r="AO1332" s="118"/>
      <c r="AP1332" s="118"/>
      <c r="AQ1332" s="118"/>
      <c r="AR1332" s="118"/>
      <c r="AS1332" s="118"/>
      <c r="AT1332" s="118"/>
      <c r="AU1332" s="118"/>
      <c r="AV1332" s="118"/>
      <c r="AW1332" s="118"/>
      <c r="AX1332" s="118"/>
      <c r="AY1332" s="118"/>
      <c r="AZ1332" s="118"/>
    </row>
    <row r="1333" spans="1:52">
      <c r="A1333" s="5" t="s">
        <v>1389</v>
      </c>
      <c r="B1333" s="9">
        <v>3936890</v>
      </c>
      <c r="C1333" s="8" t="s">
        <v>1467</v>
      </c>
      <c r="D1333" s="9" t="s">
        <v>49</v>
      </c>
      <c r="E1333" s="9" t="s">
        <v>69</v>
      </c>
      <c r="F1333" s="10">
        <v>2.2488425925925926E-2</v>
      </c>
      <c r="G1333" s="12"/>
      <c r="H1333" s="117"/>
      <c r="I1333" s="117"/>
      <c r="J1333" s="118"/>
      <c r="K1333" s="118"/>
      <c r="L1333" s="118"/>
      <c r="M1333" s="118"/>
      <c r="N1333" s="118"/>
      <c r="O1333" s="118"/>
      <c r="P1333" s="118"/>
      <c r="Q1333" s="118"/>
      <c r="R1333" s="118"/>
      <c r="S1333" s="118"/>
      <c r="T1333" s="118"/>
      <c r="U1333" s="118"/>
      <c r="V1333" s="118"/>
      <c r="W1333" s="118"/>
      <c r="X1333" s="118"/>
      <c r="Y1333" s="118"/>
      <c r="Z1333" s="118"/>
      <c r="AA1333" s="118"/>
      <c r="AB1333" s="118"/>
      <c r="AC1333" s="118"/>
      <c r="AD1333" s="118"/>
      <c r="AE1333" s="118"/>
      <c r="AF1333" s="118"/>
      <c r="AG1333" s="118"/>
      <c r="AH1333" s="118"/>
      <c r="AI1333" s="118"/>
      <c r="AJ1333" s="118"/>
      <c r="AK1333" s="118"/>
      <c r="AL1333" s="118"/>
      <c r="AM1333" s="118"/>
      <c r="AN1333" s="118"/>
      <c r="AO1333" s="118"/>
      <c r="AP1333" s="118"/>
      <c r="AQ1333" s="118"/>
      <c r="AR1333" s="118"/>
      <c r="AS1333" s="118"/>
      <c r="AT1333" s="118"/>
      <c r="AU1333" s="118"/>
      <c r="AV1333" s="118"/>
      <c r="AW1333" s="118"/>
      <c r="AX1333" s="118"/>
      <c r="AY1333" s="118"/>
      <c r="AZ1333" s="118"/>
    </row>
    <row r="1334" spans="1:52">
      <c r="A1334" s="5" t="s">
        <v>1389</v>
      </c>
      <c r="B1334" s="7">
        <v>2452092</v>
      </c>
      <c r="C1334" s="8" t="s">
        <v>1468</v>
      </c>
      <c r="D1334" s="9" t="s">
        <v>49</v>
      </c>
      <c r="E1334" s="9" t="s">
        <v>69</v>
      </c>
      <c r="F1334" s="10">
        <v>3.3483796296296296E-2</v>
      </c>
      <c r="G1334" s="12"/>
      <c r="H1334" s="117"/>
      <c r="I1334" s="117"/>
      <c r="J1334" s="118"/>
      <c r="K1334" s="118"/>
      <c r="L1334" s="118"/>
      <c r="M1334" s="118"/>
      <c r="N1334" s="118"/>
      <c r="O1334" s="118"/>
      <c r="P1334" s="118"/>
      <c r="Q1334" s="118"/>
      <c r="R1334" s="118"/>
      <c r="S1334" s="118"/>
      <c r="T1334" s="118"/>
      <c r="U1334" s="118"/>
      <c r="V1334" s="118"/>
      <c r="W1334" s="118"/>
      <c r="X1334" s="118"/>
      <c r="Y1334" s="118"/>
      <c r="Z1334" s="118"/>
      <c r="AA1334" s="118"/>
      <c r="AB1334" s="118"/>
      <c r="AC1334" s="118"/>
      <c r="AD1334" s="118"/>
      <c r="AE1334" s="118"/>
      <c r="AF1334" s="118"/>
      <c r="AG1334" s="118"/>
      <c r="AH1334" s="118"/>
      <c r="AI1334" s="118"/>
      <c r="AJ1334" s="118"/>
      <c r="AK1334" s="118"/>
      <c r="AL1334" s="118"/>
      <c r="AM1334" s="118"/>
      <c r="AN1334" s="118"/>
      <c r="AO1334" s="118"/>
      <c r="AP1334" s="118"/>
      <c r="AQ1334" s="118"/>
      <c r="AR1334" s="118"/>
      <c r="AS1334" s="118"/>
      <c r="AT1334" s="118"/>
      <c r="AU1334" s="118"/>
      <c r="AV1334" s="118"/>
      <c r="AW1334" s="118"/>
      <c r="AX1334" s="118"/>
      <c r="AY1334" s="118"/>
      <c r="AZ1334" s="118"/>
    </row>
    <row r="1335" spans="1:52">
      <c r="A1335" s="5" t="s">
        <v>1389</v>
      </c>
      <c r="B1335" s="7">
        <v>3009411</v>
      </c>
      <c r="C1335" s="8" t="s">
        <v>1469</v>
      </c>
      <c r="D1335" s="9" t="s">
        <v>49</v>
      </c>
      <c r="E1335" s="9" t="s">
        <v>69</v>
      </c>
      <c r="F1335" s="10">
        <v>3.4606481481481481E-2</v>
      </c>
      <c r="G1335" s="12"/>
      <c r="H1335" s="117"/>
      <c r="I1335" s="117"/>
      <c r="J1335" s="118"/>
      <c r="K1335" s="118"/>
      <c r="L1335" s="118"/>
      <c r="M1335" s="118"/>
      <c r="N1335" s="118"/>
      <c r="O1335" s="118"/>
      <c r="P1335" s="118"/>
      <c r="Q1335" s="118"/>
      <c r="R1335" s="118"/>
      <c r="S1335" s="118"/>
      <c r="T1335" s="118"/>
      <c r="U1335" s="118"/>
      <c r="V1335" s="118"/>
      <c r="W1335" s="118"/>
      <c r="X1335" s="118"/>
      <c r="Y1335" s="118"/>
      <c r="Z1335" s="118"/>
      <c r="AA1335" s="118"/>
      <c r="AB1335" s="118"/>
      <c r="AC1335" s="118"/>
      <c r="AD1335" s="118"/>
      <c r="AE1335" s="118"/>
      <c r="AF1335" s="118"/>
      <c r="AG1335" s="118"/>
      <c r="AH1335" s="118"/>
      <c r="AI1335" s="118"/>
      <c r="AJ1335" s="118"/>
      <c r="AK1335" s="118"/>
      <c r="AL1335" s="118"/>
      <c r="AM1335" s="118"/>
      <c r="AN1335" s="118"/>
      <c r="AO1335" s="118"/>
      <c r="AP1335" s="118"/>
      <c r="AQ1335" s="118"/>
      <c r="AR1335" s="118"/>
      <c r="AS1335" s="118"/>
      <c r="AT1335" s="118"/>
      <c r="AU1335" s="118"/>
      <c r="AV1335" s="118"/>
      <c r="AW1335" s="118"/>
      <c r="AX1335" s="118"/>
      <c r="AY1335" s="118"/>
      <c r="AZ1335" s="118"/>
    </row>
    <row r="1336" spans="1:52">
      <c r="A1336" s="5" t="s">
        <v>1389</v>
      </c>
      <c r="B1336" s="7">
        <v>3005391</v>
      </c>
      <c r="C1336" s="8" t="s">
        <v>1470</v>
      </c>
      <c r="D1336" s="9" t="s">
        <v>49</v>
      </c>
      <c r="E1336" s="9" t="s">
        <v>69</v>
      </c>
      <c r="F1336" s="10">
        <v>4.2326388888888886E-2</v>
      </c>
      <c r="G1336" s="12"/>
      <c r="H1336" s="117"/>
      <c r="I1336" s="117"/>
      <c r="J1336" s="118"/>
      <c r="K1336" s="118"/>
      <c r="L1336" s="118"/>
      <c r="M1336" s="118"/>
      <c r="N1336" s="118"/>
      <c r="O1336" s="118"/>
      <c r="P1336" s="118"/>
      <c r="Q1336" s="118"/>
      <c r="R1336" s="118"/>
      <c r="S1336" s="118"/>
      <c r="T1336" s="118"/>
      <c r="U1336" s="118"/>
      <c r="V1336" s="118"/>
      <c r="W1336" s="118"/>
      <c r="X1336" s="118"/>
      <c r="Y1336" s="118"/>
      <c r="Z1336" s="118"/>
      <c r="AA1336" s="118"/>
      <c r="AB1336" s="118"/>
      <c r="AC1336" s="118"/>
      <c r="AD1336" s="118"/>
      <c r="AE1336" s="118"/>
      <c r="AF1336" s="118"/>
      <c r="AG1336" s="118"/>
      <c r="AH1336" s="118"/>
      <c r="AI1336" s="118"/>
      <c r="AJ1336" s="118"/>
      <c r="AK1336" s="118"/>
      <c r="AL1336" s="118"/>
      <c r="AM1336" s="118"/>
      <c r="AN1336" s="118"/>
      <c r="AO1336" s="118"/>
      <c r="AP1336" s="118"/>
      <c r="AQ1336" s="118"/>
      <c r="AR1336" s="118"/>
      <c r="AS1336" s="118"/>
      <c r="AT1336" s="118"/>
      <c r="AU1336" s="118"/>
      <c r="AV1336" s="118"/>
      <c r="AW1336" s="118"/>
      <c r="AX1336" s="118"/>
      <c r="AY1336" s="118"/>
      <c r="AZ1336" s="118"/>
    </row>
    <row r="1337" spans="1:52">
      <c r="A1337" s="5" t="s">
        <v>1389</v>
      </c>
      <c r="B1337" s="7">
        <v>4377321</v>
      </c>
      <c r="C1337" s="8" t="s">
        <v>1471</v>
      </c>
      <c r="D1337" s="9" t="s">
        <v>49</v>
      </c>
      <c r="E1337" s="9" t="s">
        <v>69</v>
      </c>
      <c r="F1337" s="10">
        <v>2.087962962962963E-2</v>
      </c>
      <c r="G1337" s="12"/>
      <c r="H1337" s="117"/>
      <c r="I1337" s="117"/>
      <c r="J1337" s="118"/>
      <c r="K1337" s="118"/>
      <c r="L1337" s="118"/>
      <c r="M1337" s="118"/>
      <c r="N1337" s="118"/>
      <c r="O1337" s="118"/>
      <c r="P1337" s="118"/>
      <c r="Q1337" s="118"/>
      <c r="R1337" s="118"/>
      <c r="S1337" s="118"/>
      <c r="T1337" s="118"/>
      <c r="U1337" s="118"/>
      <c r="V1337" s="118"/>
      <c r="W1337" s="118"/>
      <c r="X1337" s="118"/>
      <c r="Y1337" s="118"/>
      <c r="Z1337" s="118"/>
      <c r="AA1337" s="118"/>
      <c r="AB1337" s="118"/>
      <c r="AC1337" s="118"/>
      <c r="AD1337" s="118"/>
      <c r="AE1337" s="118"/>
      <c r="AF1337" s="118"/>
      <c r="AG1337" s="118"/>
      <c r="AH1337" s="118"/>
      <c r="AI1337" s="118"/>
      <c r="AJ1337" s="118"/>
      <c r="AK1337" s="118"/>
      <c r="AL1337" s="118"/>
      <c r="AM1337" s="118"/>
      <c r="AN1337" s="118"/>
      <c r="AO1337" s="118"/>
      <c r="AP1337" s="118"/>
      <c r="AQ1337" s="118"/>
      <c r="AR1337" s="118"/>
      <c r="AS1337" s="118"/>
      <c r="AT1337" s="118"/>
      <c r="AU1337" s="118"/>
      <c r="AV1337" s="118"/>
      <c r="AW1337" s="118"/>
      <c r="AX1337" s="118"/>
      <c r="AY1337" s="118"/>
      <c r="AZ1337" s="118"/>
    </row>
    <row r="1338" spans="1:52">
      <c r="A1338" s="5" t="s">
        <v>1389</v>
      </c>
      <c r="B1338" s="7">
        <v>2448252</v>
      </c>
      <c r="C1338" s="8" t="s">
        <v>1472</v>
      </c>
      <c r="D1338" s="9" t="s">
        <v>49</v>
      </c>
      <c r="E1338" s="9" t="s">
        <v>69</v>
      </c>
      <c r="F1338" s="10">
        <v>4.7812500000000001E-2</v>
      </c>
      <c r="G1338" s="12"/>
      <c r="H1338" s="117"/>
      <c r="I1338" s="117"/>
      <c r="J1338" s="118"/>
      <c r="K1338" s="118"/>
      <c r="L1338" s="118"/>
      <c r="M1338" s="118"/>
      <c r="N1338" s="118"/>
      <c r="O1338" s="118"/>
      <c r="P1338" s="118"/>
      <c r="Q1338" s="118"/>
      <c r="R1338" s="118"/>
      <c r="S1338" s="118"/>
      <c r="T1338" s="118"/>
      <c r="U1338" s="118"/>
      <c r="V1338" s="118"/>
      <c r="W1338" s="118"/>
      <c r="X1338" s="118"/>
      <c r="Y1338" s="118"/>
      <c r="Z1338" s="118"/>
      <c r="AA1338" s="118"/>
      <c r="AB1338" s="118"/>
      <c r="AC1338" s="118"/>
      <c r="AD1338" s="118"/>
      <c r="AE1338" s="118"/>
      <c r="AF1338" s="118"/>
      <c r="AG1338" s="118"/>
      <c r="AH1338" s="118"/>
      <c r="AI1338" s="118"/>
      <c r="AJ1338" s="118"/>
      <c r="AK1338" s="118"/>
      <c r="AL1338" s="118"/>
      <c r="AM1338" s="118"/>
      <c r="AN1338" s="118"/>
      <c r="AO1338" s="118"/>
      <c r="AP1338" s="118"/>
      <c r="AQ1338" s="118"/>
      <c r="AR1338" s="118"/>
      <c r="AS1338" s="118"/>
      <c r="AT1338" s="118"/>
      <c r="AU1338" s="118"/>
      <c r="AV1338" s="118"/>
      <c r="AW1338" s="118"/>
      <c r="AX1338" s="118"/>
      <c r="AY1338" s="118"/>
      <c r="AZ1338" s="118"/>
    </row>
    <row r="1339" spans="1:52">
      <c r="A1339" s="5" t="s">
        <v>1389</v>
      </c>
      <c r="B1339" s="7">
        <v>2881016</v>
      </c>
      <c r="C1339" s="8" t="s">
        <v>1473</v>
      </c>
      <c r="D1339" s="9" t="s">
        <v>37</v>
      </c>
      <c r="E1339" s="9" t="s">
        <v>78</v>
      </c>
      <c r="F1339" s="10">
        <v>3.7060185185185182E-2</v>
      </c>
      <c r="G1339" s="12"/>
      <c r="H1339" s="117"/>
      <c r="I1339" s="117"/>
      <c r="J1339" s="118"/>
      <c r="K1339" s="118"/>
      <c r="L1339" s="118"/>
      <c r="M1339" s="118"/>
      <c r="N1339" s="118"/>
      <c r="O1339" s="118"/>
      <c r="P1339" s="118"/>
      <c r="Q1339" s="118"/>
      <c r="R1339" s="118"/>
      <c r="S1339" s="118"/>
      <c r="T1339" s="118"/>
      <c r="U1339" s="118"/>
      <c r="V1339" s="118"/>
      <c r="W1339" s="118"/>
      <c r="X1339" s="118"/>
      <c r="Y1339" s="118"/>
      <c r="Z1339" s="118"/>
      <c r="AA1339" s="118"/>
      <c r="AB1339" s="118"/>
      <c r="AC1339" s="118"/>
      <c r="AD1339" s="118"/>
      <c r="AE1339" s="118"/>
      <c r="AF1339" s="118"/>
      <c r="AG1339" s="118"/>
      <c r="AH1339" s="118"/>
      <c r="AI1339" s="118"/>
      <c r="AJ1339" s="118"/>
      <c r="AK1339" s="118"/>
      <c r="AL1339" s="118"/>
      <c r="AM1339" s="118"/>
      <c r="AN1339" s="118"/>
      <c r="AO1339" s="118"/>
      <c r="AP1339" s="118"/>
      <c r="AQ1339" s="118"/>
      <c r="AR1339" s="118"/>
      <c r="AS1339" s="118"/>
      <c r="AT1339" s="118"/>
      <c r="AU1339" s="118"/>
      <c r="AV1339" s="118"/>
      <c r="AW1339" s="118"/>
      <c r="AX1339" s="118"/>
      <c r="AY1339" s="118"/>
      <c r="AZ1339" s="118"/>
    </row>
    <row r="1340" spans="1:52">
      <c r="A1340" s="5" t="s">
        <v>1389</v>
      </c>
      <c r="B1340" s="7">
        <v>3020691</v>
      </c>
      <c r="C1340" s="8" t="s">
        <v>1474</v>
      </c>
      <c r="D1340" s="9" t="s">
        <v>49</v>
      </c>
      <c r="E1340" s="9" t="s">
        <v>78</v>
      </c>
      <c r="F1340" s="10">
        <v>3.3541666666666664E-2</v>
      </c>
      <c r="G1340" s="12"/>
      <c r="H1340" s="117"/>
      <c r="I1340" s="117"/>
      <c r="J1340" s="118"/>
      <c r="K1340" s="118"/>
      <c r="L1340" s="118"/>
      <c r="M1340" s="118"/>
      <c r="N1340" s="118"/>
      <c r="O1340" s="118"/>
      <c r="P1340" s="118"/>
      <c r="Q1340" s="118"/>
      <c r="R1340" s="118"/>
      <c r="S1340" s="118"/>
      <c r="T1340" s="118"/>
      <c r="U1340" s="118"/>
      <c r="V1340" s="118"/>
      <c r="W1340" s="118"/>
      <c r="X1340" s="118"/>
      <c r="Y1340" s="118"/>
      <c r="Z1340" s="118"/>
      <c r="AA1340" s="118"/>
      <c r="AB1340" s="118"/>
      <c r="AC1340" s="118"/>
      <c r="AD1340" s="118"/>
      <c r="AE1340" s="118"/>
      <c r="AF1340" s="118"/>
      <c r="AG1340" s="118"/>
      <c r="AH1340" s="118"/>
      <c r="AI1340" s="118"/>
      <c r="AJ1340" s="118"/>
      <c r="AK1340" s="118"/>
      <c r="AL1340" s="118"/>
      <c r="AM1340" s="118"/>
      <c r="AN1340" s="118"/>
      <c r="AO1340" s="118"/>
      <c r="AP1340" s="118"/>
      <c r="AQ1340" s="118"/>
      <c r="AR1340" s="118"/>
      <c r="AS1340" s="118"/>
      <c r="AT1340" s="118"/>
      <c r="AU1340" s="118"/>
      <c r="AV1340" s="118"/>
      <c r="AW1340" s="118"/>
      <c r="AX1340" s="118"/>
      <c r="AY1340" s="118"/>
      <c r="AZ1340" s="118"/>
    </row>
    <row r="1341" spans="1:52">
      <c r="A1341" s="5" t="s">
        <v>1475</v>
      </c>
      <c r="B1341" s="6" t="s">
        <v>8</v>
      </c>
      <c r="C1341" s="121" t="s">
        <v>9</v>
      </c>
      <c r="D1341" s="6" t="s">
        <v>3</v>
      </c>
      <c r="E1341" s="6" t="s">
        <v>10</v>
      </c>
      <c r="F1341" s="6" t="s">
        <v>11</v>
      </c>
      <c r="G1341" s="6" t="s">
        <v>12</v>
      </c>
      <c r="H1341" s="117"/>
      <c r="I1341" s="117"/>
      <c r="J1341" s="118"/>
      <c r="K1341" s="118"/>
      <c r="L1341" s="118"/>
      <c r="M1341" s="118"/>
      <c r="N1341" s="118"/>
      <c r="O1341" s="118"/>
      <c r="P1341" s="118"/>
      <c r="Q1341" s="118"/>
      <c r="R1341" s="118"/>
      <c r="S1341" s="118"/>
      <c r="T1341" s="118"/>
      <c r="U1341" s="118"/>
      <c r="V1341" s="118"/>
      <c r="W1341" s="118"/>
      <c r="X1341" s="118"/>
      <c r="Y1341" s="118"/>
      <c r="Z1341" s="118"/>
      <c r="AA1341" s="118"/>
      <c r="AB1341" s="118"/>
      <c r="AC1341" s="118"/>
      <c r="AD1341" s="118"/>
      <c r="AE1341" s="118"/>
      <c r="AF1341" s="118"/>
      <c r="AG1341" s="118"/>
      <c r="AH1341" s="118"/>
      <c r="AI1341" s="118"/>
      <c r="AJ1341" s="118"/>
      <c r="AK1341" s="118"/>
      <c r="AL1341" s="118"/>
      <c r="AM1341" s="118"/>
      <c r="AN1341" s="118"/>
      <c r="AO1341" s="118"/>
      <c r="AP1341" s="118"/>
      <c r="AQ1341" s="118"/>
      <c r="AR1341" s="118"/>
      <c r="AS1341" s="118"/>
      <c r="AT1341" s="118"/>
      <c r="AU1341" s="118"/>
      <c r="AV1341" s="118"/>
      <c r="AW1341" s="118"/>
      <c r="AX1341" s="118"/>
      <c r="AY1341" s="118"/>
      <c r="AZ1341" s="118"/>
    </row>
    <row r="1342" spans="1:52">
      <c r="A1342" s="5" t="s">
        <v>1475</v>
      </c>
      <c r="B1342" s="7">
        <v>3943109</v>
      </c>
      <c r="C1342" s="8" t="s">
        <v>851</v>
      </c>
      <c r="D1342" s="9" t="s">
        <v>14</v>
      </c>
      <c r="E1342" s="9" t="s">
        <v>14</v>
      </c>
      <c r="F1342" s="10">
        <v>5.199074074074074E-2</v>
      </c>
      <c r="G1342" s="8" t="s">
        <v>1476</v>
      </c>
      <c r="H1342" s="117"/>
      <c r="I1342" s="117"/>
      <c r="J1342" s="118"/>
      <c r="K1342" s="118"/>
      <c r="L1342" s="118"/>
      <c r="M1342" s="118"/>
      <c r="N1342" s="118"/>
      <c r="O1342" s="118"/>
      <c r="P1342" s="118"/>
      <c r="Q1342" s="118"/>
      <c r="R1342" s="118"/>
      <c r="S1342" s="118"/>
      <c r="T1342" s="118"/>
      <c r="U1342" s="118"/>
      <c r="V1342" s="118"/>
      <c r="W1342" s="118"/>
      <c r="X1342" s="118"/>
      <c r="Y1342" s="118"/>
      <c r="Z1342" s="118"/>
      <c r="AA1342" s="118"/>
      <c r="AB1342" s="118"/>
      <c r="AC1342" s="118"/>
      <c r="AD1342" s="118"/>
      <c r="AE1342" s="118"/>
      <c r="AF1342" s="118"/>
      <c r="AG1342" s="118"/>
      <c r="AH1342" s="118"/>
      <c r="AI1342" s="118"/>
      <c r="AJ1342" s="118"/>
      <c r="AK1342" s="118"/>
      <c r="AL1342" s="118"/>
      <c r="AM1342" s="118"/>
      <c r="AN1342" s="118"/>
      <c r="AO1342" s="118"/>
      <c r="AP1342" s="118"/>
      <c r="AQ1342" s="118"/>
      <c r="AR1342" s="118"/>
      <c r="AS1342" s="118"/>
      <c r="AT1342" s="118"/>
      <c r="AU1342" s="118"/>
      <c r="AV1342" s="118"/>
      <c r="AW1342" s="118"/>
      <c r="AX1342" s="118"/>
      <c r="AY1342" s="118"/>
      <c r="AZ1342" s="118"/>
    </row>
    <row r="1343" spans="1:52">
      <c r="A1343" s="5" t="s">
        <v>1475</v>
      </c>
      <c r="B1343" s="7">
        <v>2421929</v>
      </c>
      <c r="C1343" s="8" t="s">
        <v>1477</v>
      </c>
      <c r="D1343" s="9" t="s">
        <v>14</v>
      </c>
      <c r="E1343" s="9" t="s">
        <v>14</v>
      </c>
      <c r="F1343" s="10">
        <v>2.4907407407407406E-2</v>
      </c>
      <c r="G1343" s="8" t="s">
        <v>857</v>
      </c>
      <c r="H1343" s="117"/>
      <c r="I1343" s="117"/>
      <c r="J1343" s="118"/>
      <c r="K1343" s="118"/>
      <c r="L1343" s="118"/>
      <c r="M1343" s="118"/>
      <c r="N1343" s="118"/>
      <c r="O1343" s="118"/>
      <c r="P1343" s="118"/>
      <c r="Q1343" s="118"/>
      <c r="R1343" s="118"/>
      <c r="S1343" s="118"/>
      <c r="T1343" s="118"/>
      <c r="U1343" s="118"/>
      <c r="V1343" s="118"/>
      <c r="W1343" s="118"/>
      <c r="X1343" s="118"/>
      <c r="Y1343" s="118"/>
      <c r="Z1343" s="118"/>
      <c r="AA1343" s="118"/>
      <c r="AB1343" s="118"/>
      <c r="AC1343" s="118"/>
      <c r="AD1343" s="118"/>
      <c r="AE1343" s="118"/>
      <c r="AF1343" s="118"/>
      <c r="AG1343" s="118"/>
      <c r="AH1343" s="118"/>
      <c r="AI1343" s="118"/>
      <c r="AJ1343" s="118"/>
      <c r="AK1343" s="118"/>
      <c r="AL1343" s="118"/>
      <c r="AM1343" s="118"/>
      <c r="AN1343" s="118"/>
      <c r="AO1343" s="118"/>
      <c r="AP1343" s="118"/>
      <c r="AQ1343" s="118"/>
      <c r="AR1343" s="118"/>
      <c r="AS1343" s="118"/>
      <c r="AT1343" s="118"/>
      <c r="AU1343" s="118"/>
      <c r="AV1343" s="118"/>
      <c r="AW1343" s="118"/>
      <c r="AX1343" s="118"/>
      <c r="AY1343" s="118"/>
      <c r="AZ1343" s="118"/>
    </row>
    <row r="1344" spans="1:52">
      <c r="A1344" s="5" t="s">
        <v>1475</v>
      </c>
      <c r="B1344" s="7">
        <v>4405478</v>
      </c>
      <c r="C1344" s="8" t="s">
        <v>1478</v>
      </c>
      <c r="D1344" s="9" t="s">
        <v>14</v>
      </c>
      <c r="E1344" s="9" t="s">
        <v>14</v>
      </c>
      <c r="F1344" s="10">
        <v>2.0636574074074075E-2</v>
      </c>
      <c r="G1344" s="8" t="s">
        <v>859</v>
      </c>
      <c r="H1344" s="117"/>
      <c r="I1344" s="117"/>
      <c r="J1344" s="118"/>
      <c r="K1344" s="118"/>
      <c r="L1344" s="118"/>
      <c r="M1344" s="118"/>
      <c r="N1344" s="118"/>
      <c r="O1344" s="118"/>
      <c r="P1344" s="118"/>
      <c r="Q1344" s="118"/>
      <c r="R1344" s="118"/>
      <c r="S1344" s="118"/>
      <c r="T1344" s="118"/>
      <c r="U1344" s="118"/>
      <c r="V1344" s="118"/>
      <c r="W1344" s="118"/>
      <c r="X1344" s="118"/>
      <c r="Y1344" s="118"/>
      <c r="Z1344" s="118"/>
      <c r="AA1344" s="118"/>
      <c r="AB1344" s="118"/>
      <c r="AC1344" s="118"/>
      <c r="AD1344" s="118"/>
      <c r="AE1344" s="118"/>
      <c r="AF1344" s="118"/>
      <c r="AG1344" s="118"/>
      <c r="AH1344" s="118"/>
      <c r="AI1344" s="118"/>
      <c r="AJ1344" s="118"/>
      <c r="AK1344" s="118"/>
      <c r="AL1344" s="118"/>
      <c r="AM1344" s="118"/>
      <c r="AN1344" s="118"/>
      <c r="AO1344" s="118"/>
      <c r="AP1344" s="118"/>
      <c r="AQ1344" s="118"/>
      <c r="AR1344" s="118"/>
      <c r="AS1344" s="118"/>
      <c r="AT1344" s="118"/>
      <c r="AU1344" s="118"/>
      <c r="AV1344" s="118"/>
      <c r="AW1344" s="118"/>
      <c r="AX1344" s="118"/>
      <c r="AY1344" s="118"/>
      <c r="AZ1344" s="118"/>
    </row>
    <row r="1345" spans="1:52">
      <c r="A1345" s="5" t="s">
        <v>1475</v>
      </c>
      <c r="B1345" s="7">
        <v>3819100</v>
      </c>
      <c r="C1345" s="8" t="s">
        <v>1479</v>
      </c>
      <c r="D1345" s="9" t="s">
        <v>14</v>
      </c>
      <c r="E1345" s="9" t="s">
        <v>14</v>
      </c>
      <c r="F1345" s="10">
        <v>2.7986111111111111E-2</v>
      </c>
      <c r="G1345" s="8" t="s">
        <v>1480</v>
      </c>
      <c r="H1345" s="117"/>
      <c r="I1345" s="117"/>
      <c r="J1345" s="118"/>
      <c r="K1345" s="118"/>
      <c r="L1345" s="118"/>
      <c r="M1345" s="118"/>
      <c r="N1345" s="118"/>
      <c r="O1345" s="118"/>
      <c r="P1345" s="118"/>
      <c r="Q1345" s="118"/>
      <c r="R1345" s="118"/>
      <c r="S1345" s="118"/>
      <c r="T1345" s="118"/>
      <c r="U1345" s="118"/>
      <c r="V1345" s="118"/>
      <c r="W1345" s="118"/>
      <c r="X1345" s="118"/>
      <c r="Y1345" s="118"/>
      <c r="Z1345" s="118"/>
      <c r="AA1345" s="118"/>
      <c r="AB1345" s="118"/>
      <c r="AC1345" s="118"/>
      <c r="AD1345" s="118"/>
      <c r="AE1345" s="118"/>
      <c r="AF1345" s="118"/>
      <c r="AG1345" s="118"/>
      <c r="AH1345" s="118"/>
      <c r="AI1345" s="118"/>
      <c r="AJ1345" s="118"/>
      <c r="AK1345" s="118"/>
      <c r="AL1345" s="118"/>
      <c r="AM1345" s="118"/>
      <c r="AN1345" s="118"/>
      <c r="AO1345" s="118"/>
      <c r="AP1345" s="118"/>
      <c r="AQ1345" s="118"/>
      <c r="AR1345" s="118"/>
      <c r="AS1345" s="118"/>
      <c r="AT1345" s="118"/>
      <c r="AU1345" s="118"/>
      <c r="AV1345" s="118"/>
      <c r="AW1345" s="118"/>
      <c r="AX1345" s="118"/>
      <c r="AY1345" s="118"/>
      <c r="AZ1345" s="118"/>
    </row>
    <row r="1346" spans="1:52">
      <c r="A1346" s="5" t="s">
        <v>1475</v>
      </c>
      <c r="B1346" s="9">
        <v>5985001</v>
      </c>
      <c r="C1346" s="8" t="s">
        <v>1481</v>
      </c>
      <c r="D1346" s="9" t="s">
        <v>14</v>
      </c>
      <c r="E1346" s="9" t="s">
        <v>14</v>
      </c>
      <c r="F1346" s="10">
        <v>1.4166666666666666E-2</v>
      </c>
      <c r="G1346" s="8" t="s">
        <v>1204</v>
      </c>
      <c r="H1346" s="117"/>
      <c r="I1346" s="117"/>
      <c r="J1346" s="118"/>
      <c r="K1346" s="118"/>
      <c r="L1346" s="118"/>
      <c r="M1346" s="118"/>
      <c r="N1346" s="118"/>
      <c r="O1346" s="118"/>
      <c r="P1346" s="118"/>
      <c r="Q1346" s="118"/>
      <c r="R1346" s="118"/>
      <c r="S1346" s="118"/>
      <c r="T1346" s="118"/>
      <c r="U1346" s="118"/>
      <c r="V1346" s="118"/>
      <c r="W1346" s="118"/>
      <c r="X1346" s="118"/>
      <c r="Y1346" s="118"/>
      <c r="Z1346" s="118"/>
      <c r="AA1346" s="118"/>
      <c r="AB1346" s="118"/>
      <c r="AC1346" s="118"/>
      <c r="AD1346" s="118"/>
      <c r="AE1346" s="118"/>
      <c r="AF1346" s="118"/>
      <c r="AG1346" s="118"/>
      <c r="AH1346" s="118"/>
      <c r="AI1346" s="118"/>
      <c r="AJ1346" s="118"/>
      <c r="AK1346" s="118"/>
      <c r="AL1346" s="118"/>
      <c r="AM1346" s="118"/>
      <c r="AN1346" s="118"/>
      <c r="AO1346" s="118"/>
      <c r="AP1346" s="118"/>
      <c r="AQ1346" s="118"/>
      <c r="AR1346" s="118"/>
      <c r="AS1346" s="118"/>
      <c r="AT1346" s="118"/>
      <c r="AU1346" s="118"/>
      <c r="AV1346" s="118"/>
      <c r="AW1346" s="118"/>
      <c r="AX1346" s="118"/>
      <c r="AY1346" s="118"/>
      <c r="AZ1346" s="118"/>
    </row>
    <row r="1347" spans="1:52">
      <c r="A1347" s="5" t="s">
        <v>1475</v>
      </c>
      <c r="B1347" s="7">
        <v>3095274</v>
      </c>
      <c r="C1347" s="8" t="s">
        <v>1482</v>
      </c>
      <c r="D1347" s="9" t="s">
        <v>14</v>
      </c>
      <c r="E1347" s="9" t="s">
        <v>14</v>
      </c>
      <c r="F1347" s="10">
        <v>6.7013888888888887E-3</v>
      </c>
      <c r="G1347" s="8" t="s">
        <v>87</v>
      </c>
      <c r="H1347" s="117"/>
      <c r="I1347" s="117"/>
      <c r="J1347" s="118"/>
      <c r="K1347" s="118"/>
      <c r="L1347" s="118"/>
      <c r="M1347" s="118"/>
      <c r="N1347" s="118"/>
      <c r="O1347" s="118"/>
      <c r="P1347" s="118"/>
      <c r="Q1347" s="118"/>
      <c r="R1347" s="118"/>
      <c r="S1347" s="118"/>
      <c r="T1347" s="118"/>
      <c r="U1347" s="118"/>
      <c r="V1347" s="118"/>
      <c r="W1347" s="118"/>
      <c r="X1347" s="118"/>
      <c r="Y1347" s="118"/>
      <c r="Z1347" s="118"/>
      <c r="AA1347" s="118"/>
      <c r="AB1347" s="118"/>
      <c r="AC1347" s="118"/>
      <c r="AD1347" s="118"/>
      <c r="AE1347" s="118"/>
      <c r="AF1347" s="118"/>
      <c r="AG1347" s="118"/>
      <c r="AH1347" s="118"/>
      <c r="AI1347" s="118"/>
      <c r="AJ1347" s="118"/>
      <c r="AK1347" s="118"/>
      <c r="AL1347" s="118"/>
      <c r="AM1347" s="118"/>
      <c r="AN1347" s="118"/>
      <c r="AO1347" s="118"/>
      <c r="AP1347" s="118"/>
      <c r="AQ1347" s="118"/>
      <c r="AR1347" s="118"/>
      <c r="AS1347" s="118"/>
      <c r="AT1347" s="118"/>
      <c r="AU1347" s="118"/>
      <c r="AV1347" s="118"/>
      <c r="AW1347" s="118"/>
      <c r="AX1347" s="118"/>
      <c r="AY1347" s="118"/>
      <c r="AZ1347" s="118"/>
    </row>
    <row r="1348" spans="1:52">
      <c r="A1348" s="5" t="s">
        <v>1475</v>
      </c>
      <c r="B1348" s="7">
        <v>2498313</v>
      </c>
      <c r="C1348" s="8" t="s">
        <v>1483</v>
      </c>
      <c r="D1348" s="9" t="s">
        <v>14</v>
      </c>
      <c r="E1348" s="9" t="s">
        <v>14</v>
      </c>
      <c r="F1348" s="10">
        <v>2.9872685185185186E-2</v>
      </c>
      <c r="G1348" s="8" t="s">
        <v>1484</v>
      </c>
      <c r="H1348" s="117"/>
      <c r="I1348" s="117"/>
      <c r="J1348" s="118"/>
      <c r="K1348" s="118"/>
      <c r="L1348" s="118"/>
      <c r="M1348" s="118"/>
      <c r="N1348" s="118"/>
      <c r="O1348" s="118"/>
      <c r="P1348" s="118"/>
      <c r="Q1348" s="118"/>
      <c r="R1348" s="118"/>
      <c r="S1348" s="118"/>
      <c r="T1348" s="118"/>
      <c r="U1348" s="118"/>
      <c r="V1348" s="118"/>
      <c r="W1348" s="118"/>
      <c r="X1348" s="118"/>
      <c r="Y1348" s="118"/>
      <c r="Z1348" s="118"/>
      <c r="AA1348" s="118"/>
      <c r="AB1348" s="118"/>
      <c r="AC1348" s="118"/>
      <c r="AD1348" s="118"/>
      <c r="AE1348" s="118"/>
      <c r="AF1348" s="118"/>
      <c r="AG1348" s="118"/>
      <c r="AH1348" s="118"/>
      <c r="AI1348" s="118"/>
      <c r="AJ1348" s="118"/>
      <c r="AK1348" s="118"/>
      <c r="AL1348" s="118"/>
      <c r="AM1348" s="118"/>
      <c r="AN1348" s="118"/>
      <c r="AO1348" s="118"/>
      <c r="AP1348" s="118"/>
      <c r="AQ1348" s="118"/>
      <c r="AR1348" s="118"/>
      <c r="AS1348" s="118"/>
      <c r="AT1348" s="118"/>
      <c r="AU1348" s="118"/>
      <c r="AV1348" s="118"/>
      <c r="AW1348" s="118"/>
      <c r="AX1348" s="118"/>
      <c r="AY1348" s="118"/>
      <c r="AZ1348" s="118"/>
    </row>
    <row r="1349" spans="1:52">
      <c r="A1349" s="5" t="s">
        <v>1475</v>
      </c>
      <c r="B1349" s="7">
        <v>3933999</v>
      </c>
      <c r="C1349" s="8" t="s">
        <v>1183</v>
      </c>
      <c r="D1349" s="9" t="s">
        <v>14</v>
      </c>
      <c r="E1349" s="9" t="s">
        <v>14</v>
      </c>
      <c r="F1349" s="10">
        <v>1.8576388888888889E-2</v>
      </c>
      <c r="G1349" s="8" t="s">
        <v>1111</v>
      </c>
      <c r="H1349" s="117"/>
      <c r="I1349" s="117"/>
      <c r="J1349" s="118"/>
      <c r="K1349" s="118"/>
      <c r="L1349" s="118"/>
      <c r="M1349" s="118"/>
      <c r="N1349" s="118"/>
      <c r="O1349" s="118"/>
      <c r="P1349" s="118"/>
      <c r="Q1349" s="118"/>
      <c r="R1349" s="118"/>
      <c r="S1349" s="118"/>
      <c r="T1349" s="118"/>
      <c r="U1349" s="118"/>
      <c r="V1349" s="118"/>
      <c r="W1349" s="118"/>
      <c r="X1349" s="118"/>
      <c r="Y1349" s="118"/>
      <c r="Z1349" s="118"/>
      <c r="AA1349" s="118"/>
      <c r="AB1349" s="118"/>
      <c r="AC1349" s="118"/>
      <c r="AD1349" s="118"/>
      <c r="AE1349" s="118"/>
      <c r="AF1349" s="118"/>
      <c r="AG1349" s="118"/>
      <c r="AH1349" s="118"/>
      <c r="AI1349" s="118"/>
      <c r="AJ1349" s="118"/>
      <c r="AK1349" s="118"/>
      <c r="AL1349" s="118"/>
      <c r="AM1349" s="118"/>
      <c r="AN1349" s="118"/>
      <c r="AO1349" s="118"/>
      <c r="AP1349" s="118"/>
      <c r="AQ1349" s="118"/>
      <c r="AR1349" s="118"/>
      <c r="AS1349" s="118"/>
      <c r="AT1349" s="118"/>
      <c r="AU1349" s="118"/>
      <c r="AV1349" s="118"/>
      <c r="AW1349" s="118"/>
      <c r="AX1349" s="118"/>
      <c r="AY1349" s="118"/>
      <c r="AZ1349" s="118"/>
    </row>
    <row r="1350" spans="1:52">
      <c r="A1350" s="5" t="s">
        <v>1475</v>
      </c>
      <c r="B1350" s="7">
        <v>3013039</v>
      </c>
      <c r="C1350" s="8" t="s">
        <v>1485</v>
      </c>
      <c r="D1350" s="9" t="s">
        <v>14</v>
      </c>
      <c r="E1350" s="9" t="s">
        <v>14</v>
      </c>
      <c r="F1350" s="10">
        <v>1.3402777777777777E-2</v>
      </c>
      <c r="G1350" s="12"/>
      <c r="H1350" s="117"/>
      <c r="I1350" s="117"/>
      <c r="J1350" s="118"/>
      <c r="K1350" s="118"/>
      <c r="L1350" s="118"/>
      <c r="M1350" s="118"/>
      <c r="N1350" s="118"/>
      <c r="O1350" s="118"/>
      <c r="P1350" s="118"/>
      <c r="Q1350" s="118"/>
      <c r="R1350" s="118"/>
      <c r="S1350" s="118"/>
      <c r="T1350" s="118"/>
      <c r="U1350" s="118"/>
      <c r="V1350" s="118"/>
      <c r="W1350" s="118"/>
      <c r="X1350" s="118"/>
      <c r="Y1350" s="118"/>
      <c r="Z1350" s="118"/>
      <c r="AA1350" s="118"/>
      <c r="AB1350" s="118"/>
      <c r="AC1350" s="118"/>
      <c r="AD1350" s="118"/>
      <c r="AE1350" s="118"/>
      <c r="AF1350" s="118"/>
      <c r="AG1350" s="118"/>
      <c r="AH1350" s="118"/>
      <c r="AI1350" s="118"/>
      <c r="AJ1350" s="118"/>
      <c r="AK1350" s="118"/>
      <c r="AL1350" s="118"/>
      <c r="AM1350" s="118"/>
      <c r="AN1350" s="118"/>
      <c r="AO1350" s="118"/>
      <c r="AP1350" s="118"/>
      <c r="AQ1350" s="118"/>
      <c r="AR1350" s="118"/>
      <c r="AS1350" s="118"/>
      <c r="AT1350" s="118"/>
      <c r="AU1350" s="118"/>
      <c r="AV1350" s="118"/>
      <c r="AW1350" s="118"/>
      <c r="AX1350" s="118"/>
      <c r="AY1350" s="118"/>
      <c r="AZ1350" s="118"/>
    </row>
    <row r="1351" spans="1:52">
      <c r="A1351" s="5" t="s">
        <v>1475</v>
      </c>
      <c r="B1351" s="7">
        <v>5958230</v>
      </c>
      <c r="C1351" s="8" t="s">
        <v>1486</v>
      </c>
      <c r="D1351" s="9" t="s">
        <v>14</v>
      </c>
      <c r="E1351" s="9" t="s">
        <v>14</v>
      </c>
      <c r="F1351" s="10">
        <v>2.1458333333333333E-2</v>
      </c>
      <c r="G1351" s="12"/>
      <c r="H1351" s="117"/>
      <c r="I1351" s="117"/>
      <c r="J1351" s="118"/>
      <c r="K1351" s="118"/>
      <c r="L1351" s="118"/>
      <c r="M1351" s="118"/>
      <c r="N1351" s="118"/>
      <c r="O1351" s="118"/>
      <c r="P1351" s="118"/>
      <c r="Q1351" s="118"/>
      <c r="R1351" s="118"/>
      <c r="S1351" s="118"/>
      <c r="T1351" s="118"/>
      <c r="U1351" s="118"/>
      <c r="V1351" s="118"/>
      <c r="W1351" s="118"/>
      <c r="X1351" s="118"/>
      <c r="Y1351" s="118"/>
      <c r="Z1351" s="118"/>
      <c r="AA1351" s="118"/>
      <c r="AB1351" s="118"/>
      <c r="AC1351" s="118"/>
      <c r="AD1351" s="118"/>
      <c r="AE1351" s="118"/>
      <c r="AF1351" s="118"/>
      <c r="AG1351" s="118"/>
      <c r="AH1351" s="118"/>
      <c r="AI1351" s="118"/>
      <c r="AJ1351" s="118"/>
      <c r="AK1351" s="118"/>
      <c r="AL1351" s="118"/>
      <c r="AM1351" s="118"/>
      <c r="AN1351" s="118"/>
      <c r="AO1351" s="118"/>
      <c r="AP1351" s="118"/>
      <c r="AQ1351" s="118"/>
      <c r="AR1351" s="118"/>
      <c r="AS1351" s="118"/>
      <c r="AT1351" s="118"/>
      <c r="AU1351" s="118"/>
      <c r="AV1351" s="118"/>
      <c r="AW1351" s="118"/>
      <c r="AX1351" s="118"/>
      <c r="AY1351" s="118"/>
      <c r="AZ1351" s="118"/>
    </row>
    <row r="1352" spans="1:52">
      <c r="A1352" s="5" t="s">
        <v>1475</v>
      </c>
      <c r="B1352" s="7">
        <v>3092337</v>
      </c>
      <c r="C1352" s="8" t="s">
        <v>1487</v>
      </c>
      <c r="D1352" s="9" t="s">
        <v>14</v>
      </c>
      <c r="E1352" s="9" t="s">
        <v>14</v>
      </c>
      <c r="F1352" s="10">
        <v>6.4814814814814813E-3</v>
      </c>
      <c r="G1352" s="12"/>
      <c r="H1352" s="117"/>
      <c r="I1352" s="117"/>
      <c r="J1352" s="118"/>
      <c r="K1352" s="118"/>
      <c r="L1352" s="118"/>
      <c r="M1352" s="118"/>
      <c r="N1352" s="118"/>
      <c r="O1352" s="118"/>
      <c r="P1352" s="118"/>
      <c r="Q1352" s="118"/>
      <c r="R1352" s="118"/>
      <c r="S1352" s="118"/>
      <c r="T1352" s="118"/>
      <c r="U1352" s="118"/>
      <c r="V1352" s="118"/>
      <c r="W1352" s="118"/>
      <c r="X1352" s="118"/>
      <c r="Y1352" s="118"/>
      <c r="Z1352" s="118"/>
      <c r="AA1352" s="118"/>
      <c r="AB1352" s="118"/>
      <c r="AC1352" s="118"/>
      <c r="AD1352" s="118"/>
      <c r="AE1352" s="118"/>
      <c r="AF1352" s="118"/>
      <c r="AG1352" s="118"/>
      <c r="AH1352" s="118"/>
      <c r="AI1352" s="118"/>
      <c r="AJ1352" s="118"/>
      <c r="AK1352" s="118"/>
      <c r="AL1352" s="118"/>
      <c r="AM1352" s="118"/>
      <c r="AN1352" s="118"/>
      <c r="AO1352" s="118"/>
      <c r="AP1352" s="118"/>
      <c r="AQ1352" s="118"/>
      <c r="AR1352" s="118"/>
      <c r="AS1352" s="118"/>
      <c r="AT1352" s="118"/>
      <c r="AU1352" s="118"/>
      <c r="AV1352" s="118"/>
      <c r="AW1352" s="118"/>
      <c r="AX1352" s="118"/>
      <c r="AY1352" s="118"/>
      <c r="AZ1352" s="118"/>
    </row>
    <row r="1353" spans="1:52">
      <c r="A1353" s="5" t="s">
        <v>1475</v>
      </c>
      <c r="B1353" s="7">
        <v>3013040</v>
      </c>
      <c r="C1353" s="8" t="s">
        <v>1488</v>
      </c>
      <c r="D1353" s="9" t="s">
        <v>14</v>
      </c>
      <c r="E1353" s="9" t="s">
        <v>14</v>
      </c>
      <c r="F1353" s="10">
        <v>1.4918981481481481E-2</v>
      </c>
      <c r="G1353" s="12"/>
      <c r="H1353" s="117"/>
      <c r="I1353" s="117"/>
      <c r="J1353" s="118"/>
      <c r="K1353" s="118"/>
      <c r="L1353" s="118"/>
      <c r="M1353" s="118"/>
      <c r="N1353" s="118"/>
      <c r="O1353" s="118"/>
      <c r="P1353" s="118"/>
      <c r="Q1353" s="118"/>
      <c r="R1353" s="118"/>
      <c r="S1353" s="118"/>
      <c r="T1353" s="118"/>
      <c r="U1353" s="118"/>
      <c r="V1353" s="118"/>
      <c r="W1353" s="118"/>
      <c r="X1353" s="118"/>
      <c r="Y1353" s="118"/>
      <c r="Z1353" s="118"/>
      <c r="AA1353" s="118"/>
      <c r="AB1353" s="118"/>
      <c r="AC1353" s="118"/>
      <c r="AD1353" s="118"/>
      <c r="AE1353" s="118"/>
      <c r="AF1353" s="118"/>
      <c r="AG1353" s="118"/>
      <c r="AH1353" s="118"/>
      <c r="AI1353" s="118"/>
      <c r="AJ1353" s="118"/>
      <c r="AK1353" s="118"/>
      <c r="AL1353" s="118"/>
      <c r="AM1353" s="118"/>
      <c r="AN1353" s="118"/>
      <c r="AO1353" s="118"/>
      <c r="AP1353" s="118"/>
      <c r="AQ1353" s="118"/>
      <c r="AR1353" s="118"/>
      <c r="AS1353" s="118"/>
      <c r="AT1353" s="118"/>
      <c r="AU1353" s="118"/>
      <c r="AV1353" s="118"/>
      <c r="AW1353" s="118"/>
      <c r="AX1353" s="118"/>
      <c r="AY1353" s="118"/>
      <c r="AZ1353" s="118"/>
    </row>
    <row r="1354" spans="1:52">
      <c r="A1354" s="5" t="s">
        <v>1475</v>
      </c>
      <c r="B1354" s="7">
        <v>3016503</v>
      </c>
      <c r="C1354" s="8" t="s">
        <v>1489</v>
      </c>
      <c r="D1354" s="9" t="s">
        <v>14</v>
      </c>
      <c r="E1354" s="9" t="s">
        <v>14</v>
      </c>
      <c r="F1354" s="10">
        <v>1.3541666666666667E-2</v>
      </c>
      <c r="G1354" s="12"/>
      <c r="H1354" s="117"/>
      <c r="I1354" s="117"/>
      <c r="J1354" s="118"/>
      <c r="K1354" s="118"/>
      <c r="L1354" s="118"/>
      <c r="M1354" s="118"/>
      <c r="N1354" s="118"/>
      <c r="O1354" s="118"/>
      <c r="P1354" s="118"/>
      <c r="Q1354" s="118"/>
      <c r="R1354" s="118"/>
      <c r="S1354" s="118"/>
      <c r="T1354" s="118"/>
      <c r="U1354" s="118"/>
      <c r="V1354" s="118"/>
      <c r="W1354" s="118"/>
      <c r="X1354" s="118"/>
      <c r="Y1354" s="118"/>
      <c r="Z1354" s="118"/>
      <c r="AA1354" s="118"/>
      <c r="AB1354" s="118"/>
      <c r="AC1354" s="118"/>
      <c r="AD1354" s="118"/>
      <c r="AE1354" s="118"/>
      <c r="AF1354" s="118"/>
      <c r="AG1354" s="118"/>
      <c r="AH1354" s="118"/>
      <c r="AI1354" s="118"/>
      <c r="AJ1354" s="118"/>
      <c r="AK1354" s="118"/>
      <c r="AL1354" s="118"/>
      <c r="AM1354" s="118"/>
      <c r="AN1354" s="118"/>
      <c r="AO1354" s="118"/>
      <c r="AP1354" s="118"/>
      <c r="AQ1354" s="118"/>
      <c r="AR1354" s="118"/>
      <c r="AS1354" s="118"/>
      <c r="AT1354" s="118"/>
      <c r="AU1354" s="118"/>
      <c r="AV1354" s="118"/>
      <c r="AW1354" s="118"/>
      <c r="AX1354" s="118"/>
      <c r="AY1354" s="118"/>
      <c r="AZ1354" s="118"/>
    </row>
    <row r="1355" spans="1:52">
      <c r="A1355" s="5" t="s">
        <v>1475</v>
      </c>
      <c r="B1355" s="7">
        <v>5958179</v>
      </c>
      <c r="C1355" s="8" t="s">
        <v>860</v>
      </c>
      <c r="D1355" s="9" t="s">
        <v>14</v>
      </c>
      <c r="E1355" s="9" t="s">
        <v>14</v>
      </c>
      <c r="F1355" s="10">
        <v>2.0891203703703703E-2</v>
      </c>
      <c r="G1355" s="12"/>
      <c r="H1355" s="117"/>
      <c r="I1355" s="117"/>
      <c r="J1355" s="118"/>
      <c r="K1355" s="118"/>
      <c r="L1355" s="118"/>
      <c r="M1355" s="118"/>
      <c r="N1355" s="118"/>
      <c r="O1355" s="118"/>
      <c r="P1355" s="118"/>
      <c r="Q1355" s="118"/>
      <c r="R1355" s="118"/>
      <c r="S1355" s="118"/>
      <c r="T1355" s="118"/>
      <c r="U1355" s="118"/>
      <c r="V1355" s="118"/>
      <c r="W1355" s="118"/>
      <c r="X1355" s="118"/>
      <c r="Y1355" s="118"/>
      <c r="Z1355" s="118"/>
      <c r="AA1355" s="118"/>
      <c r="AB1355" s="118"/>
      <c r="AC1355" s="118"/>
      <c r="AD1355" s="118"/>
      <c r="AE1355" s="118"/>
      <c r="AF1355" s="118"/>
      <c r="AG1355" s="118"/>
      <c r="AH1355" s="118"/>
      <c r="AI1355" s="118"/>
      <c r="AJ1355" s="118"/>
      <c r="AK1355" s="118"/>
      <c r="AL1355" s="118"/>
      <c r="AM1355" s="118"/>
      <c r="AN1355" s="118"/>
      <c r="AO1355" s="118"/>
      <c r="AP1355" s="118"/>
      <c r="AQ1355" s="118"/>
      <c r="AR1355" s="118"/>
      <c r="AS1355" s="118"/>
      <c r="AT1355" s="118"/>
      <c r="AU1355" s="118"/>
      <c r="AV1355" s="118"/>
      <c r="AW1355" s="118"/>
      <c r="AX1355" s="118"/>
      <c r="AY1355" s="118"/>
      <c r="AZ1355" s="118"/>
    </row>
    <row r="1356" spans="1:52">
      <c r="A1356" s="5" t="s">
        <v>1475</v>
      </c>
      <c r="B1356" s="7">
        <v>3006796</v>
      </c>
      <c r="C1356" s="8" t="s">
        <v>1490</v>
      </c>
      <c r="D1356" s="9" t="s">
        <v>14</v>
      </c>
      <c r="E1356" s="9" t="s">
        <v>14</v>
      </c>
      <c r="F1356" s="10">
        <v>1.804398148148148E-2</v>
      </c>
      <c r="G1356" s="12"/>
      <c r="H1356" s="117"/>
      <c r="I1356" s="117"/>
      <c r="J1356" s="118"/>
      <c r="K1356" s="118"/>
      <c r="L1356" s="118"/>
      <c r="M1356" s="118"/>
      <c r="N1356" s="118"/>
      <c r="O1356" s="118"/>
      <c r="P1356" s="118"/>
      <c r="Q1356" s="118"/>
      <c r="R1356" s="118"/>
      <c r="S1356" s="118"/>
      <c r="T1356" s="118"/>
      <c r="U1356" s="118"/>
      <c r="V1356" s="118"/>
      <c r="W1356" s="118"/>
      <c r="X1356" s="118"/>
      <c r="Y1356" s="118"/>
      <c r="Z1356" s="118"/>
      <c r="AA1356" s="118"/>
      <c r="AB1356" s="118"/>
      <c r="AC1356" s="118"/>
      <c r="AD1356" s="118"/>
      <c r="AE1356" s="118"/>
      <c r="AF1356" s="118"/>
      <c r="AG1356" s="118"/>
      <c r="AH1356" s="118"/>
      <c r="AI1356" s="118"/>
      <c r="AJ1356" s="118"/>
      <c r="AK1356" s="118"/>
      <c r="AL1356" s="118"/>
      <c r="AM1356" s="118"/>
      <c r="AN1356" s="118"/>
      <c r="AO1356" s="118"/>
      <c r="AP1356" s="118"/>
      <c r="AQ1356" s="118"/>
      <c r="AR1356" s="118"/>
      <c r="AS1356" s="118"/>
      <c r="AT1356" s="118"/>
      <c r="AU1356" s="118"/>
      <c r="AV1356" s="118"/>
      <c r="AW1356" s="118"/>
      <c r="AX1356" s="118"/>
      <c r="AY1356" s="118"/>
      <c r="AZ1356" s="118"/>
    </row>
    <row r="1357" spans="1:52">
      <c r="A1357" s="5" t="s">
        <v>1475</v>
      </c>
      <c r="B1357" s="7">
        <v>2718232</v>
      </c>
      <c r="C1357" s="8" t="s">
        <v>1491</v>
      </c>
      <c r="D1357" s="9" t="s">
        <v>14</v>
      </c>
      <c r="E1357" s="9" t="s">
        <v>14</v>
      </c>
      <c r="F1357" s="10">
        <v>2.9444444444444443E-2</v>
      </c>
      <c r="G1357" s="12"/>
      <c r="H1357" s="117"/>
      <c r="I1357" s="117"/>
      <c r="J1357" s="118"/>
      <c r="K1357" s="118"/>
      <c r="L1357" s="118"/>
      <c r="M1357" s="118"/>
      <c r="N1357" s="118"/>
      <c r="O1357" s="118"/>
      <c r="P1357" s="118"/>
      <c r="Q1357" s="118"/>
      <c r="R1357" s="118"/>
      <c r="S1357" s="118"/>
      <c r="T1357" s="118"/>
      <c r="U1357" s="118"/>
      <c r="V1357" s="118"/>
      <c r="W1357" s="118"/>
      <c r="X1357" s="118"/>
      <c r="Y1357" s="118"/>
      <c r="Z1357" s="118"/>
      <c r="AA1357" s="118"/>
      <c r="AB1357" s="118"/>
      <c r="AC1357" s="118"/>
      <c r="AD1357" s="118"/>
      <c r="AE1357" s="118"/>
      <c r="AF1357" s="118"/>
      <c r="AG1357" s="118"/>
      <c r="AH1357" s="118"/>
      <c r="AI1357" s="118"/>
      <c r="AJ1357" s="118"/>
      <c r="AK1357" s="118"/>
      <c r="AL1357" s="118"/>
      <c r="AM1357" s="118"/>
      <c r="AN1357" s="118"/>
      <c r="AO1357" s="118"/>
      <c r="AP1357" s="118"/>
      <c r="AQ1357" s="118"/>
      <c r="AR1357" s="118"/>
      <c r="AS1357" s="118"/>
      <c r="AT1357" s="118"/>
      <c r="AU1357" s="118"/>
      <c r="AV1357" s="118"/>
      <c r="AW1357" s="118"/>
      <c r="AX1357" s="118"/>
      <c r="AY1357" s="118"/>
      <c r="AZ1357" s="118"/>
    </row>
    <row r="1358" spans="1:52">
      <c r="A1358" s="5" t="s">
        <v>1475</v>
      </c>
      <c r="B1358" s="7">
        <v>3923202</v>
      </c>
      <c r="C1358" s="8" t="s">
        <v>1492</v>
      </c>
      <c r="D1358" s="9" t="s">
        <v>14</v>
      </c>
      <c r="E1358" s="9" t="s">
        <v>14</v>
      </c>
      <c r="F1358" s="10">
        <v>1.9363425925925926E-2</v>
      </c>
      <c r="G1358" s="12"/>
      <c r="H1358" s="117"/>
      <c r="I1358" s="117"/>
      <c r="J1358" s="118"/>
      <c r="K1358" s="118"/>
      <c r="L1358" s="118"/>
      <c r="M1358" s="118"/>
      <c r="N1358" s="118"/>
      <c r="O1358" s="118"/>
      <c r="P1358" s="118"/>
      <c r="Q1358" s="118"/>
      <c r="R1358" s="118"/>
      <c r="S1358" s="118"/>
      <c r="T1358" s="118"/>
      <c r="U1358" s="118"/>
      <c r="V1358" s="118"/>
      <c r="W1358" s="118"/>
      <c r="X1358" s="118"/>
      <c r="Y1358" s="118"/>
      <c r="Z1358" s="118"/>
      <c r="AA1358" s="118"/>
      <c r="AB1358" s="118"/>
      <c r="AC1358" s="118"/>
      <c r="AD1358" s="118"/>
      <c r="AE1358" s="118"/>
      <c r="AF1358" s="118"/>
      <c r="AG1358" s="118"/>
      <c r="AH1358" s="118"/>
      <c r="AI1358" s="118"/>
      <c r="AJ1358" s="118"/>
      <c r="AK1358" s="118"/>
      <c r="AL1358" s="118"/>
      <c r="AM1358" s="118"/>
      <c r="AN1358" s="118"/>
      <c r="AO1358" s="118"/>
      <c r="AP1358" s="118"/>
      <c r="AQ1358" s="118"/>
      <c r="AR1358" s="118"/>
      <c r="AS1358" s="118"/>
      <c r="AT1358" s="118"/>
      <c r="AU1358" s="118"/>
      <c r="AV1358" s="118"/>
      <c r="AW1358" s="118"/>
      <c r="AX1358" s="118"/>
      <c r="AY1358" s="118"/>
      <c r="AZ1358" s="118"/>
    </row>
    <row r="1359" spans="1:52">
      <c r="A1359" s="5" t="s">
        <v>1475</v>
      </c>
      <c r="B1359" s="7">
        <v>3011514</v>
      </c>
      <c r="C1359" s="8" t="s">
        <v>1493</v>
      </c>
      <c r="D1359" s="9" t="s">
        <v>14</v>
      </c>
      <c r="E1359" s="9" t="s">
        <v>14</v>
      </c>
      <c r="F1359" s="10">
        <v>1.2962962962962963E-2</v>
      </c>
      <c r="G1359" s="12"/>
      <c r="H1359" s="117"/>
      <c r="I1359" s="117"/>
      <c r="J1359" s="118"/>
      <c r="K1359" s="118"/>
      <c r="L1359" s="118"/>
      <c r="M1359" s="118"/>
      <c r="N1359" s="118"/>
      <c r="O1359" s="118"/>
      <c r="P1359" s="118"/>
      <c r="Q1359" s="118"/>
      <c r="R1359" s="118"/>
      <c r="S1359" s="118"/>
      <c r="T1359" s="118"/>
      <c r="U1359" s="118"/>
      <c r="V1359" s="118"/>
      <c r="W1359" s="118"/>
      <c r="X1359" s="118"/>
      <c r="Y1359" s="118"/>
      <c r="Z1359" s="118"/>
      <c r="AA1359" s="118"/>
      <c r="AB1359" s="118"/>
      <c r="AC1359" s="118"/>
      <c r="AD1359" s="118"/>
      <c r="AE1359" s="118"/>
      <c r="AF1359" s="118"/>
      <c r="AG1359" s="118"/>
      <c r="AH1359" s="118"/>
      <c r="AI1359" s="118"/>
      <c r="AJ1359" s="118"/>
      <c r="AK1359" s="118"/>
      <c r="AL1359" s="118"/>
      <c r="AM1359" s="118"/>
      <c r="AN1359" s="118"/>
      <c r="AO1359" s="118"/>
      <c r="AP1359" s="118"/>
      <c r="AQ1359" s="118"/>
      <c r="AR1359" s="118"/>
      <c r="AS1359" s="118"/>
      <c r="AT1359" s="118"/>
      <c r="AU1359" s="118"/>
      <c r="AV1359" s="118"/>
      <c r="AW1359" s="118"/>
      <c r="AX1359" s="118"/>
      <c r="AY1359" s="118"/>
      <c r="AZ1359" s="118"/>
    </row>
    <row r="1360" spans="1:52">
      <c r="A1360" s="5" t="s">
        <v>1475</v>
      </c>
      <c r="B1360" s="7">
        <v>3929265</v>
      </c>
      <c r="C1360" s="8" t="s">
        <v>1494</v>
      </c>
      <c r="D1360" s="9" t="s">
        <v>14</v>
      </c>
      <c r="E1360" s="9" t="s">
        <v>14</v>
      </c>
      <c r="F1360" s="10">
        <v>1.8067129629629631E-2</v>
      </c>
      <c r="G1360" s="12"/>
      <c r="H1360" s="117"/>
      <c r="I1360" s="117"/>
      <c r="J1360" s="118"/>
      <c r="K1360" s="118"/>
      <c r="L1360" s="118"/>
      <c r="M1360" s="118"/>
      <c r="N1360" s="118"/>
      <c r="O1360" s="118"/>
      <c r="P1360" s="118"/>
      <c r="Q1360" s="118"/>
      <c r="R1360" s="118"/>
      <c r="S1360" s="118"/>
      <c r="T1360" s="118"/>
      <c r="U1360" s="118"/>
      <c r="V1360" s="118"/>
      <c r="W1360" s="118"/>
      <c r="X1360" s="118"/>
      <c r="Y1360" s="118"/>
      <c r="Z1360" s="118"/>
      <c r="AA1360" s="118"/>
      <c r="AB1360" s="118"/>
      <c r="AC1360" s="118"/>
      <c r="AD1360" s="118"/>
      <c r="AE1360" s="118"/>
      <c r="AF1360" s="118"/>
      <c r="AG1360" s="118"/>
      <c r="AH1360" s="118"/>
      <c r="AI1360" s="118"/>
      <c r="AJ1360" s="118"/>
      <c r="AK1360" s="118"/>
      <c r="AL1360" s="118"/>
      <c r="AM1360" s="118"/>
      <c r="AN1360" s="118"/>
      <c r="AO1360" s="118"/>
      <c r="AP1360" s="118"/>
      <c r="AQ1360" s="118"/>
      <c r="AR1360" s="118"/>
      <c r="AS1360" s="118"/>
      <c r="AT1360" s="118"/>
      <c r="AU1360" s="118"/>
      <c r="AV1360" s="118"/>
      <c r="AW1360" s="118"/>
      <c r="AX1360" s="118"/>
      <c r="AY1360" s="118"/>
      <c r="AZ1360" s="118"/>
    </row>
    <row r="1361" spans="1:52">
      <c r="A1361" s="5" t="s">
        <v>1475</v>
      </c>
      <c r="B1361" s="7">
        <v>2479440</v>
      </c>
      <c r="C1361" s="8" t="s">
        <v>1495</v>
      </c>
      <c r="D1361" s="9" t="s">
        <v>14</v>
      </c>
      <c r="E1361" s="9" t="s">
        <v>14</v>
      </c>
      <c r="F1361" s="10">
        <v>4.9814814814814812E-2</v>
      </c>
      <c r="G1361" s="12"/>
      <c r="H1361" s="117"/>
      <c r="I1361" s="117"/>
      <c r="J1361" s="118"/>
      <c r="K1361" s="118"/>
      <c r="L1361" s="118"/>
      <c r="M1361" s="118"/>
      <c r="N1361" s="118"/>
      <c r="O1361" s="118"/>
      <c r="P1361" s="118"/>
      <c r="Q1361" s="118"/>
      <c r="R1361" s="118"/>
      <c r="S1361" s="118"/>
      <c r="T1361" s="118"/>
      <c r="U1361" s="118"/>
      <c r="V1361" s="118"/>
      <c r="W1361" s="118"/>
      <c r="X1361" s="118"/>
      <c r="Y1361" s="118"/>
      <c r="Z1361" s="118"/>
      <c r="AA1361" s="118"/>
      <c r="AB1361" s="118"/>
      <c r="AC1361" s="118"/>
      <c r="AD1361" s="118"/>
      <c r="AE1361" s="118"/>
      <c r="AF1361" s="118"/>
      <c r="AG1361" s="118"/>
      <c r="AH1361" s="118"/>
      <c r="AI1361" s="118"/>
      <c r="AJ1361" s="118"/>
      <c r="AK1361" s="118"/>
      <c r="AL1361" s="118"/>
      <c r="AM1361" s="118"/>
      <c r="AN1361" s="118"/>
      <c r="AO1361" s="118"/>
      <c r="AP1361" s="118"/>
      <c r="AQ1361" s="118"/>
      <c r="AR1361" s="118"/>
      <c r="AS1361" s="118"/>
      <c r="AT1361" s="118"/>
      <c r="AU1361" s="118"/>
      <c r="AV1361" s="118"/>
      <c r="AW1361" s="118"/>
      <c r="AX1361" s="118"/>
      <c r="AY1361" s="118"/>
      <c r="AZ1361" s="118"/>
    </row>
    <row r="1362" spans="1:52">
      <c r="A1362" s="5" t="s">
        <v>1475</v>
      </c>
      <c r="B1362" s="7">
        <v>4263039</v>
      </c>
      <c r="C1362" s="8" t="s">
        <v>1496</v>
      </c>
      <c r="D1362" s="9" t="s">
        <v>14</v>
      </c>
      <c r="E1362" s="9" t="s">
        <v>14</v>
      </c>
      <c r="F1362" s="10">
        <v>1.4930555555555556E-2</v>
      </c>
      <c r="G1362" s="12"/>
      <c r="H1362" s="117"/>
      <c r="I1362" s="117"/>
      <c r="J1362" s="118"/>
      <c r="K1362" s="118"/>
      <c r="L1362" s="118"/>
      <c r="M1362" s="118"/>
      <c r="N1362" s="118"/>
      <c r="O1362" s="118"/>
      <c r="P1362" s="118"/>
      <c r="Q1362" s="118"/>
      <c r="R1362" s="118"/>
      <c r="S1362" s="118"/>
      <c r="T1362" s="118"/>
      <c r="U1362" s="118"/>
      <c r="V1362" s="118"/>
      <c r="W1362" s="118"/>
      <c r="X1362" s="118"/>
      <c r="Y1362" s="118"/>
      <c r="Z1362" s="118"/>
      <c r="AA1362" s="118"/>
      <c r="AB1362" s="118"/>
      <c r="AC1362" s="118"/>
      <c r="AD1362" s="118"/>
      <c r="AE1362" s="118"/>
      <c r="AF1362" s="118"/>
      <c r="AG1362" s="118"/>
      <c r="AH1362" s="118"/>
      <c r="AI1362" s="118"/>
      <c r="AJ1362" s="118"/>
      <c r="AK1362" s="118"/>
      <c r="AL1362" s="118"/>
      <c r="AM1362" s="118"/>
      <c r="AN1362" s="118"/>
      <c r="AO1362" s="118"/>
      <c r="AP1362" s="118"/>
      <c r="AQ1362" s="118"/>
      <c r="AR1362" s="118"/>
      <c r="AS1362" s="118"/>
      <c r="AT1362" s="118"/>
      <c r="AU1362" s="118"/>
      <c r="AV1362" s="118"/>
      <c r="AW1362" s="118"/>
      <c r="AX1362" s="118"/>
      <c r="AY1362" s="118"/>
      <c r="AZ1362" s="118"/>
    </row>
    <row r="1363" spans="1:52">
      <c r="A1363" s="5" t="s">
        <v>1475</v>
      </c>
      <c r="B1363" s="7">
        <v>3866010</v>
      </c>
      <c r="C1363" s="8" t="s">
        <v>1497</v>
      </c>
      <c r="D1363" s="9" t="s">
        <v>14</v>
      </c>
      <c r="E1363" s="9" t="s">
        <v>14</v>
      </c>
      <c r="F1363" s="10">
        <v>2.0625000000000001E-2</v>
      </c>
      <c r="G1363" s="12"/>
      <c r="H1363" s="117"/>
      <c r="I1363" s="117"/>
      <c r="J1363" s="118"/>
      <c r="K1363" s="118"/>
      <c r="L1363" s="118"/>
      <c r="M1363" s="118"/>
      <c r="N1363" s="118"/>
      <c r="O1363" s="118"/>
      <c r="P1363" s="118"/>
      <c r="Q1363" s="118"/>
      <c r="R1363" s="118"/>
      <c r="S1363" s="118"/>
      <c r="T1363" s="118"/>
      <c r="U1363" s="118"/>
      <c r="V1363" s="118"/>
      <c r="W1363" s="118"/>
      <c r="X1363" s="118"/>
      <c r="Y1363" s="118"/>
      <c r="Z1363" s="118"/>
      <c r="AA1363" s="118"/>
      <c r="AB1363" s="118"/>
      <c r="AC1363" s="118"/>
      <c r="AD1363" s="118"/>
      <c r="AE1363" s="118"/>
      <c r="AF1363" s="118"/>
      <c r="AG1363" s="118"/>
      <c r="AH1363" s="118"/>
      <c r="AI1363" s="118"/>
      <c r="AJ1363" s="118"/>
      <c r="AK1363" s="118"/>
      <c r="AL1363" s="118"/>
      <c r="AM1363" s="118"/>
      <c r="AN1363" s="118"/>
      <c r="AO1363" s="118"/>
      <c r="AP1363" s="118"/>
      <c r="AQ1363" s="118"/>
      <c r="AR1363" s="118"/>
      <c r="AS1363" s="118"/>
      <c r="AT1363" s="118"/>
      <c r="AU1363" s="118"/>
      <c r="AV1363" s="118"/>
      <c r="AW1363" s="118"/>
      <c r="AX1363" s="118"/>
      <c r="AY1363" s="118"/>
      <c r="AZ1363" s="118"/>
    </row>
    <row r="1364" spans="1:52">
      <c r="A1364" s="5" t="s">
        <v>1475</v>
      </c>
      <c r="B1364" s="7">
        <v>3809115</v>
      </c>
      <c r="C1364" s="8" t="s">
        <v>544</v>
      </c>
      <c r="D1364" s="9" t="s">
        <v>14</v>
      </c>
      <c r="E1364" s="9" t="s">
        <v>14</v>
      </c>
      <c r="F1364" s="10">
        <v>1.5752314814814816E-2</v>
      </c>
      <c r="G1364" s="12"/>
      <c r="H1364" s="117"/>
      <c r="I1364" s="117"/>
      <c r="J1364" s="118"/>
      <c r="K1364" s="118"/>
      <c r="L1364" s="118"/>
      <c r="M1364" s="118"/>
      <c r="N1364" s="118"/>
      <c r="O1364" s="118"/>
      <c r="P1364" s="118"/>
      <c r="Q1364" s="118"/>
      <c r="R1364" s="118"/>
      <c r="S1364" s="118"/>
      <c r="T1364" s="118"/>
      <c r="U1364" s="118"/>
      <c r="V1364" s="118"/>
      <c r="W1364" s="118"/>
      <c r="X1364" s="118"/>
      <c r="Y1364" s="118"/>
      <c r="Z1364" s="118"/>
      <c r="AA1364" s="118"/>
      <c r="AB1364" s="118"/>
      <c r="AC1364" s="118"/>
      <c r="AD1364" s="118"/>
      <c r="AE1364" s="118"/>
      <c r="AF1364" s="118"/>
      <c r="AG1364" s="118"/>
      <c r="AH1364" s="118"/>
      <c r="AI1364" s="118"/>
      <c r="AJ1364" s="118"/>
      <c r="AK1364" s="118"/>
      <c r="AL1364" s="118"/>
      <c r="AM1364" s="118"/>
      <c r="AN1364" s="118"/>
      <c r="AO1364" s="118"/>
      <c r="AP1364" s="118"/>
      <c r="AQ1364" s="118"/>
      <c r="AR1364" s="118"/>
      <c r="AS1364" s="118"/>
      <c r="AT1364" s="118"/>
      <c r="AU1364" s="118"/>
      <c r="AV1364" s="118"/>
      <c r="AW1364" s="118"/>
      <c r="AX1364" s="118"/>
      <c r="AY1364" s="118"/>
      <c r="AZ1364" s="118"/>
    </row>
    <row r="1365" spans="1:52">
      <c r="A1365" s="5" t="s">
        <v>1475</v>
      </c>
      <c r="B1365" s="7">
        <v>2465092</v>
      </c>
      <c r="C1365" s="8" t="s">
        <v>1498</v>
      </c>
      <c r="D1365" s="9" t="s">
        <v>14</v>
      </c>
      <c r="E1365" s="9" t="s">
        <v>14</v>
      </c>
      <c r="F1365" s="10">
        <v>2.826388888888889E-2</v>
      </c>
      <c r="G1365" s="12"/>
      <c r="H1365" s="117"/>
      <c r="I1365" s="117"/>
      <c r="J1365" s="118"/>
      <c r="K1365" s="118"/>
      <c r="L1365" s="118"/>
      <c r="M1365" s="118"/>
      <c r="N1365" s="118"/>
      <c r="O1365" s="118"/>
      <c r="P1365" s="118"/>
      <c r="Q1365" s="118"/>
      <c r="R1365" s="118"/>
      <c r="S1365" s="118"/>
      <c r="T1365" s="118"/>
      <c r="U1365" s="118"/>
      <c r="V1365" s="118"/>
      <c r="W1365" s="118"/>
      <c r="X1365" s="118"/>
      <c r="Y1365" s="118"/>
      <c r="Z1365" s="118"/>
      <c r="AA1365" s="118"/>
      <c r="AB1365" s="118"/>
      <c r="AC1365" s="118"/>
      <c r="AD1365" s="118"/>
      <c r="AE1365" s="118"/>
      <c r="AF1365" s="118"/>
      <c r="AG1365" s="118"/>
      <c r="AH1365" s="118"/>
      <c r="AI1365" s="118"/>
      <c r="AJ1365" s="118"/>
      <c r="AK1365" s="118"/>
      <c r="AL1365" s="118"/>
      <c r="AM1365" s="118"/>
      <c r="AN1365" s="118"/>
      <c r="AO1365" s="118"/>
      <c r="AP1365" s="118"/>
      <c r="AQ1365" s="118"/>
      <c r="AR1365" s="118"/>
      <c r="AS1365" s="118"/>
      <c r="AT1365" s="118"/>
      <c r="AU1365" s="118"/>
      <c r="AV1365" s="118"/>
      <c r="AW1365" s="118"/>
      <c r="AX1365" s="118"/>
      <c r="AY1365" s="118"/>
      <c r="AZ1365" s="118"/>
    </row>
    <row r="1366" spans="1:52">
      <c r="A1366" s="5" t="s">
        <v>1475</v>
      </c>
      <c r="B1366" s="7">
        <v>2497120</v>
      </c>
      <c r="C1366" s="8" t="s">
        <v>1499</v>
      </c>
      <c r="D1366" s="9" t="s">
        <v>14</v>
      </c>
      <c r="E1366" s="9" t="s">
        <v>14</v>
      </c>
      <c r="F1366" s="10">
        <v>2.6921296296296297E-2</v>
      </c>
      <c r="G1366" s="12"/>
      <c r="H1366" s="117"/>
      <c r="I1366" s="117"/>
      <c r="J1366" s="118"/>
      <c r="K1366" s="118"/>
      <c r="L1366" s="118"/>
      <c r="M1366" s="118"/>
      <c r="N1366" s="118"/>
      <c r="O1366" s="118"/>
      <c r="P1366" s="118"/>
      <c r="Q1366" s="118"/>
      <c r="R1366" s="118"/>
      <c r="S1366" s="118"/>
      <c r="T1366" s="118"/>
      <c r="U1366" s="118"/>
      <c r="V1366" s="118"/>
      <c r="W1366" s="118"/>
      <c r="X1366" s="118"/>
      <c r="Y1366" s="118"/>
      <c r="Z1366" s="118"/>
      <c r="AA1366" s="118"/>
      <c r="AB1366" s="118"/>
      <c r="AC1366" s="118"/>
      <c r="AD1366" s="118"/>
      <c r="AE1366" s="118"/>
      <c r="AF1366" s="118"/>
      <c r="AG1366" s="118"/>
      <c r="AH1366" s="118"/>
      <c r="AI1366" s="118"/>
      <c r="AJ1366" s="118"/>
      <c r="AK1366" s="118"/>
      <c r="AL1366" s="118"/>
      <c r="AM1366" s="118"/>
      <c r="AN1366" s="118"/>
      <c r="AO1366" s="118"/>
      <c r="AP1366" s="118"/>
      <c r="AQ1366" s="118"/>
      <c r="AR1366" s="118"/>
      <c r="AS1366" s="118"/>
      <c r="AT1366" s="118"/>
      <c r="AU1366" s="118"/>
      <c r="AV1366" s="118"/>
      <c r="AW1366" s="118"/>
      <c r="AX1366" s="118"/>
      <c r="AY1366" s="118"/>
      <c r="AZ1366" s="118"/>
    </row>
    <row r="1367" spans="1:52">
      <c r="A1367" s="5" t="s">
        <v>1475</v>
      </c>
      <c r="B1367" s="9">
        <v>3931374</v>
      </c>
      <c r="C1367" s="8" t="s">
        <v>1500</v>
      </c>
      <c r="D1367" s="9" t="s">
        <v>14</v>
      </c>
      <c r="E1367" s="9" t="s">
        <v>14</v>
      </c>
      <c r="F1367" s="10">
        <v>8.8310185185185193E-3</v>
      </c>
      <c r="G1367" s="12"/>
      <c r="H1367" s="117"/>
      <c r="I1367" s="117"/>
      <c r="J1367" s="118"/>
      <c r="K1367" s="118"/>
      <c r="L1367" s="118"/>
      <c r="M1367" s="118"/>
      <c r="N1367" s="118"/>
      <c r="O1367" s="118"/>
      <c r="P1367" s="118"/>
      <c r="Q1367" s="118"/>
      <c r="R1367" s="118"/>
      <c r="S1367" s="118"/>
      <c r="T1367" s="118"/>
      <c r="U1367" s="118"/>
      <c r="V1367" s="118"/>
      <c r="W1367" s="118"/>
      <c r="X1367" s="118"/>
      <c r="Y1367" s="118"/>
      <c r="Z1367" s="118"/>
      <c r="AA1367" s="118"/>
      <c r="AB1367" s="118"/>
      <c r="AC1367" s="118"/>
      <c r="AD1367" s="118"/>
      <c r="AE1367" s="118"/>
      <c r="AF1367" s="118"/>
      <c r="AG1367" s="118"/>
      <c r="AH1367" s="118"/>
      <c r="AI1367" s="118"/>
      <c r="AJ1367" s="118"/>
      <c r="AK1367" s="118"/>
      <c r="AL1367" s="118"/>
      <c r="AM1367" s="118"/>
      <c r="AN1367" s="118"/>
      <c r="AO1367" s="118"/>
      <c r="AP1367" s="118"/>
      <c r="AQ1367" s="118"/>
      <c r="AR1367" s="118"/>
      <c r="AS1367" s="118"/>
      <c r="AT1367" s="118"/>
      <c r="AU1367" s="118"/>
      <c r="AV1367" s="118"/>
      <c r="AW1367" s="118"/>
      <c r="AX1367" s="118"/>
      <c r="AY1367" s="118"/>
      <c r="AZ1367" s="118"/>
    </row>
    <row r="1368" spans="1:52">
      <c r="A1368" s="5" t="s">
        <v>1475</v>
      </c>
      <c r="B1368" s="7">
        <v>5206165</v>
      </c>
      <c r="C1368" s="8" t="s">
        <v>1501</v>
      </c>
      <c r="D1368" s="9" t="s">
        <v>14</v>
      </c>
      <c r="E1368" s="9" t="s">
        <v>14</v>
      </c>
      <c r="F1368" s="10">
        <v>7.9861111111111105E-3</v>
      </c>
      <c r="G1368" s="12"/>
      <c r="H1368" s="117"/>
      <c r="I1368" s="117"/>
      <c r="J1368" s="118"/>
      <c r="K1368" s="118"/>
      <c r="L1368" s="118"/>
      <c r="M1368" s="118"/>
      <c r="N1368" s="118"/>
      <c r="O1368" s="118"/>
      <c r="P1368" s="118"/>
      <c r="Q1368" s="118"/>
      <c r="R1368" s="118"/>
      <c r="S1368" s="118"/>
      <c r="T1368" s="118"/>
      <c r="U1368" s="118"/>
      <c r="V1368" s="118"/>
      <c r="W1368" s="118"/>
      <c r="X1368" s="118"/>
      <c r="Y1368" s="118"/>
      <c r="Z1368" s="118"/>
      <c r="AA1368" s="118"/>
      <c r="AB1368" s="118"/>
      <c r="AC1368" s="118"/>
      <c r="AD1368" s="118"/>
      <c r="AE1368" s="118"/>
      <c r="AF1368" s="118"/>
      <c r="AG1368" s="118"/>
      <c r="AH1368" s="118"/>
      <c r="AI1368" s="118"/>
      <c r="AJ1368" s="118"/>
      <c r="AK1368" s="118"/>
      <c r="AL1368" s="118"/>
      <c r="AM1368" s="118"/>
      <c r="AN1368" s="118"/>
      <c r="AO1368" s="118"/>
      <c r="AP1368" s="118"/>
      <c r="AQ1368" s="118"/>
      <c r="AR1368" s="118"/>
      <c r="AS1368" s="118"/>
      <c r="AT1368" s="118"/>
      <c r="AU1368" s="118"/>
      <c r="AV1368" s="118"/>
      <c r="AW1368" s="118"/>
      <c r="AX1368" s="118"/>
      <c r="AY1368" s="118"/>
      <c r="AZ1368" s="118"/>
    </row>
    <row r="1369" spans="1:52">
      <c r="A1369" s="5" t="s">
        <v>1475</v>
      </c>
      <c r="B1369" s="7">
        <v>3808141</v>
      </c>
      <c r="C1369" s="8" t="s">
        <v>1502</v>
      </c>
      <c r="D1369" s="9" t="s">
        <v>14</v>
      </c>
      <c r="E1369" s="9" t="s">
        <v>14</v>
      </c>
      <c r="F1369" s="10">
        <v>6.6550925925925927E-3</v>
      </c>
      <c r="G1369" s="12"/>
      <c r="H1369" s="117"/>
      <c r="I1369" s="117"/>
      <c r="J1369" s="118"/>
      <c r="K1369" s="118"/>
      <c r="L1369" s="118"/>
      <c r="M1369" s="118"/>
      <c r="N1369" s="118"/>
      <c r="O1369" s="118"/>
      <c r="P1369" s="118"/>
      <c r="Q1369" s="118"/>
      <c r="R1369" s="118"/>
      <c r="S1369" s="118"/>
      <c r="T1369" s="118"/>
      <c r="U1369" s="118"/>
      <c r="V1369" s="118"/>
      <c r="W1369" s="118"/>
      <c r="X1369" s="118"/>
      <c r="Y1369" s="118"/>
      <c r="Z1369" s="118"/>
      <c r="AA1369" s="118"/>
      <c r="AB1369" s="118"/>
      <c r="AC1369" s="118"/>
      <c r="AD1369" s="118"/>
      <c r="AE1369" s="118"/>
      <c r="AF1369" s="118"/>
      <c r="AG1369" s="118"/>
      <c r="AH1369" s="118"/>
      <c r="AI1369" s="118"/>
      <c r="AJ1369" s="118"/>
      <c r="AK1369" s="118"/>
      <c r="AL1369" s="118"/>
      <c r="AM1369" s="118"/>
      <c r="AN1369" s="118"/>
      <c r="AO1369" s="118"/>
      <c r="AP1369" s="118"/>
      <c r="AQ1369" s="118"/>
      <c r="AR1369" s="118"/>
      <c r="AS1369" s="118"/>
      <c r="AT1369" s="118"/>
      <c r="AU1369" s="118"/>
      <c r="AV1369" s="118"/>
      <c r="AW1369" s="118"/>
      <c r="AX1369" s="118"/>
      <c r="AY1369" s="118"/>
      <c r="AZ1369" s="118"/>
    </row>
    <row r="1370" spans="1:52">
      <c r="A1370" s="5" t="s">
        <v>1475</v>
      </c>
      <c r="B1370" s="7">
        <v>3812084</v>
      </c>
      <c r="C1370" s="8" t="s">
        <v>1503</v>
      </c>
      <c r="D1370" s="9" t="s">
        <v>14</v>
      </c>
      <c r="E1370" s="9" t="s">
        <v>14</v>
      </c>
      <c r="F1370" s="10">
        <v>8.1597222222222227E-3</v>
      </c>
      <c r="G1370" s="12"/>
      <c r="H1370" s="117"/>
      <c r="I1370" s="117"/>
      <c r="J1370" s="118"/>
      <c r="K1370" s="118"/>
      <c r="L1370" s="118"/>
      <c r="M1370" s="118"/>
      <c r="N1370" s="118"/>
      <c r="O1370" s="118"/>
      <c r="P1370" s="118"/>
      <c r="Q1370" s="118"/>
      <c r="R1370" s="118"/>
      <c r="S1370" s="118"/>
      <c r="T1370" s="118"/>
      <c r="U1370" s="118"/>
      <c r="V1370" s="118"/>
      <c r="W1370" s="118"/>
      <c r="X1370" s="118"/>
      <c r="Y1370" s="118"/>
      <c r="Z1370" s="118"/>
      <c r="AA1370" s="118"/>
      <c r="AB1370" s="118"/>
      <c r="AC1370" s="118"/>
      <c r="AD1370" s="118"/>
      <c r="AE1370" s="118"/>
      <c r="AF1370" s="118"/>
      <c r="AG1370" s="118"/>
      <c r="AH1370" s="118"/>
      <c r="AI1370" s="118"/>
      <c r="AJ1370" s="118"/>
      <c r="AK1370" s="118"/>
      <c r="AL1370" s="118"/>
      <c r="AM1370" s="118"/>
      <c r="AN1370" s="118"/>
      <c r="AO1370" s="118"/>
      <c r="AP1370" s="118"/>
      <c r="AQ1370" s="118"/>
      <c r="AR1370" s="118"/>
      <c r="AS1370" s="118"/>
      <c r="AT1370" s="118"/>
      <c r="AU1370" s="118"/>
      <c r="AV1370" s="118"/>
      <c r="AW1370" s="118"/>
      <c r="AX1370" s="118"/>
      <c r="AY1370" s="118"/>
      <c r="AZ1370" s="118"/>
    </row>
    <row r="1371" spans="1:52">
      <c r="A1371" s="5" t="s">
        <v>1475</v>
      </c>
      <c r="B1371" s="7">
        <v>3160290</v>
      </c>
      <c r="C1371" s="8" t="s">
        <v>1504</v>
      </c>
      <c r="D1371" s="9" t="s">
        <v>14</v>
      </c>
      <c r="E1371" s="9" t="s">
        <v>14</v>
      </c>
      <c r="F1371" s="10">
        <v>2.2453703703703705E-2</v>
      </c>
      <c r="G1371" s="12"/>
      <c r="H1371" s="117"/>
      <c r="I1371" s="117"/>
      <c r="J1371" s="118"/>
      <c r="K1371" s="118"/>
      <c r="L1371" s="118"/>
      <c r="M1371" s="118"/>
      <c r="N1371" s="118"/>
      <c r="O1371" s="118"/>
      <c r="P1371" s="118"/>
      <c r="Q1371" s="118"/>
      <c r="R1371" s="118"/>
      <c r="S1371" s="118"/>
      <c r="T1371" s="118"/>
      <c r="U1371" s="118"/>
      <c r="V1371" s="118"/>
      <c r="W1371" s="118"/>
      <c r="X1371" s="118"/>
      <c r="Y1371" s="118"/>
      <c r="Z1371" s="118"/>
      <c r="AA1371" s="118"/>
      <c r="AB1371" s="118"/>
      <c r="AC1371" s="118"/>
      <c r="AD1371" s="118"/>
      <c r="AE1371" s="118"/>
      <c r="AF1371" s="118"/>
      <c r="AG1371" s="118"/>
      <c r="AH1371" s="118"/>
      <c r="AI1371" s="118"/>
      <c r="AJ1371" s="118"/>
      <c r="AK1371" s="118"/>
      <c r="AL1371" s="118"/>
      <c r="AM1371" s="118"/>
      <c r="AN1371" s="118"/>
      <c r="AO1371" s="118"/>
      <c r="AP1371" s="118"/>
      <c r="AQ1371" s="118"/>
      <c r="AR1371" s="118"/>
      <c r="AS1371" s="118"/>
      <c r="AT1371" s="118"/>
      <c r="AU1371" s="118"/>
      <c r="AV1371" s="118"/>
      <c r="AW1371" s="118"/>
      <c r="AX1371" s="118"/>
      <c r="AY1371" s="118"/>
      <c r="AZ1371" s="118"/>
    </row>
    <row r="1372" spans="1:52">
      <c r="A1372" s="5" t="s">
        <v>1475</v>
      </c>
      <c r="B1372" s="7">
        <v>3004701</v>
      </c>
      <c r="C1372" s="8" t="s">
        <v>1505</v>
      </c>
      <c r="D1372" s="9" t="s">
        <v>14</v>
      </c>
      <c r="E1372" s="9" t="s">
        <v>14</v>
      </c>
      <c r="F1372" s="10">
        <v>1.1840277777777778E-2</v>
      </c>
      <c r="G1372" s="12"/>
      <c r="H1372" s="117"/>
      <c r="I1372" s="117"/>
      <c r="J1372" s="118"/>
      <c r="K1372" s="118"/>
      <c r="L1372" s="118"/>
      <c r="M1372" s="118"/>
      <c r="N1372" s="118"/>
      <c r="O1372" s="118"/>
      <c r="P1372" s="118"/>
      <c r="Q1372" s="118"/>
      <c r="R1372" s="118"/>
      <c r="S1372" s="118"/>
      <c r="T1372" s="118"/>
      <c r="U1372" s="118"/>
      <c r="V1372" s="118"/>
      <c r="W1372" s="118"/>
      <c r="X1372" s="118"/>
      <c r="Y1372" s="118"/>
      <c r="Z1372" s="118"/>
      <c r="AA1372" s="118"/>
      <c r="AB1372" s="118"/>
      <c r="AC1372" s="118"/>
      <c r="AD1372" s="118"/>
      <c r="AE1372" s="118"/>
      <c r="AF1372" s="118"/>
      <c r="AG1372" s="118"/>
      <c r="AH1372" s="118"/>
      <c r="AI1372" s="118"/>
      <c r="AJ1372" s="118"/>
      <c r="AK1372" s="118"/>
      <c r="AL1372" s="118"/>
      <c r="AM1372" s="118"/>
      <c r="AN1372" s="118"/>
      <c r="AO1372" s="118"/>
      <c r="AP1372" s="118"/>
      <c r="AQ1372" s="118"/>
      <c r="AR1372" s="118"/>
      <c r="AS1372" s="118"/>
      <c r="AT1372" s="118"/>
      <c r="AU1372" s="118"/>
      <c r="AV1372" s="118"/>
      <c r="AW1372" s="118"/>
      <c r="AX1372" s="118"/>
      <c r="AY1372" s="118"/>
      <c r="AZ1372" s="118"/>
    </row>
    <row r="1373" spans="1:52">
      <c r="A1373" s="5" t="s">
        <v>1475</v>
      </c>
      <c r="B1373" s="7">
        <v>3099332</v>
      </c>
      <c r="C1373" s="8" t="s">
        <v>1506</v>
      </c>
      <c r="D1373" s="9" t="s">
        <v>14</v>
      </c>
      <c r="E1373" s="9" t="s">
        <v>14</v>
      </c>
      <c r="F1373" s="10">
        <v>1.1956018518518519E-2</v>
      </c>
      <c r="G1373" s="12"/>
      <c r="H1373" s="117"/>
      <c r="I1373" s="117"/>
      <c r="J1373" s="118"/>
      <c r="K1373" s="118"/>
      <c r="L1373" s="118"/>
      <c r="M1373" s="118"/>
      <c r="N1373" s="118"/>
      <c r="O1373" s="118"/>
      <c r="P1373" s="118"/>
      <c r="Q1373" s="118"/>
      <c r="R1373" s="118"/>
      <c r="S1373" s="118"/>
      <c r="T1373" s="118"/>
      <c r="U1373" s="118"/>
      <c r="V1373" s="118"/>
      <c r="W1373" s="118"/>
      <c r="X1373" s="118"/>
      <c r="Y1373" s="118"/>
      <c r="Z1373" s="118"/>
      <c r="AA1373" s="118"/>
      <c r="AB1373" s="118"/>
      <c r="AC1373" s="118"/>
      <c r="AD1373" s="118"/>
      <c r="AE1373" s="118"/>
      <c r="AF1373" s="118"/>
      <c r="AG1373" s="118"/>
      <c r="AH1373" s="118"/>
      <c r="AI1373" s="118"/>
      <c r="AJ1373" s="118"/>
      <c r="AK1373" s="118"/>
      <c r="AL1373" s="118"/>
      <c r="AM1373" s="118"/>
      <c r="AN1373" s="118"/>
      <c r="AO1373" s="118"/>
      <c r="AP1373" s="118"/>
      <c r="AQ1373" s="118"/>
      <c r="AR1373" s="118"/>
      <c r="AS1373" s="118"/>
      <c r="AT1373" s="118"/>
      <c r="AU1373" s="118"/>
      <c r="AV1373" s="118"/>
      <c r="AW1373" s="118"/>
      <c r="AX1373" s="118"/>
      <c r="AY1373" s="118"/>
      <c r="AZ1373" s="118"/>
    </row>
    <row r="1374" spans="1:52">
      <c r="A1374" s="5" t="s">
        <v>1475</v>
      </c>
      <c r="B1374" s="7">
        <v>4379398</v>
      </c>
      <c r="C1374" s="8" t="s">
        <v>1507</v>
      </c>
      <c r="D1374" s="9" t="s">
        <v>14</v>
      </c>
      <c r="E1374" s="9" t="s">
        <v>14</v>
      </c>
      <c r="F1374" s="10">
        <v>4.0243055555555553E-2</v>
      </c>
      <c r="G1374" s="12"/>
      <c r="H1374" s="117"/>
      <c r="I1374" s="117"/>
      <c r="J1374" s="118"/>
      <c r="K1374" s="118"/>
      <c r="L1374" s="118"/>
      <c r="M1374" s="118"/>
      <c r="N1374" s="118"/>
      <c r="O1374" s="118"/>
      <c r="P1374" s="118"/>
      <c r="Q1374" s="118"/>
      <c r="R1374" s="118"/>
      <c r="S1374" s="118"/>
      <c r="T1374" s="118"/>
      <c r="U1374" s="118"/>
      <c r="V1374" s="118"/>
      <c r="W1374" s="118"/>
      <c r="X1374" s="118"/>
      <c r="Y1374" s="118"/>
      <c r="Z1374" s="118"/>
      <c r="AA1374" s="118"/>
      <c r="AB1374" s="118"/>
      <c r="AC1374" s="118"/>
      <c r="AD1374" s="118"/>
      <c r="AE1374" s="118"/>
      <c r="AF1374" s="118"/>
      <c r="AG1374" s="118"/>
      <c r="AH1374" s="118"/>
      <c r="AI1374" s="118"/>
      <c r="AJ1374" s="118"/>
      <c r="AK1374" s="118"/>
      <c r="AL1374" s="118"/>
      <c r="AM1374" s="118"/>
      <c r="AN1374" s="118"/>
      <c r="AO1374" s="118"/>
      <c r="AP1374" s="118"/>
      <c r="AQ1374" s="118"/>
      <c r="AR1374" s="118"/>
      <c r="AS1374" s="118"/>
      <c r="AT1374" s="118"/>
      <c r="AU1374" s="118"/>
      <c r="AV1374" s="118"/>
      <c r="AW1374" s="118"/>
      <c r="AX1374" s="118"/>
      <c r="AY1374" s="118"/>
      <c r="AZ1374" s="118"/>
    </row>
    <row r="1375" spans="1:52">
      <c r="A1375" s="5" t="s">
        <v>1475</v>
      </c>
      <c r="B1375" s="7">
        <v>3861122</v>
      </c>
      <c r="C1375" s="8" t="s">
        <v>1508</v>
      </c>
      <c r="D1375" s="9" t="s">
        <v>14</v>
      </c>
      <c r="E1375" s="9" t="s">
        <v>14</v>
      </c>
      <c r="F1375" s="10">
        <v>2.2847222222222224E-2</v>
      </c>
      <c r="G1375" s="12"/>
      <c r="H1375" s="117"/>
      <c r="I1375" s="117"/>
      <c r="J1375" s="118"/>
      <c r="K1375" s="118"/>
      <c r="L1375" s="118"/>
      <c r="M1375" s="118"/>
      <c r="N1375" s="118"/>
      <c r="O1375" s="118"/>
      <c r="P1375" s="118"/>
      <c r="Q1375" s="118"/>
      <c r="R1375" s="118"/>
      <c r="S1375" s="118"/>
      <c r="T1375" s="118"/>
      <c r="U1375" s="118"/>
      <c r="V1375" s="118"/>
      <c r="W1375" s="118"/>
      <c r="X1375" s="118"/>
      <c r="Y1375" s="118"/>
      <c r="Z1375" s="118"/>
      <c r="AA1375" s="118"/>
      <c r="AB1375" s="118"/>
      <c r="AC1375" s="118"/>
      <c r="AD1375" s="118"/>
      <c r="AE1375" s="118"/>
      <c r="AF1375" s="118"/>
      <c r="AG1375" s="118"/>
      <c r="AH1375" s="118"/>
      <c r="AI1375" s="118"/>
      <c r="AJ1375" s="118"/>
      <c r="AK1375" s="118"/>
      <c r="AL1375" s="118"/>
      <c r="AM1375" s="118"/>
      <c r="AN1375" s="118"/>
      <c r="AO1375" s="118"/>
      <c r="AP1375" s="118"/>
      <c r="AQ1375" s="118"/>
      <c r="AR1375" s="118"/>
      <c r="AS1375" s="118"/>
      <c r="AT1375" s="118"/>
      <c r="AU1375" s="118"/>
      <c r="AV1375" s="118"/>
      <c r="AW1375" s="118"/>
      <c r="AX1375" s="118"/>
      <c r="AY1375" s="118"/>
      <c r="AZ1375" s="118"/>
    </row>
    <row r="1376" spans="1:52">
      <c r="A1376" s="5" t="s">
        <v>1475</v>
      </c>
      <c r="B1376" s="7">
        <v>3885367</v>
      </c>
      <c r="C1376" s="8" t="s">
        <v>1509</v>
      </c>
      <c r="D1376" s="9" t="s">
        <v>14</v>
      </c>
      <c r="E1376" s="9" t="s">
        <v>14</v>
      </c>
      <c r="F1376" s="10">
        <v>2.2326388888888889E-2</v>
      </c>
      <c r="G1376" s="12"/>
      <c r="H1376" s="117"/>
      <c r="I1376" s="117"/>
      <c r="J1376" s="118"/>
      <c r="K1376" s="118"/>
      <c r="L1376" s="118"/>
      <c r="M1376" s="118"/>
      <c r="N1376" s="118"/>
      <c r="O1376" s="118"/>
      <c r="P1376" s="118"/>
      <c r="Q1376" s="118"/>
      <c r="R1376" s="118"/>
      <c r="S1376" s="118"/>
      <c r="T1376" s="118"/>
      <c r="U1376" s="118"/>
      <c r="V1376" s="118"/>
      <c r="W1376" s="118"/>
      <c r="X1376" s="118"/>
      <c r="Y1376" s="118"/>
      <c r="Z1376" s="118"/>
      <c r="AA1376" s="118"/>
      <c r="AB1376" s="118"/>
      <c r="AC1376" s="118"/>
      <c r="AD1376" s="118"/>
      <c r="AE1376" s="118"/>
      <c r="AF1376" s="118"/>
      <c r="AG1376" s="118"/>
      <c r="AH1376" s="118"/>
      <c r="AI1376" s="118"/>
      <c r="AJ1376" s="118"/>
      <c r="AK1376" s="118"/>
      <c r="AL1376" s="118"/>
      <c r="AM1376" s="118"/>
      <c r="AN1376" s="118"/>
      <c r="AO1376" s="118"/>
      <c r="AP1376" s="118"/>
      <c r="AQ1376" s="118"/>
      <c r="AR1376" s="118"/>
      <c r="AS1376" s="118"/>
      <c r="AT1376" s="118"/>
      <c r="AU1376" s="118"/>
      <c r="AV1376" s="118"/>
      <c r="AW1376" s="118"/>
      <c r="AX1376" s="118"/>
      <c r="AY1376" s="118"/>
      <c r="AZ1376" s="118"/>
    </row>
    <row r="1377" spans="1:52">
      <c r="A1377" s="5" t="s">
        <v>1475</v>
      </c>
      <c r="B1377" s="7">
        <v>2446394</v>
      </c>
      <c r="C1377" s="8" t="s">
        <v>1510</v>
      </c>
      <c r="D1377" s="9" t="s">
        <v>14</v>
      </c>
      <c r="E1377" s="9" t="s">
        <v>14</v>
      </c>
      <c r="F1377" s="10">
        <v>4.2719907407407408E-2</v>
      </c>
      <c r="G1377" s="12"/>
      <c r="H1377" s="117"/>
      <c r="I1377" s="117"/>
      <c r="J1377" s="118"/>
      <c r="K1377" s="118"/>
      <c r="L1377" s="118"/>
      <c r="M1377" s="118"/>
      <c r="N1377" s="118"/>
      <c r="O1377" s="118"/>
      <c r="P1377" s="118"/>
      <c r="Q1377" s="118"/>
      <c r="R1377" s="118"/>
      <c r="S1377" s="118"/>
      <c r="T1377" s="118"/>
      <c r="U1377" s="118"/>
      <c r="V1377" s="118"/>
      <c r="W1377" s="118"/>
      <c r="X1377" s="118"/>
      <c r="Y1377" s="118"/>
      <c r="Z1377" s="118"/>
      <c r="AA1377" s="118"/>
      <c r="AB1377" s="118"/>
      <c r="AC1377" s="118"/>
      <c r="AD1377" s="118"/>
      <c r="AE1377" s="118"/>
      <c r="AF1377" s="118"/>
      <c r="AG1377" s="118"/>
      <c r="AH1377" s="118"/>
      <c r="AI1377" s="118"/>
      <c r="AJ1377" s="118"/>
      <c r="AK1377" s="118"/>
      <c r="AL1377" s="118"/>
      <c r="AM1377" s="118"/>
      <c r="AN1377" s="118"/>
      <c r="AO1377" s="118"/>
      <c r="AP1377" s="118"/>
      <c r="AQ1377" s="118"/>
      <c r="AR1377" s="118"/>
      <c r="AS1377" s="118"/>
      <c r="AT1377" s="118"/>
      <c r="AU1377" s="118"/>
      <c r="AV1377" s="118"/>
      <c r="AW1377" s="118"/>
      <c r="AX1377" s="118"/>
      <c r="AY1377" s="118"/>
      <c r="AZ1377" s="118"/>
    </row>
    <row r="1378" spans="1:52">
      <c r="A1378" s="5" t="s">
        <v>1475</v>
      </c>
      <c r="B1378" s="7">
        <v>3931104</v>
      </c>
      <c r="C1378" s="8" t="s">
        <v>1511</v>
      </c>
      <c r="D1378" s="9" t="s">
        <v>14</v>
      </c>
      <c r="E1378" s="9" t="s">
        <v>14</v>
      </c>
      <c r="F1378" s="10">
        <v>4.4236111111111108E-2</v>
      </c>
      <c r="G1378" s="12"/>
      <c r="H1378" s="117"/>
      <c r="I1378" s="117"/>
      <c r="J1378" s="118"/>
      <c r="K1378" s="118"/>
      <c r="L1378" s="118"/>
      <c r="M1378" s="118"/>
      <c r="N1378" s="118"/>
      <c r="O1378" s="118"/>
      <c r="P1378" s="118"/>
      <c r="Q1378" s="118"/>
      <c r="R1378" s="118"/>
      <c r="S1378" s="118"/>
      <c r="T1378" s="118"/>
      <c r="U1378" s="118"/>
      <c r="V1378" s="118"/>
      <c r="W1378" s="118"/>
      <c r="X1378" s="118"/>
      <c r="Y1378" s="118"/>
      <c r="Z1378" s="118"/>
      <c r="AA1378" s="118"/>
      <c r="AB1378" s="118"/>
      <c r="AC1378" s="118"/>
      <c r="AD1378" s="118"/>
      <c r="AE1378" s="118"/>
      <c r="AF1378" s="118"/>
      <c r="AG1378" s="118"/>
      <c r="AH1378" s="118"/>
      <c r="AI1378" s="118"/>
      <c r="AJ1378" s="118"/>
      <c r="AK1378" s="118"/>
      <c r="AL1378" s="118"/>
      <c r="AM1378" s="118"/>
      <c r="AN1378" s="118"/>
      <c r="AO1378" s="118"/>
      <c r="AP1378" s="118"/>
      <c r="AQ1378" s="118"/>
      <c r="AR1378" s="118"/>
      <c r="AS1378" s="118"/>
      <c r="AT1378" s="118"/>
      <c r="AU1378" s="118"/>
      <c r="AV1378" s="118"/>
      <c r="AW1378" s="118"/>
      <c r="AX1378" s="118"/>
      <c r="AY1378" s="118"/>
      <c r="AZ1378" s="118"/>
    </row>
    <row r="1379" spans="1:52">
      <c r="A1379" s="5" t="s">
        <v>1475</v>
      </c>
      <c r="B1379" s="9">
        <v>3982000</v>
      </c>
      <c r="C1379" s="8" t="s">
        <v>1512</v>
      </c>
      <c r="D1379" s="9" t="s">
        <v>14</v>
      </c>
      <c r="E1379" s="9" t="s">
        <v>14</v>
      </c>
      <c r="F1379" s="10">
        <v>4.5023148148148145E-2</v>
      </c>
      <c r="G1379" s="12"/>
      <c r="H1379" s="117"/>
      <c r="I1379" s="117"/>
      <c r="J1379" s="118"/>
      <c r="K1379" s="118"/>
      <c r="L1379" s="118"/>
      <c r="M1379" s="118"/>
      <c r="N1379" s="118"/>
      <c r="O1379" s="118"/>
      <c r="P1379" s="118"/>
      <c r="Q1379" s="118"/>
      <c r="R1379" s="118"/>
      <c r="S1379" s="118"/>
      <c r="T1379" s="118"/>
      <c r="U1379" s="118"/>
      <c r="V1379" s="118"/>
      <c r="W1379" s="118"/>
      <c r="X1379" s="118"/>
      <c r="Y1379" s="118"/>
      <c r="Z1379" s="118"/>
      <c r="AA1379" s="118"/>
      <c r="AB1379" s="118"/>
      <c r="AC1379" s="118"/>
      <c r="AD1379" s="118"/>
      <c r="AE1379" s="118"/>
      <c r="AF1379" s="118"/>
      <c r="AG1379" s="118"/>
      <c r="AH1379" s="118"/>
      <c r="AI1379" s="118"/>
      <c r="AJ1379" s="118"/>
      <c r="AK1379" s="118"/>
      <c r="AL1379" s="118"/>
      <c r="AM1379" s="118"/>
      <c r="AN1379" s="118"/>
      <c r="AO1379" s="118"/>
      <c r="AP1379" s="118"/>
      <c r="AQ1379" s="118"/>
      <c r="AR1379" s="118"/>
      <c r="AS1379" s="118"/>
      <c r="AT1379" s="118"/>
      <c r="AU1379" s="118"/>
      <c r="AV1379" s="118"/>
      <c r="AW1379" s="118"/>
      <c r="AX1379" s="118"/>
      <c r="AY1379" s="118"/>
      <c r="AZ1379" s="118"/>
    </row>
    <row r="1380" spans="1:52">
      <c r="A1380" s="5" t="s">
        <v>1475</v>
      </c>
      <c r="B1380" s="7">
        <v>2719208</v>
      </c>
      <c r="C1380" s="8" t="s">
        <v>1513</v>
      </c>
      <c r="D1380" s="9" t="s">
        <v>14</v>
      </c>
      <c r="E1380" s="9" t="s">
        <v>14</v>
      </c>
      <c r="F1380" s="10">
        <v>2.420138888888889E-2</v>
      </c>
      <c r="G1380" s="12"/>
      <c r="H1380" s="117"/>
      <c r="I1380" s="117"/>
      <c r="J1380" s="118"/>
      <c r="K1380" s="118"/>
      <c r="L1380" s="118"/>
      <c r="M1380" s="118"/>
      <c r="N1380" s="118"/>
      <c r="O1380" s="118"/>
      <c r="P1380" s="118"/>
      <c r="Q1380" s="118"/>
      <c r="R1380" s="118"/>
      <c r="S1380" s="118"/>
      <c r="T1380" s="118"/>
      <c r="U1380" s="118"/>
      <c r="V1380" s="118"/>
      <c r="W1380" s="118"/>
      <c r="X1380" s="118"/>
      <c r="Y1380" s="118"/>
      <c r="Z1380" s="118"/>
      <c r="AA1380" s="118"/>
      <c r="AB1380" s="118"/>
      <c r="AC1380" s="118"/>
      <c r="AD1380" s="118"/>
      <c r="AE1380" s="118"/>
      <c r="AF1380" s="118"/>
      <c r="AG1380" s="118"/>
      <c r="AH1380" s="118"/>
      <c r="AI1380" s="118"/>
      <c r="AJ1380" s="118"/>
      <c r="AK1380" s="118"/>
      <c r="AL1380" s="118"/>
      <c r="AM1380" s="118"/>
      <c r="AN1380" s="118"/>
      <c r="AO1380" s="118"/>
      <c r="AP1380" s="118"/>
      <c r="AQ1380" s="118"/>
      <c r="AR1380" s="118"/>
      <c r="AS1380" s="118"/>
      <c r="AT1380" s="118"/>
      <c r="AU1380" s="118"/>
      <c r="AV1380" s="118"/>
      <c r="AW1380" s="118"/>
      <c r="AX1380" s="118"/>
      <c r="AY1380" s="118"/>
      <c r="AZ1380" s="118"/>
    </row>
    <row r="1381" spans="1:52">
      <c r="A1381" s="5" t="s">
        <v>1475</v>
      </c>
      <c r="B1381" s="7">
        <v>2464008</v>
      </c>
      <c r="C1381" s="8" t="s">
        <v>1514</v>
      </c>
      <c r="D1381" s="9" t="s">
        <v>14</v>
      </c>
      <c r="E1381" s="9" t="s">
        <v>14</v>
      </c>
      <c r="F1381" s="10">
        <v>3.6712962962962961E-2</v>
      </c>
      <c r="G1381" s="12"/>
      <c r="H1381" s="117"/>
      <c r="I1381" s="117"/>
      <c r="J1381" s="118"/>
      <c r="K1381" s="118"/>
      <c r="L1381" s="118"/>
      <c r="M1381" s="118"/>
      <c r="N1381" s="118"/>
      <c r="O1381" s="118"/>
      <c r="P1381" s="118"/>
      <c r="Q1381" s="118"/>
      <c r="R1381" s="118"/>
      <c r="S1381" s="118"/>
      <c r="T1381" s="118"/>
      <c r="U1381" s="118"/>
      <c r="V1381" s="118"/>
      <c r="W1381" s="118"/>
      <c r="X1381" s="118"/>
      <c r="Y1381" s="118"/>
      <c r="Z1381" s="118"/>
      <c r="AA1381" s="118"/>
      <c r="AB1381" s="118"/>
      <c r="AC1381" s="118"/>
      <c r="AD1381" s="118"/>
      <c r="AE1381" s="118"/>
      <c r="AF1381" s="118"/>
      <c r="AG1381" s="118"/>
      <c r="AH1381" s="118"/>
      <c r="AI1381" s="118"/>
      <c r="AJ1381" s="118"/>
      <c r="AK1381" s="118"/>
      <c r="AL1381" s="118"/>
      <c r="AM1381" s="118"/>
      <c r="AN1381" s="118"/>
      <c r="AO1381" s="118"/>
      <c r="AP1381" s="118"/>
      <c r="AQ1381" s="118"/>
      <c r="AR1381" s="118"/>
      <c r="AS1381" s="118"/>
      <c r="AT1381" s="118"/>
      <c r="AU1381" s="118"/>
      <c r="AV1381" s="118"/>
      <c r="AW1381" s="118"/>
      <c r="AX1381" s="118"/>
      <c r="AY1381" s="118"/>
      <c r="AZ1381" s="118"/>
    </row>
    <row r="1382" spans="1:52">
      <c r="A1382" s="5" t="s">
        <v>1475</v>
      </c>
      <c r="B1382" s="7">
        <v>3008556</v>
      </c>
      <c r="C1382" s="8" t="s">
        <v>1515</v>
      </c>
      <c r="D1382" s="9" t="s">
        <v>14</v>
      </c>
      <c r="E1382" s="9" t="s">
        <v>14</v>
      </c>
      <c r="F1382" s="10">
        <v>1.7349537037037038E-2</v>
      </c>
      <c r="G1382" s="12"/>
      <c r="H1382" s="117"/>
      <c r="I1382" s="117"/>
      <c r="J1382" s="118"/>
      <c r="K1382" s="118"/>
      <c r="L1382" s="118"/>
      <c r="M1382" s="118"/>
      <c r="N1382" s="118"/>
      <c r="O1382" s="118"/>
      <c r="P1382" s="118"/>
      <c r="Q1382" s="118"/>
      <c r="R1382" s="118"/>
      <c r="S1382" s="118"/>
      <c r="T1382" s="118"/>
      <c r="U1382" s="118"/>
      <c r="V1382" s="118"/>
      <c r="W1382" s="118"/>
      <c r="X1382" s="118"/>
      <c r="Y1382" s="118"/>
      <c r="Z1382" s="118"/>
      <c r="AA1382" s="118"/>
      <c r="AB1382" s="118"/>
      <c r="AC1382" s="118"/>
      <c r="AD1382" s="118"/>
      <c r="AE1382" s="118"/>
      <c r="AF1382" s="118"/>
      <c r="AG1382" s="118"/>
      <c r="AH1382" s="118"/>
      <c r="AI1382" s="118"/>
      <c r="AJ1382" s="118"/>
      <c r="AK1382" s="118"/>
      <c r="AL1382" s="118"/>
      <c r="AM1382" s="118"/>
      <c r="AN1382" s="118"/>
      <c r="AO1382" s="118"/>
      <c r="AP1382" s="118"/>
      <c r="AQ1382" s="118"/>
      <c r="AR1382" s="118"/>
      <c r="AS1382" s="118"/>
      <c r="AT1382" s="118"/>
      <c r="AU1382" s="118"/>
      <c r="AV1382" s="118"/>
      <c r="AW1382" s="118"/>
      <c r="AX1382" s="118"/>
      <c r="AY1382" s="118"/>
      <c r="AZ1382" s="118"/>
    </row>
    <row r="1383" spans="1:52">
      <c r="A1383" s="5" t="s">
        <v>1475</v>
      </c>
      <c r="B1383" s="7">
        <v>3010523</v>
      </c>
      <c r="C1383" s="8" t="s">
        <v>1516</v>
      </c>
      <c r="D1383" s="9" t="s">
        <v>14</v>
      </c>
      <c r="E1383" s="9" t="s">
        <v>14</v>
      </c>
      <c r="F1383" s="10">
        <v>1.7199074074074075E-2</v>
      </c>
      <c r="G1383" s="12"/>
      <c r="H1383" s="117"/>
      <c r="I1383" s="117"/>
      <c r="J1383" s="118"/>
      <c r="K1383" s="118"/>
      <c r="L1383" s="118"/>
      <c r="M1383" s="118"/>
      <c r="N1383" s="118"/>
      <c r="O1383" s="118"/>
      <c r="P1383" s="118"/>
      <c r="Q1383" s="118"/>
      <c r="R1383" s="118"/>
      <c r="S1383" s="118"/>
      <c r="T1383" s="118"/>
      <c r="U1383" s="118"/>
      <c r="V1383" s="118"/>
      <c r="W1383" s="118"/>
      <c r="X1383" s="118"/>
      <c r="Y1383" s="118"/>
      <c r="Z1383" s="118"/>
      <c r="AA1383" s="118"/>
      <c r="AB1383" s="118"/>
      <c r="AC1383" s="118"/>
      <c r="AD1383" s="118"/>
      <c r="AE1383" s="118"/>
      <c r="AF1383" s="118"/>
      <c r="AG1383" s="118"/>
      <c r="AH1383" s="118"/>
      <c r="AI1383" s="118"/>
      <c r="AJ1383" s="118"/>
      <c r="AK1383" s="118"/>
      <c r="AL1383" s="118"/>
      <c r="AM1383" s="118"/>
      <c r="AN1383" s="118"/>
      <c r="AO1383" s="118"/>
      <c r="AP1383" s="118"/>
      <c r="AQ1383" s="118"/>
      <c r="AR1383" s="118"/>
      <c r="AS1383" s="118"/>
      <c r="AT1383" s="118"/>
      <c r="AU1383" s="118"/>
      <c r="AV1383" s="118"/>
      <c r="AW1383" s="118"/>
      <c r="AX1383" s="118"/>
      <c r="AY1383" s="118"/>
      <c r="AZ1383" s="118"/>
    </row>
    <row r="1384" spans="1:52">
      <c r="A1384" s="5" t="s">
        <v>1475</v>
      </c>
      <c r="B1384" s="7">
        <v>2440125</v>
      </c>
      <c r="C1384" s="8" t="s">
        <v>1517</v>
      </c>
      <c r="D1384" s="9" t="s">
        <v>14</v>
      </c>
      <c r="E1384" s="9" t="s">
        <v>14</v>
      </c>
      <c r="F1384" s="10">
        <v>4.3148148148148151E-2</v>
      </c>
      <c r="G1384" s="12"/>
      <c r="H1384" s="117"/>
      <c r="I1384" s="117"/>
      <c r="J1384" s="118"/>
      <c r="K1384" s="118"/>
      <c r="L1384" s="118"/>
      <c r="M1384" s="118"/>
      <c r="N1384" s="118"/>
      <c r="O1384" s="118"/>
      <c r="P1384" s="118"/>
      <c r="Q1384" s="118"/>
      <c r="R1384" s="118"/>
      <c r="S1384" s="118"/>
      <c r="T1384" s="118"/>
      <c r="U1384" s="118"/>
      <c r="V1384" s="118"/>
      <c r="W1384" s="118"/>
      <c r="X1384" s="118"/>
      <c r="Y1384" s="118"/>
      <c r="Z1384" s="118"/>
      <c r="AA1384" s="118"/>
      <c r="AB1384" s="118"/>
      <c r="AC1384" s="118"/>
      <c r="AD1384" s="118"/>
      <c r="AE1384" s="118"/>
      <c r="AF1384" s="118"/>
      <c r="AG1384" s="118"/>
      <c r="AH1384" s="118"/>
      <c r="AI1384" s="118"/>
      <c r="AJ1384" s="118"/>
      <c r="AK1384" s="118"/>
      <c r="AL1384" s="118"/>
      <c r="AM1384" s="118"/>
      <c r="AN1384" s="118"/>
      <c r="AO1384" s="118"/>
      <c r="AP1384" s="118"/>
      <c r="AQ1384" s="118"/>
      <c r="AR1384" s="118"/>
      <c r="AS1384" s="118"/>
      <c r="AT1384" s="118"/>
      <c r="AU1384" s="118"/>
      <c r="AV1384" s="118"/>
      <c r="AW1384" s="118"/>
      <c r="AX1384" s="118"/>
      <c r="AY1384" s="118"/>
      <c r="AZ1384" s="118"/>
    </row>
    <row r="1385" spans="1:52">
      <c r="A1385" s="5" t="s">
        <v>1475</v>
      </c>
      <c r="B1385" s="7">
        <v>3099243</v>
      </c>
      <c r="C1385" s="8" t="s">
        <v>1518</v>
      </c>
      <c r="D1385" s="9" t="s">
        <v>14</v>
      </c>
      <c r="E1385" s="9" t="s">
        <v>14</v>
      </c>
      <c r="F1385" s="10">
        <v>5.4398148148148149E-3</v>
      </c>
      <c r="G1385" s="12"/>
      <c r="H1385" s="117"/>
      <c r="I1385" s="117"/>
      <c r="J1385" s="118"/>
      <c r="K1385" s="118"/>
      <c r="L1385" s="118"/>
      <c r="M1385" s="118"/>
      <c r="N1385" s="118"/>
      <c r="O1385" s="118"/>
      <c r="P1385" s="118"/>
      <c r="Q1385" s="118"/>
      <c r="R1385" s="118"/>
      <c r="S1385" s="118"/>
      <c r="T1385" s="118"/>
      <c r="U1385" s="118"/>
      <c r="V1385" s="118"/>
      <c r="W1385" s="118"/>
      <c r="X1385" s="118"/>
      <c r="Y1385" s="118"/>
      <c r="Z1385" s="118"/>
      <c r="AA1385" s="118"/>
      <c r="AB1385" s="118"/>
      <c r="AC1385" s="118"/>
      <c r="AD1385" s="118"/>
      <c r="AE1385" s="118"/>
      <c r="AF1385" s="118"/>
      <c r="AG1385" s="118"/>
      <c r="AH1385" s="118"/>
      <c r="AI1385" s="118"/>
      <c r="AJ1385" s="118"/>
      <c r="AK1385" s="118"/>
      <c r="AL1385" s="118"/>
      <c r="AM1385" s="118"/>
      <c r="AN1385" s="118"/>
      <c r="AO1385" s="118"/>
      <c r="AP1385" s="118"/>
      <c r="AQ1385" s="118"/>
      <c r="AR1385" s="118"/>
      <c r="AS1385" s="118"/>
      <c r="AT1385" s="118"/>
      <c r="AU1385" s="118"/>
      <c r="AV1385" s="118"/>
      <c r="AW1385" s="118"/>
      <c r="AX1385" s="118"/>
      <c r="AY1385" s="118"/>
      <c r="AZ1385" s="118"/>
    </row>
    <row r="1386" spans="1:52">
      <c r="A1386" s="5" t="s">
        <v>1475</v>
      </c>
      <c r="B1386" s="7">
        <v>3938376</v>
      </c>
      <c r="C1386" s="8" t="s">
        <v>1519</v>
      </c>
      <c r="D1386" s="9" t="s">
        <v>14</v>
      </c>
      <c r="E1386" s="9" t="s">
        <v>14</v>
      </c>
      <c r="F1386" s="10">
        <v>3.3275462962962965E-2</v>
      </c>
      <c r="G1386" s="12"/>
      <c r="H1386" s="117"/>
      <c r="I1386" s="117"/>
      <c r="J1386" s="118"/>
      <c r="K1386" s="118"/>
      <c r="L1386" s="118"/>
      <c r="M1386" s="118"/>
      <c r="N1386" s="118"/>
      <c r="O1386" s="118"/>
      <c r="P1386" s="118"/>
      <c r="Q1386" s="118"/>
      <c r="R1386" s="118"/>
      <c r="S1386" s="118"/>
      <c r="T1386" s="118"/>
      <c r="U1386" s="118"/>
      <c r="V1386" s="118"/>
      <c r="W1386" s="118"/>
      <c r="X1386" s="118"/>
      <c r="Y1386" s="118"/>
      <c r="Z1386" s="118"/>
      <c r="AA1386" s="118"/>
      <c r="AB1386" s="118"/>
      <c r="AC1386" s="118"/>
      <c r="AD1386" s="118"/>
      <c r="AE1386" s="118"/>
      <c r="AF1386" s="118"/>
      <c r="AG1386" s="118"/>
      <c r="AH1386" s="118"/>
      <c r="AI1386" s="118"/>
      <c r="AJ1386" s="118"/>
      <c r="AK1386" s="118"/>
      <c r="AL1386" s="118"/>
      <c r="AM1386" s="118"/>
      <c r="AN1386" s="118"/>
      <c r="AO1386" s="118"/>
      <c r="AP1386" s="118"/>
      <c r="AQ1386" s="118"/>
      <c r="AR1386" s="118"/>
      <c r="AS1386" s="118"/>
      <c r="AT1386" s="118"/>
      <c r="AU1386" s="118"/>
      <c r="AV1386" s="118"/>
      <c r="AW1386" s="118"/>
      <c r="AX1386" s="118"/>
      <c r="AY1386" s="118"/>
      <c r="AZ1386" s="118"/>
    </row>
    <row r="1387" spans="1:52">
      <c r="A1387" s="5" t="s">
        <v>1475</v>
      </c>
      <c r="B1387" s="7">
        <v>3867013</v>
      </c>
      <c r="C1387" s="8" t="s">
        <v>1520</v>
      </c>
      <c r="D1387" s="9" t="s">
        <v>14</v>
      </c>
      <c r="E1387" s="9" t="s">
        <v>14</v>
      </c>
      <c r="F1387" s="10">
        <v>1.8993055555555555E-2</v>
      </c>
      <c r="G1387" s="12"/>
      <c r="H1387" s="117"/>
      <c r="I1387" s="117"/>
      <c r="J1387" s="118"/>
      <c r="K1387" s="118"/>
      <c r="L1387" s="118"/>
      <c r="M1387" s="118"/>
      <c r="N1387" s="118"/>
      <c r="O1387" s="118"/>
      <c r="P1387" s="118"/>
      <c r="Q1387" s="118"/>
      <c r="R1387" s="118"/>
      <c r="S1387" s="118"/>
      <c r="T1387" s="118"/>
      <c r="U1387" s="118"/>
      <c r="V1387" s="118"/>
      <c r="W1387" s="118"/>
      <c r="X1387" s="118"/>
      <c r="Y1387" s="118"/>
      <c r="Z1387" s="118"/>
      <c r="AA1387" s="118"/>
      <c r="AB1387" s="118"/>
      <c r="AC1387" s="118"/>
      <c r="AD1387" s="118"/>
      <c r="AE1387" s="118"/>
      <c r="AF1387" s="118"/>
      <c r="AG1387" s="118"/>
      <c r="AH1387" s="118"/>
      <c r="AI1387" s="118"/>
      <c r="AJ1387" s="118"/>
      <c r="AK1387" s="118"/>
      <c r="AL1387" s="118"/>
      <c r="AM1387" s="118"/>
      <c r="AN1387" s="118"/>
      <c r="AO1387" s="118"/>
      <c r="AP1387" s="118"/>
      <c r="AQ1387" s="118"/>
      <c r="AR1387" s="118"/>
      <c r="AS1387" s="118"/>
      <c r="AT1387" s="118"/>
      <c r="AU1387" s="118"/>
      <c r="AV1387" s="118"/>
      <c r="AW1387" s="118"/>
      <c r="AX1387" s="118"/>
      <c r="AY1387" s="118"/>
      <c r="AZ1387" s="118"/>
    </row>
    <row r="1388" spans="1:52">
      <c r="A1388" s="5" t="s">
        <v>1475</v>
      </c>
      <c r="B1388" s="7">
        <v>3864010</v>
      </c>
      <c r="C1388" s="8" t="s">
        <v>1521</v>
      </c>
      <c r="D1388" s="9" t="s">
        <v>14</v>
      </c>
      <c r="E1388" s="9" t="s">
        <v>14</v>
      </c>
      <c r="F1388" s="10">
        <v>1.380787037037037E-2</v>
      </c>
      <c r="G1388" s="12"/>
      <c r="H1388" s="117"/>
      <c r="I1388" s="117"/>
      <c r="J1388" s="118"/>
      <c r="K1388" s="118"/>
      <c r="L1388" s="118"/>
      <c r="M1388" s="118"/>
      <c r="N1388" s="118"/>
      <c r="O1388" s="118"/>
      <c r="P1388" s="118"/>
      <c r="Q1388" s="118"/>
      <c r="R1388" s="118"/>
      <c r="S1388" s="118"/>
      <c r="T1388" s="118"/>
      <c r="U1388" s="118"/>
      <c r="V1388" s="118"/>
      <c r="W1388" s="118"/>
      <c r="X1388" s="118"/>
      <c r="Y1388" s="118"/>
      <c r="Z1388" s="118"/>
      <c r="AA1388" s="118"/>
      <c r="AB1388" s="118"/>
      <c r="AC1388" s="118"/>
      <c r="AD1388" s="118"/>
      <c r="AE1388" s="118"/>
      <c r="AF1388" s="118"/>
      <c r="AG1388" s="118"/>
      <c r="AH1388" s="118"/>
      <c r="AI1388" s="118"/>
      <c r="AJ1388" s="118"/>
      <c r="AK1388" s="118"/>
      <c r="AL1388" s="118"/>
      <c r="AM1388" s="118"/>
      <c r="AN1388" s="118"/>
      <c r="AO1388" s="118"/>
      <c r="AP1388" s="118"/>
      <c r="AQ1388" s="118"/>
      <c r="AR1388" s="118"/>
      <c r="AS1388" s="118"/>
      <c r="AT1388" s="118"/>
      <c r="AU1388" s="118"/>
      <c r="AV1388" s="118"/>
      <c r="AW1388" s="118"/>
      <c r="AX1388" s="118"/>
      <c r="AY1388" s="118"/>
      <c r="AZ1388" s="118"/>
    </row>
    <row r="1389" spans="1:52">
      <c r="A1389" s="5" t="s">
        <v>1475</v>
      </c>
      <c r="B1389" s="7">
        <v>5931011</v>
      </c>
      <c r="C1389" s="8" t="s">
        <v>608</v>
      </c>
      <c r="D1389" s="9" t="s">
        <v>14</v>
      </c>
      <c r="E1389" s="9" t="s">
        <v>14</v>
      </c>
      <c r="F1389" s="10">
        <v>3.2870370370370369E-2</v>
      </c>
      <c r="G1389" s="12"/>
      <c r="H1389" s="117"/>
      <c r="I1389" s="117"/>
      <c r="J1389" s="118"/>
      <c r="K1389" s="118"/>
      <c r="L1389" s="118"/>
      <c r="M1389" s="118"/>
      <c r="N1389" s="118"/>
      <c r="O1389" s="118"/>
      <c r="P1389" s="118"/>
      <c r="Q1389" s="118"/>
      <c r="R1389" s="118"/>
      <c r="S1389" s="118"/>
      <c r="T1389" s="118"/>
      <c r="U1389" s="118"/>
      <c r="V1389" s="118"/>
      <c r="W1389" s="118"/>
      <c r="X1389" s="118"/>
      <c r="Y1389" s="118"/>
      <c r="Z1389" s="118"/>
      <c r="AA1389" s="118"/>
      <c r="AB1389" s="118"/>
      <c r="AC1389" s="118"/>
      <c r="AD1389" s="118"/>
      <c r="AE1389" s="118"/>
      <c r="AF1389" s="118"/>
      <c r="AG1389" s="118"/>
      <c r="AH1389" s="118"/>
      <c r="AI1389" s="118"/>
      <c r="AJ1389" s="118"/>
      <c r="AK1389" s="118"/>
      <c r="AL1389" s="118"/>
      <c r="AM1389" s="118"/>
      <c r="AN1389" s="118"/>
      <c r="AO1389" s="118"/>
      <c r="AP1389" s="118"/>
      <c r="AQ1389" s="118"/>
      <c r="AR1389" s="118"/>
      <c r="AS1389" s="118"/>
      <c r="AT1389" s="118"/>
      <c r="AU1389" s="118"/>
      <c r="AV1389" s="118"/>
      <c r="AW1389" s="118"/>
      <c r="AX1389" s="118"/>
      <c r="AY1389" s="118"/>
      <c r="AZ1389" s="118"/>
    </row>
    <row r="1390" spans="1:52">
      <c r="A1390" s="5" t="s">
        <v>1475</v>
      </c>
      <c r="B1390" s="7">
        <v>5926385</v>
      </c>
      <c r="C1390" s="8" t="s">
        <v>1522</v>
      </c>
      <c r="D1390" s="9" t="s">
        <v>14</v>
      </c>
      <c r="E1390" s="9" t="s">
        <v>14</v>
      </c>
      <c r="F1390" s="10">
        <v>1.1793981481481482E-2</v>
      </c>
      <c r="G1390" s="12"/>
      <c r="H1390" s="117"/>
      <c r="I1390" s="117"/>
      <c r="J1390" s="118"/>
      <c r="K1390" s="118"/>
      <c r="L1390" s="118"/>
      <c r="M1390" s="118"/>
      <c r="N1390" s="118"/>
      <c r="O1390" s="118"/>
      <c r="P1390" s="118"/>
      <c r="Q1390" s="118"/>
      <c r="R1390" s="118"/>
      <c r="S1390" s="118"/>
      <c r="T1390" s="118"/>
      <c r="U1390" s="118"/>
      <c r="V1390" s="118"/>
      <c r="W1390" s="118"/>
      <c r="X1390" s="118"/>
      <c r="Y1390" s="118"/>
      <c r="Z1390" s="118"/>
      <c r="AA1390" s="118"/>
      <c r="AB1390" s="118"/>
      <c r="AC1390" s="118"/>
      <c r="AD1390" s="118"/>
      <c r="AE1390" s="118"/>
      <c r="AF1390" s="118"/>
      <c r="AG1390" s="118"/>
      <c r="AH1390" s="118"/>
      <c r="AI1390" s="118"/>
      <c r="AJ1390" s="118"/>
      <c r="AK1390" s="118"/>
      <c r="AL1390" s="118"/>
      <c r="AM1390" s="118"/>
      <c r="AN1390" s="118"/>
      <c r="AO1390" s="118"/>
      <c r="AP1390" s="118"/>
      <c r="AQ1390" s="118"/>
      <c r="AR1390" s="118"/>
      <c r="AS1390" s="118"/>
      <c r="AT1390" s="118"/>
      <c r="AU1390" s="118"/>
      <c r="AV1390" s="118"/>
      <c r="AW1390" s="118"/>
      <c r="AX1390" s="118"/>
      <c r="AY1390" s="118"/>
      <c r="AZ1390" s="118"/>
    </row>
    <row r="1391" spans="1:52">
      <c r="A1391" s="5" t="s">
        <v>1475</v>
      </c>
      <c r="B1391" s="7">
        <v>3807191</v>
      </c>
      <c r="C1391" s="8" t="s">
        <v>1523</v>
      </c>
      <c r="D1391" s="9" t="s">
        <v>14</v>
      </c>
      <c r="E1391" s="9" t="s">
        <v>14</v>
      </c>
      <c r="F1391" s="10">
        <v>2.0104166666666666E-2</v>
      </c>
      <c r="G1391" s="12"/>
      <c r="H1391" s="117"/>
      <c r="I1391" s="117"/>
      <c r="J1391" s="118"/>
      <c r="K1391" s="118"/>
      <c r="L1391" s="118"/>
      <c r="M1391" s="118"/>
      <c r="N1391" s="118"/>
      <c r="O1391" s="118"/>
      <c r="P1391" s="118"/>
      <c r="Q1391" s="118"/>
      <c r="R1391" s="118"/>
      <c r="S1391" s="118"/>
      <c r="T1391" s="118"/>
      <c r="U1391" s="118"/>
      <c r="V1391" s="118"/>
      <c r="W1391" s="118"/>
      <c r="X1391" s="118"/>
      <c r="Y1391" s="118"/>
      <c r="Z1391" s="118"/>
      <c r="AA1391" s="118"/>
      <c r="AB1391" s="118"/>
      <c r="AC1391" s="118"/>
      <c r="AD1391" s="118"/>
      <c r="AE1391" s="118"/>
      <c r="AF1391" s="118"/>
      <c r="AG1391" s="118"/>
      <c r="AH1391" s="118"/>
      <c r="AI1391" s="118"/>
      <c r="AJ1391" s="118"/>
      <c r="AK1391" s="118"/>
      <c r="AL1391" s="118"/>
      <c r="AM1391" s="118"/>
      <c r="AN1391" s="118"/>
      <c r="AO1391" s="118"/>
      <c r="AP1391" s="118"/>
      <c r="AQ1391" s="118"/>
      <c r="AR1391" s="118"/>
      <c r="AS1391" s="118"/>
      <c r="AT1391" s="118"/>
      <c r="AU1391" s="118"/>
      <c r="AV1391" s="118"/>
      <c r="AW1391" s="118"/>
      <c r="AX1391" s="118"/>
      <c r="AY1391" s="118"/>
      <c r="AZ1391" s="118"/>
    </row>
    <row r="1392" spans="1:52">
      <c r="A1392" s="5" t="s">
        <v>1475</v>
      </c>
      <c r="B1392" s="9">
        <v>5963045</v>
      </c>
      <c r="C1392" s="8" t="s">
        <v>1524</v>
      </c>
      <c r="D1392" s="9" t="s">
        <v>14</v>
      </c>
      <c r="E1392" s="9" t="s">
        <v>14</v>
      </c>
      <c r="F1392" s="10">
        <v>1.2685185185185185E-2</v>
      </c>
      <c r="G1392" s="12"/>
      <c r="H1392" s="117"/>
      <c r="I1392" s="117"/>
      <c r="J1392" s="118"/>
      <c r="K1392" s="118"/>
      <c r="L1392" s="118"/>
      <c r="M1392" s="118"/>
      <c r="N1392" s="118"/>
      <c r="O1392" s="118"/>
      <c r="P1392" s="118"/>
      <c r="Q1392" s="118"/>
      <c r="R1392" s="118"/>
      <c r="S1392" s="118"/>
      <c r="T1392" s="118"/>
      <c r="U1392" s="118"/>
      <c r="V1392" s="118"/>
      <c r="W1392" s="118"/>
      <c r="X1392" s="118"/>
      <c r="Y1392" s="118"/>
      <c r="Z1392" s="118"/>
      <c r="AA1392" s="118"/>
      <c r="AB1392" s="118"/>
      <c r="AC1392" s="118"/>
      <c r="AD1392" s="118"/>
      <c r="AE1392" s="118"/>
      <c r="AF1392" s="118"/>
      <c r="AG1392" s="118"/>
      <c r="AH1392" s="118"/>
      <c r="AI1392" s="118"/>
      <c r="AJ1392" s="118"/>
      <c r="AK1392" s="118"/>
      <c r="AL1392" s="118"/>
      <c r="AM1392" s="118"/>
      <c r="AN1392" s="118"/>
      <c r="AO1392" s="118"/>
      <c r="AP1392" s="118"/>
      <c r="AQ1392" s="118"/>
      <c r="AR1392" s="118"/>
      <c r="AS1392" s="118"/>
      <c r="AT1392" s="118"/>
      <c r="AU1392" s="118"/>
      <c r="AV1392" s="118"/>
      <c r="AW1392" s="118"/>
      <c r="AX1392" s="118"/>
      <c r="AY1392" s="118"/>
      <c r="AZ1392" s="118"/>
    </row>
    <row r="1393" spans="1:52">
      <c r="A1393" s="5" t="s">
        <v>1475</v>
      </c>
      <c r="B1393" s="7">
        <v>3092433</v>
      </c>
      <c r="C1393" s="8" t="s">
        <v>1525</v>
      </c>
      <c r="D1393" s="9" t="s">
        <v>14</v>
      </c>
      <c r="E1393" s="9" t="s">
        <v>14</v>
      </c>
      <c r="F1393" s="10">
        <v>9.9189814814814817E-3</v>
      </c>
      <c r="G1393" s="12"/>
      <c r="H1393" s="117"/>
      <c r="I1393" s="117"/>
      <c r="J1393" s="118"/>
      <c r="K1393" s="118"/>
      <c r="L1393" s="118"/>
      <c r="M1393" s="118"/>
      <c r="N1393" s="118"/>
      <c r="O1393" s="118"/>
      <c r="P1393" s="118"/>
      <c r="Q1393" s="118"/>
      <c r="R1393" s="118"/>
      <c r="S1393" s="118"/>
      <c r="T1393" s="118"/>
      <c r="U1393" s="118"/>
      <c r="V1393" s="118"/>
      <c r="W1393" s="118"/>
      <c r="X1393" s="118"/>
      <c r="Y1393" s="118"/>
      <c r="Z1393" s="118"/>
      <c r="AA1393" s="118"/>
      <c r="AB1393" s="118"/>
      <c r="AC1393" s="118"/>
      <c r="AD1393" s="118"/>
      <c r="AE1393" s="118"/>
      <c r="AF1393" s="118"/>
      <c r="AG1393" s="118"/>
      <c r="AH1393" s="118"/>
      <c r="AI1393" s="118"/>
      <c r="AJ1393" s="118"/>
      <c r="AK1393" s="118"/>
      <c r="AL1393" s="118"/>
      <c r="AM1393" s="118"/>
      <c r="AN1393" s="118"/>
      <c r="AO1393" s="118"/>
      <c r="AP1393" s="118"/>
      <c r="AQ1393" s="118"/>
      <c r="AR1393" s="118"/>
      <c r="AS1393" s="118"/>
      <c r="AT1393" s="118"/>
      <c r="AU1393" s="118"/>
      <c r="AV1393" s="118"/>
      <c r="AW1393" s="118"/>
      <c r="AX1393" s="118"/>
      <c r="AY1393" s="118"/>
      <c r="AZ1393" s="118"/>
    </row>
    <row r="1394" spans="1:52">
      <c r="A1394" s="5" t="s">
        <v>1475</v>
      </c>
      <c r="B1394" s="7">
        <v>5916009</v>
      </c>
      <c r="C1394" s="8" t="s">
        <v>1526</v>
      </c>
      <c r="D1394" s="9" t="s">
        <v>14</v>
      </c>
      <c r="E1394" s="9" t="s">
        <v>14</v>
      </c>
      <c r="F1394" s="10">
        <v>2.9212962962962961E-2</v>
      </c>
      <c r="G1394" s="12"/>
      <c r="H1394" s="117"/>
      <c r="I1394" s="117"/>
      <c r="J1394" s="118"/>
      <c r="K1394" s="118"/>
      <c r="L1394" s="118"/>
      <c r="M1394" s="118"/>
      <c r="N1394" s="118"/>
      <c r="O1394" s="118"/>
      <c r="P1394" s="118"/>
      <c r="Q1394" s="118"/>
      <c r="R1394" s="118"/>
      <c r="S1394" s="118"/>
      <c r="T1394" s="118"/>
      <c r="U1394" s="118"/>
      <c r="V1394" s="118"/>
      <c r="W1394" s="118"/>
      <c r="X1394" s="118"/>
      <c r="Y1394" s="118"/>
      <c r="Z1394" s="118"/>
      <c r="AA1394" s="118"/>
      <c r="AB1394" s="118"/>
      <c r="AC1394" s="118"/>
      <c r="AD1394" s="118"/>
      <c r="AE1394" s="118"/>
      <c r="AF1394" s="118"/>
      <c r="AG1394" s="118"/>
      <c r="AH1394" s="118"/>
      <c r="AI1394" s="118"/>
      <c r="AJ1394" s="118"/>
      <c r="AK1394" s="118"/>
      <c r="AL1394" s="118"/>
      <c r="AM1394" s="118"/>
      <c r="AN1394" s="118"/>
      <c r="AO1394" s="118"/>
      <c r="AP1394" s="118"/>
      <c r="AQ1394" s="118"/>
      <c r="AR1394" s="118"/>
      <c r="AS1394" s="118"/>
      <c r="AT1394" s="118"/>
      <c r="AU1394" s="118"/>
      <c r="AV1394" s="118"/>
      <c r="AW1394" s="118"/>
      <c r="AX1394" s="118"/>
      <c r="AY1394" s="118"/>
      <c r="AZ1394" s="118"/>
    </row>
    <row r="1395" spans="1:52">
      <c r="A1395" s="5" t="s">
        <v>1475</v>
      </c>
      <c r="B1395" s="7">
        <v>3847079</v>
      </c>
      <c r="C1395" s="8" t="s">
        <v>1527</v>
      </c>
      <c r="D1395" s="9" t="s">
        <v>14</v>
      </c>
      <c r="E1395" s="9" t="s">
        <v>14</v>
      </c>
      <c r="F1395" s="10">
        <v>5.2106481481481483E-2</v>
      </c>
      <c r="G1395" s="12"/>
      <c r="H1395" s="117"/>
      <c r="I1395" s="117"/>
      <c r="J1395" s="118"/>
      <c r="K1395" s="118"/>
      <c r="L1395" s="118"/>
      <c r="M1395" s="118"/>
      <c r="N1395" s="118"/>
      <c r="O1395" s="118"/>
      <c r="P1395" s="118"/>
      <c r="Q1395" s="118"/>
      <c r="R1395" s="118"/>
      <c r="S1395" s="118"/>
      <c r="T1395" s="118"/>
      <c r="U1395" s="118"/>
      <c r="V1395" s="118"/>
      <c r="W1395" s="118"/>
      <c r="X1395" s="118"/>
      <c r="Y1395" s="118"/>
      <c r="Z1395" s="118"/>
      <c r="AA1395" s="118"/>
      <c r="AB1395" s="118"/>
      <c r="AC1395" s="118"/>
      <c r="AD1395" s="118"/>
      <c r="AE1395" s="118"/>
      <c r="AF1395" s="118"/>
      <c r="AG1395" s="118"/>
      <c r="AH1395" s="118"/>
      <c r="AI1395" s="118"/>
      <c r="AJ1395" s="118"/>
      <c r="AK1395" s="118"/>
      <c r="AL1395" s="118"/>
      <c r="AM1395" s="118"/>
      <c r="AN1395" s="118"/>
      <c r="AO1395" s="118"/>
      <c r="AP1395" s="118"/>
      <c r="AQ1395" s="118"/>
      <c r="AR1395" s="118"/>
      <c r="AS1395" s="118"/>
      <c r="AT1395" s="118"/>
      <c r="AU1395" s="118"/>
      <c r="AV1395" s="118"/>
      <c r="AW1395" s="118"/>
      <c r="AX1395" s="118"/>
      <c r="AY1395" s="118"/>
      <c r="AZ1395" s="118"/>
    </row>
    <row r="1396" spans="1:52">
      <c r="A1396" s="5" t="s">
        <v>1475</v>
      </c>
      <c r="B1396" s="7">
        <v>5922980</v>
      </c>
      <c r="C1396" s="8" t="s">
        <v>1528</v>
      </c>
      <c r="D1396" s="9" t="s">
        <v>14</v>
      </c>
      <c r="E1396" s="9" t="s">
        <v>14</v>
      </c>
      <c r="F1396" s="10">
        <v>1.4050925925925927E-2</v>
      </c>
      <c r="G1396" s="12"/>
      <c r="H1396" s="117"/>
      <c r="I1396" s="117"/>
      <c r="J1396" s="118"/>
      <c r="K1396" s="118"/>
      <c r="L1396" s="118"/>
      <c r="M1396" s="118"/>
      <c r="N1396" s="118"/>
      <c r="O1396" s="118"/>
      <c r="P1396" s="118"/>
      <c r="Q1396" s="118"/>
      <c r="R1396" s="118"/>
      <c r="S1396" s="118"/>
      <c r="T1396" s="118"/>
      <c r="U1396" s="118"/>
      <c r="V1396" s="118"/>
      <c r="W1396" s="118"/>
      <c r="X1396" s="118"/>
      <c r="Y1396" s="118"/>
      <c r="Z1396" s="118"/>
      <c r="AA1396" s="118"/>
      <c r="AB1396" s="118"/>
      <c r="AC1396" s="118"/>
      <c r="AD1396" s="118"/>
      <c r="AE1396" s="118"/>
      <c r="AF1396" s="118"/>
      <c r="AG1396" s="118"/>
      <c r="AH1396" s="118"/>
      <c r="AI1396" s="118"/>
      <c r="AJ1396" s="118"/>
      <c r="AK1396" s="118"/>
      <c r="AL1396" s="118"/>
      <c r="AM1396" s="118"/>
      <c r="AN1396" s="118"/>
      <c r="AO1396" s="118"/>
      <c r="AP1396" s="118"/>
      <c r="AQ1396" s="118"/>
      <c r="AR1396" s="118"/>
      <c r="AS1396" s="118"/>
      <c r="AT1396" s="118"/>
      <c r="AU1396" s="118"/>
      <c r="AV1396" s="118"/>
      <c r="AW1396" s="118"/>
      <c r="AX1396" s="118"/>
      <c r="AY1396" s="118"/>
      <c r="AZ1396" s="118"/>
    </row>
    <row r="1397" spans="1:52">
      <c r="A1397" s="5" t="s">
        <v>1475</v>
      </c>
      <c r="B1397" s="7">
        <v>3243000</v>
      </c>
      <c r="C1397" s="8" t="s">
        <v>1529</v>
      </c>
      <c r="D1397" s="9" t="s">
        <v>37</v>
      </c>
      <c r="E1397" s="9" t="s">
        <v>14</v>
      </c>
      <c r="F1397" s="10">
        <v>5.1550925925925924E-2</v>
      </c>
      <c r="G1397" s="12"/>
      <c r="H1397" s="117"/>
      <c r="I1397" s="117"/>
      <c r="J1397" s="118"/>
      <c r="K1397" s="118"/>
      <c r="L1397" s="118"/>
      <c r="M1397" s="118"/>
      <c r="N1397" s="118"/>
      <c r="O1397" s="118"/>
      <c r="P1397" s="118"/>
      <c r="Q1397" s="118"/>
      <c r="R1397" s="118"/>
      <c r="S1397" s="118"/>
      <c r="T1397" s="118"/>
      <c r="U1397" s="118"/>
      <c r="V1397" s="118"/>
      <c r="W1397" s="118"/>
      <c r="X1397" s="118"/>
      <c r="Y1397" s="118"/>
      <c r="Z1397" s="118"/>
      <c r="AA1397" s="118"/>
      <c r="AB1397" s="118"/>
      <c r="AC1397" s="118"/>
      <c r="AD1397" s="118"/>
      <c r="AE1397" s="118"/>
      <c r="AF1397" s="118"/>
      <c r="AG1397" s="118"/>
      <c r="AH1397" s="118"/>
      <c r="AI1397" s="118"/>
      <c r="AJ1397" s="118"/>
      <c r="AK1397" s="118"/>
      <c r="AL1397" s="118"/>
      <c r="AM1397" s="118"/>
      <c r="AN1397" s="118"/>
      <c r="AO1397" s="118"/>
      <c r="AP1397" s="118"/>
      <c r="AQ1397" s="118"/>
      <c r="AR1397" s="118"/>
      <c r="AS1397" s="118"/>
      <c r="AT1397" s="118"/>
      <c r="AU1397" s="118"/>
      <c r="AV1397" s="118"/>
      <c r="AW1397" s="118"/>
      <c r="AX1397" s="118"/>
      <c r="AY1397" s="118"/>
      <c r="AZ1397" s="118"/>
    </row>
    <row r="1398" spans="1:52">
      <c r="A1398" s="5" t="s">
        <v>1475</v>
      </c>
      <c r="B1398" s="7">
        <v>4401973</v>
      </c>
      <c r="C1398" s="8" t="s">
        <v>1530</v>
      </c>
      <c r="D1398" s="9" t="s">
        <v>37</v>
      </c>
      <c r="E1398" s="9" t="s">
        <v>14</v>
      </c>
      <c r="F1398" s="10">
        <v>4.175925925925926E-2</v>
      </c>
      <c r="G1398" s="12"/>
      <c r="H1398" s="117"/>
      <c r="I1398" s="117"/>
      <c r="J1398" s="118"/>
      <c r="K1398" s="118"/>
      <c r="L1398" s="118"/>
      <c r="M1398" s="118"/>
      <c r="N1398" s="118"/>
      <c r="O1398" s="118"/>
      <c r="P1398" s="118"/>
      <c r="Q1398" s="118"/>
      <c r="R1398" s="118"/>
      <c r="S1398" s="118"/>
      <c r="T1398" s="118"/>
      <c r="U1398" s="118"/>
      <c r="V1398" s="118"/>
      <c r="W1398" s="118"/>
      <c r="X1398" s="118"/>
      <c r="Y1398" s="118"/>
      <c r="Z1398" s="118"/>
      <c r="AA1398" s="118"/>
      <c r="AB1398" s="118"/>
      <c r="AC1398" s="118"/>
      <c r="AD1398" s="118"/>
      <c r="AE1398" s="118"/>
      <c r="AF1398" s="118"/>
      <c r="AG1398" s="118"/>
      <c r="AH1398" s="118"/>
      <c r="AI1398" s="118"/>
      <c r="AJ1398" s="118"/>
      <c r="AK1398" s="118"/>
      <c r="AL1398" s="118"/>
      <c r="AM1398" s="118"/>
      <c r="AN1398" s="118"/>
      <c r="AO1398" s="118"/>
      <c r="AP1398" s="118"/>
      <c r="AQ1398" s="118"/>
      <c r="AR1398" s="118"/>
      <c r="AS1398" s="118"/>
      <c r="AT1398" s="118"/>
      <c r="AU1398" s="118"/>
      <c r="AV1398" s="118"/>
      <c r="AW1398" s="118"/>
      <c r="AX1398" s="118"/>
      <c r="AY1398" s="118"/>
      <c r="AZ1398" s="118"/>
    </row>
    <row r="1399" spans="1:52">
      <c r="A1399" s="5" t="s">
        <v>1475</v>
      </c>
      <c r="B1399" s="7">
        <v>4361340</v>
      </c>
      <c r="C1399" s="8" t="s">
        <v>1531</v>
      </c>
      <c r="D1399" s="9" t="s">
        <v>37</v>
      </c>
      <c r="E1399" s="9" t="s">
        <v>14</v>
      </c>
      <c r="F1399" s="10">
        <v>1.1770833333333333E-2</v>
      </c>
      <c r="G1399" s="12"/>
      <c r="H1399" s="117"/>
      <c r="I1399" s="117"/>
      <c r="J1399" s="118"/>
      <c r="K1399" s="118"/>
      <c r="L1399" s="118"/>
      <c r="M1399" s="118"/>
      <c r="N1399" s="118"/>
      <c r="O1399" s="118"/>
      <c r="P1399" s="118"/>
      <c r="Q1399" s="118"/>
      <c r="R1399" s="118"/>
      <c r="S1399" s="118"/>
      <c r="T1399" s="118"/>
      <c r="U1399" s="118"/>
      <c r="V1399" s="118"/>
      <c r="W1399" s="118"/>
      <c r="X1399" s="118"/>
      <c r="Y1399" s="118"/>
      <c r="Z1399" s="118"/>
      <c r="AA1399" s="118"/>
      <c r="AB1399" s="118"/>
      <c r="AC1399" s="118"/>
      <c r="AD1399" s="118"/>
      <c r="AE1399" s="118"/>
      <c r="AF1399" s="118"/>
      <c r="AG1399" s="118"/>
      <c r="AH1399" s="118"/>
      <c r="AI1399" s="118"/>
      <c r="AJ1399" s="118"/>
      <c r="AK1399" s="118"/>
      <c r="AL1399" s="118"/>
      <c r="AM1399" s="118"/>
      <c r="AN1399" s="118"/>
      <c r="AO1399" s="118"/>
      <c r="AP1399" s="118"/>
      <c r="AQ1399" s="118"/>
      <c r="AR1399" s="118"/>
      <c r="AS1399" s="118"/>
      <c r="AT1399" s="118"/>
      <c r="AU1399" s="118"/>
      <c r="AV1399" s="118"/>
      <c r="AW1399" s="118"/>
      <c r="AX1399" s="118"/>
      <c r="AY1399" s="118"/>
      <c r="AZ1399" s="118"/>
    </row>
    <row r="1400" spans="1:52">
      <c r="A1400" s="5" t="s">
        <v>1475</v>
      </c>
      <c r="B1400" s="7">
        <v>3241001</v>
      </c>
      <c r="C1400" s="8" t="s">
        <v>1532</v>
      </c>
      <c r="D1400" s="9" t="s">
        <v>37</v>
      </c>
      <c r="E1400" s="9" t="s">
        <v>14</v>
      </c>
      <c r="F1400" s="10">
        <v>4.0474537037037038E-2</v>
      </c>
      <c r="G1400" s="12"/>
      <c r="H1400" s="117"/>
      <c r="I1400" s="117"/>
      <c r="J1400" s="118"/>
      <c r="K1400" s="118"/>
      <c r="L1400" s="118"/>
      <c r="M1400" s="118"/>
      <c r="N1400" s="118"/>
      <c r="O1400" s="118"/>
      <c r="P1400" s="118"/>
      <c r="Q1400" s="118"/>
      <c r="R1400" s="118"/>
      <c r="S1400" s="118"/>
      <c r="T1400" s="118"/>
      <c r="U1400" s="118"/>
      <c r="V1400" s="118"/>
      <c r="W1400" s="118"/>
      <c r="X1400" s="118"/>
      <c r="Y1400" s="118"/>
      <c r="Z1400" s="118"/>
      <c r="AA1400" s="118"/>
      <c r="AB1400" s="118"/>
      <c r="AC1400" s="118"/>
      <c r="AD1400" s="118"/>
      <c r="AE1400" s="118"/>
      <c r="AF1400" s="118"/>
      <c r="AG1400" s="118"/>
      <c r="AH1400" s="118"/>
      <c r="AI1400" s="118"/>
      <c r="AJ1400" s="118"/>
      <c r="AK1400" s="118"/>
      <c r="AL1400" s="118"/>
      <c r="AM1400" s="118"/>
      <c r="AN1400" s="118"/>
      <c r="AO1400" s="118"/>
      <c r="AP1400" s="118"/>
      <c r="AQ1400" s="118"/>
      <c r="AR1400" s="118"/>
      <c r="AS1400" s="118"/>
      <c r="AT1400" s="118"/>
      <c r="AU1400" s="118"/>
      <c r="AV1400" s="118"/>
      <c r="AW1400" s="118"/>
      <c r="AX1400" s="118"/>
      <c r="AY1400" s="118"/>
      <c r="AZ1400" s="118"/>
    </row>
    <row r="1401" spans="1:52">
      <c r="A1401" s="5" t="s">
        <v>1475</v>
      </c>
      <c r="B1401" s="7">
        <v>2512063</v>
      </c>
      <c r="C1401" s="8" t="s">
        <v>1533</v>
      </c>
      <c r="D1401" s="9" t="s">
        <v>37</v>
      </c>
      <c r="E1401" s="9" t="s">
        <v>14</v>
      </c>
      <c r="F1401" s="10">
        <v>6.1805555555555555E-3</v>
      </c>
      <c r="G1401" s="12"/>
      <c r="H1401" s="117"/>
      <c r="I1401" s="117"/>
      <c r="J1401" s="118"/>
      <c r="K1401" s="118"/>
      <c r="L1401" s="118"/>
      <c r="M1401" s="118"/>
      <c r="N1401" s="118"/>
      <c r="O1401" s="118"/>
      <c r="P1401" s="118"/>
      <c r="Q1401" s="118"/>
      <c r="R1401" s="118"/>
      <c r="S1401" s="118"/>
      <c r="T1401" s="118"/>
      <c r="U1401" s="118"/>
      <c r="V1401" s="118"/>
      <c r="W1401" s="118"/>
      <c r="X1401" s="118"/>
      <c r="Y1401" s="118"/>
      <c r="Z1401" s="118"/>
      <c r="AA1401" s="118"/>
      <c r="AB1401" s="118"/>
      <c r="AC1401" s="118"/>
      <c r="AD1401" s="118"/>
      <c r="AE1401" s="118"/>
      <c r="AF1401" s="118"/>
      <c r="AG1401" s="118"/>
      <c r="AH1401" s="118"/>
      <c r="AI1401" s="118"/>
      <c r="AJ1401" s="118"/>
      <c r="AK1401" s="118"/>
      <c r="AL1401" s="118"/>
      <c r="AM1401" s="118"/>
      <c r="AN1401" s="118"/>
      <c r="AO1401" s="118"/>
      <c r="AP1401" s="118"/>
      <c r="AQ1401" s="118"/>
      <c r="AR1401" s="118"/>
      <c r="AS1401" s="118"/>
      <c r="AT1401" s="118"/>
      <c r="AU1401" s="118"/>
      <c r="AV1401" s="118"/>
      <c r="AW1401" s="118"/>
      <c r="AX1401" s="118"/>
      <c r="AY1401" s="118"/>
      <c r="AZ1401" s="118"/>
    </row>
    <row r="1402" spans="1:52">
      <c r="A1402" s="5" t="s">
        <v>1475</v>
      </c>
      <c r="B1402" s="7">
        <v>4408067</v>
      </c>
      <c r="C1402" s="8" t="s">
        <v>1534</v>
      </c>
      <c r="D1402" s="9" t="s">
        <v>37</v>
      </c>
      <c r="E1402" s="9" t="s">
        <v>14</v>
      </c>
      <c r="F1402" s="10">
        <v>2.4108796296296295E-2</v>
      </c>
      <c r="G1402" s="12"/>
      <c r="H1402" s="117"/>
      <c r="I1402" s="117"/>
      <c r="J1402" s="118"/>
      <c r="K1402" s="118"/>
      <c r="L1402" s="118"/>
      <c r="M1402" s="118"/>
      <c r="N1402" s="118"/>
      <c r="O1402" s="118"/>
      <c r="P1402" s="118"/>
      <c r="Q1402" s="118"/>
      <c r="R1402" s="118"/>
      <c r="S1402" s="118"/>
      <c r="T1402" s="118"/>
      <c r="U1402" s="118"/>
      <c r="V1402" s="118"/>
      <c r="W1402" s="118"/>
      <c r="X1402" s="118"/>
      <c r="Y1402" s="118"/>
      <c r="Z1402" s="118"/>
      <c r="AA1402" s="118"/>
      <c r="AB1402" s="118"/>
      <c r="AC1402" s="118"/>
      <c r="AD1402" s="118"/>
      <c r="AE1402" s="118"/>
      <c r="AF1402" s="118"/>
      <c r="AG1402" s="118"/>
      <c r="AH1402" s="118"/>
      <c r="AI1402" s="118"/>
      <c r="AJ1402" s="118"/>
      <c r="AK1402" s="118"/>
      <c r="AL1402" s="118"/>
      <c r="AM1402" s="118"/>
      <c r="AN1402" s="118"/>
      <c r="AO1402" s="118"/>
      <c r="AP1402" s="118"/>
      <c r="AQ1402" s="118"/>
      <c r="AR1402" s="118"/>
      <c r="AS1402" s="118"/>
      <c r="AT1402" s="118"/>
      <c r="AU1402" s="118"/>
      <c r="AV1402" s="118"/>
      <c r="AW1402" s="118"/>
      <c r="AX1402" s="118"/>
      <c r="AY1402" s="118"/>
      <c r="AZ1402" s="118"/>
    </row>
    <row r="1403" spans="1:52">
      <c r="A1403" s="5" t="s">
        <v>1475</v>
      </c>
      <c r="B1403" s="7">
        <v>4358486</v>
      </c>
      <c r="C1403" s="8" t="s">
        <v>1535</v>
      </c>
      <c r="D1403" s="9" t="s">
        <v>37</v>
      </c>
      <c r="E1403" s="9" t="s">
        <v>14</v>
      </c>
      <c r="F1403" s="10">
        <v>2.6898148148148147E-2</v>
      </c>
      <c r="G1403" s="12"/>
      <c r="H1403" s="117"/>
      <c r="I1403" s="117"/>
      <c r="J1403" s="118"/>
      <c r="K1403" s="118"/>
      <c r="L1403" s="118"/>
      <c r="M1403" s="118"/>
      <c r="N1403" s="118"/>
      <c r="O1403" s="118"/>
      <c r="P1403" s="118"/>
      <c r="Q1403" s="118"/>
      <c r="R1403" s="118"/>
      <c r="S1403" s="118"/>
      <c r="T1403" s="118"/>
      <c r="U1403" s="118"/>
      <c r="V1403" s="118"/>
      <c r="W1403" s="118"/>
      <c r="X1403" s="118"/>
      <c r="Y1403" s="118"/>
      <c r="Z1403" s="118"/>
      <c r="AA1403" s="118"/>
      <c r="AB1403" s="118"/>
      <c r="AC1403" s="118"/>
      <c r="AD1403" s="118"/>
      <c r="AE1403" s="118"/>
      <c r="AF1403" s="118"/>
      <c r="AG1403" s="118"/>
      <c r="AH1403" s="118"/>
      <c r="AI1403" s="118"/>
      <c r="AJ1403" s="118"/>
      <c r="AK1403" s="118"/>
      <c r="AL1403" s="118"/>
      <c r="AM1403" s="118"/>
      <c r="AN1403" s="118"/>
      <c r="AO1403" s="118"/>
      <c r="AP1403" s="118"/>
      <c r="AQ1403" s="118"/>
      <c r="AR1403" s="118"/>
      <c r="AS1403" s="118"/>
      <c r="AT1403" s="118"/>
      <c r="AU1403" s="118"/>
      <c r="AV1403" s="118"/>
      <c r="AW1403" s="118"/>
      <c r="AX1403" s="118"/>
      <c r="AY1403" s="118"/>
      <c r="AZ1403" s="118"/>
    </row>
    <row r="1404" spans="1:52">
      <c r="A1404" s="5" t="s">
        <v>1475</v>
      </c>
      <c r="B1404" s="7">
        <v>4467204</v>
      </c>
      <c r="C1404" s="8" t="s">
        <v>1536</v>
      </c>
      <c r="D1404" s="9" t="s">
        <v>37</v>
      </c>
      <c r="E1404" s="9" t="s">
        <v>14</v>
      </c>
      <c r="F1404" s="10">
        <v>2.5868055555555554E-2</v>
      </c>
      <c r="G1404" s="12"/>
      <c r="H1404" s="117"/>
      <c r="I1404" s="117"/>
      <c r="J1404" s="118"/>
      <c r="K1404" s="118"/>
      <c r="L1404" s="118"/>
      <c r="M1404" s="118"/>
      <c r="N1404" s="118"/>
      <c r="O1404" s="118"/>
      <c r="P1404" s="118"/>
      <c r="Q1404" s="118"/>
      <c r="R1404" s="118"/>
      <c r="S1404" s="118"/>
      <c r="T1404" s="118"/>
      <c r="U1404" s="118"/>
      <c r="V1404" s="118"/>
      <c r="W1404" s="118"/>
      <c r="X1404" s="118"/>
      <c r="Y1404" s="118"/>
      <c r="Z1404" s="118"/>
      <c r="AA1404" s="118"/>
      <c r="AB1404" s="118"/>
      <c r="AC1404" s="118"/>
      <c r="AD1404" s="118"/>
      <c r="AE1404" s="118"/>
      <c r="AF1404" s="118"/>
      <c r="AG1404" s="118"/>
      <c r="AH1404" s="118"/>
      <c r="AI1404" s="118"/>
      <c r="AJ1404" s="118"/>
      <c r="AK1404" s="118"/>
      <c r="AL1404" s="118"/>
      <c r="AM1404" s="118"/>
      <c r="AN1404" s="118"/>
      <c r="AO1404" s="118"/>
      <c r="AP1404" s="118"/>
      <c r="AQ1404" s="118"/>
      <c r="AR1404" s="118"/>
      <c r="AS1404" s="118"/>
      <c r="AT1404" s="118"/>
      <c r="AU1404" s="118"/>
      <c r="AV1404" s="118"/>
      <c r="AW1404" s="118"/>
      <c r="AX1404" s="118"/>
      <c r="AY1404" s="118"/>
      <c r="AZ1404" s="118"/>
    </row>
    <row r="1405" spans="1:52">
      <c r="A1405" s="5" t="s">
        <v>1475</v>
      </c>
      <c r="B1405" s="7">
        <v>4428597</v>
      </c>
      <c r="C1405" s="8" t="s">
        <v>1537</v>
      </c>
      <c r="D1405" s="9" t="s">
        <v>37</v>
      </c>
      <c r="E1405" s="9" t="s">
        <v>14</v>
      </c>
      <c r="F1405" s="10">
        <v>6.7361111111111111E-3</v>
      </c>
      <c r="G1405" s="12"/>
      <c r="H1405" s="117"/>
      <c r="I1405" s="117"/>
      <c r="J1405" s="118"/>
      <c r="K1405" s="118"/>
      <c r="L1405" s="118"/>
      <c r="M1405" s="118"/>
      <c r="N1405" s="118"/>
      <c r="O1405" s="118"/>
      <c r="P1405" s="118"/>
      <c r="Q1405" s="118"/>
      <c r="R1405" s="118"/>
      <c r="S1405" s="118"/>
      <c r="T1405" s="118"/>
      <c r="U1405" s="118"/>
      <c r="V1405" s="118"/>
      <c r="W1405" s="118"/>
      <c r="X1405" s="118"/>
      <c r="Y1405" s="118"/>
      <c r="Z1405" s="118"/>
      <c r="AA1405" s="118"/>
      <c r="AB1405" s="118"/>
      <c r="AC1405" s="118"/>
      <c r="AD1405" s="118"/>
      <c r="AE1405" s="118"/>
      <c r="AF1405" s="118"/>
      <c r="AG1405" s="118"/>
      <c r="AH1405" s="118"/>
      <c r="AI1405" s="118"/>
      <c r="AJ1405" s="118"/>
      <c r="AK1405" s="118"/>
      <c r="AL1405" s="118"/>
      <c r="AM1405" s="118"/>
      <c r="AN1405" s="118"/>
      <c r="AO1405" s="118"/>
      <c r="AP1405" s="118"/>
      <c r="AQ1405" s="118"/>
      <c r="AR1405" s="118"/>
      <c r="AS1405" s="118"/>
      <c r="AT1405" s="118"/>
      <c r="AU1405" s="118"/>
      <c r="AV1405" s="118"/>
      <c r="AW1405" s="118"/>
      <c r="AX1405" s="118"/>
      <c r="AY1405" s="118"/>
      <c r="AZ1405" s="118"/>
    </row>
    <row r="1406" spans="1:52">
      <c r="A1406" s="5" t="s">
        <v>1475</v>
      </c>
      <c r="B1406" s="7">
        <v>4409054</v>
      </c>
      <c r="C1406" s="8" t="s">
        <v>1538</v>
      </c>
      <c r="D1406" s="9" t="s">
        <v>37</v>
      </c>
      <c r="E1406" s="9" t="s">
        <v>14</v>
      </c>
      <c r="F1406" s="10">
        <v>2.8819444444444446E-2</v>
      </c>
      <c r="G1406" s="12"/>
      <c r="H1406" s="117"/>
      <c r="I1406" s="117"/>
      <c r="J1406" s="118"/>
      <c r="K1406" s="118"/>
      <c r="L1406" s="118"/>
      <c r="M1406" s="118"/>
      <c r="N1406" s="118"/>
      <c r="O1406" s="118"/>
      <c r="P1406" s="118"/>
      <c r="Q1406" s="118"/>
      <c r="R1406" s="118"/>
      <c r="S1406" s="118"/>
      <c r="T1406" s="118"/>
      <c r="U1406" s="118"/>
      <c r="V1406" s="118"/>
      <c r="W1406" s="118"/>
      <c r="X1406" s="118"/>
      <c r="Y1406" s="118"/>
      <c r="Z1406" s="118"/>
      <c r="AA1406" s="118"/>
      <c r="AB1406" s="118"/>
      <c r="AC1406" s="118"/>
      <c r="AD1406" s="118"/>
      <c r="AE1406" s="118"/>
      <c r="AF1406" s="118"/>
      <c r="AG1406" s="118"/>
      <c r="AH1406" s="118"/>
      <c r="AI1406" s="118"/>
      <c r="AJ1406" s="118"/>
      <c r="AK1406" s="118"/>
      <c r="AL1406" s="118"/>
      <c r="AM1406" s="118"/>
      <c r="AN1406" s="118"/>
      <c r="AO1406" s="118"/>
      <c r="AP1406" s="118"/>
      <c r="AQ1406" s="118"/>
      <c r="AR1406" s="118"/>
      <c r="AS1406" s="118"/>
      <c r="AT1406" s="118"/>
      <c r="AU1406" s="118"/>
      <c r="AV1406" s="118"/>
      <c r="AW1406" s="118"/>
      <c r="AX1406" s="118"/>
      <c r="AY1406" s="118"/>
      <c r="AZ1406" s="118"/>
    </row>
    <row r="1407" spans="1:52">
      <c r="A1407" s="5" t="s">
        <v>1475</v>
      </c>
      <c r="B1407" s="7">
        <v>4408068</v>
      </c>
      <c r="C1407" s="8" t="s">
        <v>1539</v>
      </c>
      <c r="D1407" s="9" t="s">
        <v>37</v>
      </c>
      <c r="E1407" s="9" t="s">
        <v>14</v>
      </c>
      <c r="F1407" s="10">
        <v>2.5497685185185186E-2</v>
      </c>
      <c r="G1407" s="12"/>
      <c r="H1407" s="117"/>
      <c r="I1407" s="117"/>
      <c r="J1407" s="118"/>
      <c r="K1407" s="118"/>
      <c r="L1407" s="118"/>
      <c r="M1407" s="118"/>
      <c r="N1407" s="118"/>
      <c r="O1407" s="118"/>
      <c r="P1407" s="118"/>
      <c r="Q1407" s="118"/>
      <c r="R1407" s="118"/>
      <c r="S1407" s="118"/>
      <c r="T1407" s="118"/>
      <c r="U1407" s="118"/>
      <c r="V1407" s="118"/>
      <c r="W1407" s="118"/>
      <c r="X1407" s="118"/>
      <c r="Y1407" s="118"/>
      <c r="Z1407" s="118"/>
      <c r="AA1407" s="118"/>
      <c r="AB1407" s="118"/>
      <c r="AC1407" s="118"/>
      <c r="AD1407" s="118"/>
      <c r="AE1407" s="118"/>
      <c r="AF1407" s="118"/>
      <c r="AG1407" s="118"/>
      <c r="AH1407" s="118"/>
      <c r="AI1407" s="118"/>
      <c r="AJ1407" s="118"/>
      <c r="AK1407" s="118"/>
      <c r="AL1407" s="118"/>
      <c r="AM1407" s="118"/>
      <c r="AN1407" s="118"/>
      <c r="AO1407" s="118"/>
      <c r="AP1407" s="118"/>
      <c r="AQ1407" s="118"/>
      <c r="AR1407" s="118"/>
      <c r="AS1407" s="118"/>
      <c r="AT1407" s="118"/>
      <c r="AU1407" s="118"/>
      <c r="AV1407" s="118"/>
      <c r="AW1407" s="118"/>
      <c r="AX1407" s="118"/>
      <c r="AY1407" s="118"/>
      <c r="AZ1407" s="118"/>
    </row>
    <row r="1408" spans="1:52">
      <c r="A1408" s="5" t="s">
        <v>1475</v>
      </c>
      <c r="B1408" s="7">
        <v>4401974</v>
      </c>
      <c r="C1408" s="8" t="s">
        <v>47</v>
      </c>
      <c r="D1408" s="9" t="s">
        <v>37</v>
      </c>
      <c r="E1408" s="9" t="s">
        <v>14</v>
      </c>
      <c r="F1408" s="10">
        <v>2.8101851851851854E-2</v>
      </c>
      <c r="G1408" s="12"/>
      <c r="H1408" s="117"/>
      <c r="I1408" s="117"/>
      <c r="J1408" s="118"/>
      <c r="K1408" s="118"/>
      <c r="L1408" s="118"/>
      <c r="M1408" s="118"/>
      <c r="N1408" s="118"/>
      <c r="O1408" s="118"/>
      <c r="P1408" s="118"/>
      <c r="Q1408" s="118"/>
      <c r="R1408" s="118"/>
      <c r="S1408" s="118"/>
      <c r="T1408" s="118"/>
      <c r="U1408" s="118"/>
      <c r="V1408" s="118"/>
      <c r="W1408" s="118"/>
      <c r="X1408" s="118"/>
      <c r="Y1408" s="118"/>
      <c r="Z1408" s="118"/>
      <c r="AA1408" s="118"/>
      <c r="AB1408" s="118"/>
      <c r="AC1408" s="118"/>
      <c r="AD1408" s="118"/>
      <c r="AE1408" s="118"/>
      <c r="AF1408" s="118"/>
      <c r="AG1408" s="118"/>
      <c r="AH1408" s="118"/>
      <c r="AI1408" s="118"/>
      <c r="AJ1408" s="118"/>
      <c r="AK1408" s="118"/>
      <c r="AL1408" s="118"/>
      <c r="AM1408" s="118"/>
      <c r="AN1408" s="118"/>
      <c r="AO1408" s="118"/>
      <c r="AP1408" s="118"/>
      <c r="AQ1408" s="118"/>
      <c r="AR1408" s="118"/>
      <c r="AS1408" s="118"/>
      <c r="AT1408" s="118"/>
      <c r="AU1408" s="118"/>
      <c r="AV1408" s="118"/>
      <c r="AW1408" s="118"/>
      <c r="AX1408" s="118"/>
      <c r="AY1408" s="118"/>
      <c r="AZ1408" s="118"/>
    </row>
    <row r="1409" spans="1:52">
      <c r="A1409" s="5" t="s">
        <v>1475</v>
      </c>
      <c r="B1409" s="7">
        <v>4483140</v>
      </c>
      <c r="C1409" s="8" t="s">
        <v>1540</v>
      </c>
      <c r="D1409" s="9" t="s">
        <v>37</v>
      </c>
      <c r="E1409" s="9" t="s">
        <v>14</v>
      </c>
      <c r="F1409" s="10">
        <v>2.4560185185185185E-2</v>
      </c>
      <c r="G1409" s="12"/>
      <c r="H1409" s="117"/>
      <c r="I1409" s="117"/>
      <c r="J1409" s="118"/>
      <c r="K1409" s="118"/>
      <c r="L1409" s="118"/>
      <c r="M1409" s="118"/>
      <c r="N1409" s="118"/>
      <c r="O1409" s="118"/>
      <c r="P1409" s="118"/>
      <c r="Q1409" s="118"/>
      <c r="R1409" s="118"/>
      <c r="S1409" s="118"/>
      <c r="T1409" s="118"/>
      <c r="U1409" s="118"/>
      <c r="V1409" s="118"/>
      <c r="W1409" s="118"/>
      <c r="X1409" s="118"/>
      <c r="Y1409" s="118"/>
      <c r="Z1409" s="118"/>
      <c r="AA1409" s="118"/>
      <c r="AB1409" s="118"/>
      <c r="AC1409" s="118"/>
      <c r="AD1409" s="118"/>
      <c r="AE1409" s="118"/>
      <c r="AF1409" s="118"/>
      <c r="AG1409" s="118"/>
      <c r="AH1409" s="118"/>
      <c r="AI1409" s="118"/>
      <c r="AJ1409" s="118"/>
      <c r="AK1409" s="118"/>
      <c r="AL1409" s="118"/>
      <c r="AM1409" s="118"/>
      <c r="AN1409" s="118"/>
      <c r="AO1409" s="118"/>
      <c r="AP1409" s="118"/>
      <c r="AQ1409" s="118"/>
      <c r="AR1409" s="118"/>
      <c r="AS1409" s="118"/>
      <c r="AT1409" s="118"/>
      <c r="AU1409" s="118"/>
      <c r="AV1409" s="118"/>
      <c r="AW1409" s="118"/>
      <c r="AX1409" s="118"/>
      <c r="AY1409" s="118"/>
      <c r="AZ1409" s="118"/>
    </row>
    <row r="1410" spans="1:52">
      <c r="A1410" s="5" t="s">
        <v>1475</v>
      </c>
      <c r="B1410" s="7">
        <v>3095971</v>
      </c>
      <c r="C1410" s="8" t="s">
        <v>1541</v>
      </c>
      <c r="D1410" s="9" t="s">
        <v>49</v>
      </c>
      <c r="E1410" s="9" t="s">
        <v>14</v>
      </c>
      <c r="F1410" s="10">
        <v>0.12023148148148148</v>
      </c>
      <c r="G1410" s="12"/>
      <c r="H1410" s="117"/>
      <c r="I1410" s="117"/>
      <c r="J1410" s="118"/>
      <c r="K1410" s="118"/>
      <c r="L1410" s="118"/>
      <c r="M1410" s="118"/>
      <c r="N1410" s="118"/>
      <c r="O1410" s="118"/>
      <c r="P1410" s="118"/>
      <c r="Q1410" s="118"/>
      <c r="R1410" s="118"/>
      <c r="S1410" s="118"/>
      <c r="T1410" s="118"/>
      <c r="U1410" s="118"/>
      <c r="V1410" s="118"/>
      <c r="W1410" s="118"/>
      <c r="X1410" s="118"/>
      <c r="Y1410" s="118"/>
      <c r="Z1410" s="118"/>
      <c r="AA1410" s="118"/>
      <c r="AB1410" s="118"/>
      <c r="AC1410" s="118"/>
      <c r="AD1410" s="118"/>
      <c r="AE1410" s="118"/>
      <c r="AF1410" s="118"/>
      <c r="AG1410" s="118"/>
      <c r="AH1410" s="118"/>
      <c r="AI1410" s="118"/>
      <c r="AJ1410" s="118"/>
      <c r="AK1410" s="118"/>
      <c r="AL1410" s="118"/>
      <c r="AM1410" s="118"/>
      <c r="AN1410" s="118"/>
      <c r="AO1410" s="118"/>
      <c r="AP1410" s="118"/>
      <c r="AQ1410" s="118"/>
      <c r="AR1410" s="118"/>
      <c r="AS1410" s="118"/>
      <c r="AT1410" s="118"/>
      <c r="AU1410" s="118"/>
      <c r="AV1410" s="118"/>
      <c r="AW1410" s="118"/>
      <c r="AX1410" s="118"/>
      <c r="AY1410" s="118"/>
      <c r="AZ1410" s="118"/>
    </row>
    <row r="1411" spans="1:52">
      <c r="A1411" s="5" t="s">
        <v>1475</v>
      </c>
      <c r="B1411" s="7">
        <v>3937343</v>
      </c>
      <c r="C1411" s="8" t="s">
        <v>133</v>
      </c>
      <c r="D1411" s="9" t="s">
        <v>49</v>
      </c>
      <c r="E1411" s="9" t="s">
        <v>14</v>
      </c>
      <c r="F1411" s="10">
        <v>2.9212962962962961E-2</v>
      </c>
      <c r="G1411" s="12"/>
      <c r="H1411" s="117"/>
      <c r="I1411" s="117"/>
      <c r="J1411" s="118"/>
      <c r="K1411" s="118"/>
      <c r="L1411" s="118"/>
      <c r="M1411" s="118"/>
      <c r="N1411" s="118"/>
      <c r="O1411" s="118"/>
      <c r="P1411" s="118"/>
      <c r="Q1411" s="118"/>
      <c r="R1411" s="118"/>
      <c r="S1411" s="118"/>
      <c r="T1411" s="118"/>
      <c r="U1411" s="118"/>
      <c r="V1411" s="118"/>
      <c r="W1411" s="118"/>
      <c r="X1411" s="118"/>
      <c r="Y1411" s="118"/>
      <c r="Z1411" s="118"/>
      <c r="AA1411" s="118"/>
      <c r="AB1411" s="118"/>
      <c r="AC1411" s="118"/>
      <c r="AD1411" s="118"/>
      <c r="AE1411" s="118"/>
      <c r="AF1411" s="118"/>
      <c r="AG1411" s="118"/>
      <c r="AH1411" s="118"/>
      <c r="AI1411" s="118"/>
      <c r="AJ1411" s="118"/>
      <c r="AK1411" s="118"/>
      <c r="AL1411" s="118"/>
      <c r="AM1411" s="118"/>
      <c r="AN1411" s="118"/>
      <c r="AO1411" s="118"/>
      <c r="AP1411" s="118"/>
      <c r="AQ1411" s="118"/>
      <c r="AR1411" s="118"/>
      <c r="AS1411" s="118"/>
      <c r="AT1411" s="118"/>
      <c r="AU1411" s="118"/>
      <c r="AV1411" s="118"/>
      <c r="AW1411" s="118"/>
      <c r="AX1411" s="118"/>
      <c r="AY1411" s="118"/>
      <c r="AZ1411" s="118"/>
    </row>
    <row r="1412" spans="1:52">
      <c r="A1412" s="5" t="s">
        <v>1475</v>
      </c>
      <c r="B1412" s="7">
        <v>3895081</v>
      </c>
      <c r="C1412" s="8" t="s">
        <v>1036</v>
      </c>
      <c r="D1412" s="9" t="s">
        <v>75</v>
      </c>
      <c r="E1412" s="9" t="s">
        <v>14</v>
      </c>
      <c r="F1412" s="10">
        <v>3.4305555555555554E-2</v>
      </c>
      <c r="G1412" s="12"/>
      <c r="H1412" s="117"/>
      <c r="I1412" s="117"/>
      <c r="J1412" s="118"/>
      <c r="K1412" s="118"/>
      <c r="L1412" s="118"/>
      <c r="M1412" s="118"/>
      <c r="N1412" s="118"/>
      <c r="O1412" s="118"/>
      <c r="P1412" s="118"/>
      <c r="Q1412" s="118"/>
      <c r="R1412" s="118"/>
      <c r="S1412" s="118"/>
      <c r="T1412" s="118"/>
      <c r="U1412" s="118"/>
      <c r="V1412" s="118"/>
      <c r="W1412" s="118"/>
      <c r="X1412" s="118"/>
      <c r="Y1412" s="118"/>
      <c r="Z1412" s="118"/>
      <c r="AA1412" s="118"/>
      <c r="AB1412" s="118"/>
      <c r="AC1412" s="118"/>
      <c r="AD1412" s="118"/>
      <c r="AE1412" s="118"/>
      <c r="AF1412" s="118"/>
      <c r="AG1412" s="118"/>
      <c r="AH1412" s="118"/>
      <c r="AI1412" s="118"/>
      <c r="AJ1412" s="118"/>
      <c r="AK1412" s="118"/>
      <c r="AL1412" s="118"/>
      <c r="AM1412" s="118"/>
      <c r="AN1412" s="118"/>
      <c r="AO1412" s="118"/>
      <c r="AP1412" s="118"/>
      <c r="AQ1412" s="118"/>
      <c r="AR1412" s="118"/>
      <c r="AS1412" s="118"/>
      <c r="AT1412" s="118"/>
      <c r="AU1412" s="118"/>
      <c r="AV1412" s="118"/>
      <c r="AW1412" s="118"/>
      <c r="AX1412" s="118"/>
      <c r="AY1412" s="118"/>
      <c r="AZ1412" s="118"/>
    </row>
    <row r="1413" spans="1:52">
      <c r="A1413" s="5" t="s">
        <v>1475</v>
      </c>
      <c r="B1413" s="7">
        <v>3890332</v>
      </c>
      <c r="C1413" s="8" t="s">
        <v>1542</v>
      </c>
      <c r="D1413" s="9" t="s">
        <v>75</v>
      </c>
      <c r="E1413" s="9" t="s">
        <v>14</v>
      </c>
      <c r="F1413" s="10">
        <v>2.9039351851851851E-2</v>
      </c>
      <c r="G1413" s="12"/>
      <c r="H1413" s="117"/>
      <c r="I1413" s="117"/>
      <c r="J1413" s="118"/>
      <c r="K1413" s="118"/>
      <c r="L1413" s="118"/>
      <c r="M1413" s="118"/>
      <c r="N1413" s="118"/>
      <c r="O1413" s="118"/>
      <c r="P1413" s="118"/>
      <c r="Q1413" s="118"/>
      <c r="R1413" s="118"/>
      <c r="S1413" s="118"/>
      <c r="T1413" s="118"/>
      <c r="U1413" s="118"/>
      <c r="V1413" s="118"/>
      <c r="W1413" s="118"/>
      <c r="X1413" s="118"/>
      <c r="Y1413" s="118"/>
      <c r="Z1413" s="118"/>
      <c r="AA1413" s="118"/>
      <c r="AB1413" s="118"/>
      <c r="AC1413" s="118"/>
      <c r="AD1413" s="118"/>
      <c r="AE1413" s="118"/>
      <c r="AF1413" s="118"/>
      <c r="AG1413" s="118"/>
      <c r="AH1413" s="118"/>
      <c r="AI1413" s="118"/>
      <c r="AJ1413" s="118"/>
      <c r="AK1413" s="118"/>
      <c r="AL1413" s="118"/>
      <c r="AM1413" s="118"/>
      <c r="AN1413" s="118"/>
      <c r="AO1413" s="118"/>
      <c r="AP1413" s="118"/>
      <c r="AQ1413" s="118"/>
      <c r="AR1413" s="118"/>
      <c r="AS1413" s="118"/>
      <c r="AT1413" s="118"/>
      <c r="AU1413" s="118"/>
      <c r="AV1413" s="118"/>
      <c r="AW1413" s="118"/>
      <c r="AX1413" s="118"/>
      <c r="AY1413" s="118"/>
      <c r="AZ1413" s="118"/>
    </row>
    <row r="1414" spans="1:52">
      <c r="A1414" s="5" t="s">
        <v>1475</v>
      </c>
      <c r="B1414" s="7">
        <v>3008784</v>
      </c>
      <c r="C1414" s="8" t="s">
        <v>1543</v>
      </c>
      <c r="D1414" s="9" t="s">
        <v>14</v>
      </c>
      <c r="E1414" s="9" t="s">
        <v>52</v>
      </c>
      <c r="F1414" s="10">
        <v>1.9895833333333335E-2</v>
      </c>
      <c r="G1414" s="12"/>
      <c r="H1414" s="117"/>
      <c r="I1414" s="117"/>
      <c r="J1414" s="118"/>
      <c r="K1414" s="118"/>
      <c r="L1414" s="118"/>
      <c r="M1414" s="118"/>
      <c r="N1414" s="118"/>
      <c r="O1414" s="118"/>
      <c r="P1414" s="118"/>
      <c r="Q1414" s="118"/>
      <c r="R1414" s="118"/>
      <c r="S1414" s="118"/>
      <c r="T1414" s="118"/>
      <c r="U1414" s="118"/>
      <c r="V1414" s="118"/>
      <c r="W1414" s="118"/>
      <c r="X1414" s="118"/>
      <c r="Y1414" s="118"/>
      <c r="Z1414" s="118"/>
      <c r="AA1414" s="118"/>
      <c r="AB1414" s="118"/>
      <c r="AC1414" s="118"/>
      <c r="AD1414" s="118"/>
      <c r="AE1414" s="118"/>
      <c r="AF1414" s="118"/>
      <c r="AG1414" s="118"/>
      <c r="AH1414" s="118"/>
      <c r="AI1414" s="118"/>
      <c r="AJ1414" s="118"/>
      <c r="AK1414" s="118"/>
      <c r="AL1414" s="118"/>
      <c r="AM1414" s="118"/>
      <c r="AN1414" s="118"/>
      <c r="AO1414" s="118"/>
      <c r="AP1414" s="118"/>
      <c r="AQ1414" s="118"/>
      <c r="AR1414" s="118"/>
      <c r="AS1414" s="118"/>
      <c r="AT1414" s="118"/>
      <c r="AU1414" s="118"/>
      <c r="AV1414" s="118"/>
      <c r="AW1414" s="118"/>
      <c r="AX1414" s="118"/>
      <c r="AY1414" s="118"/>
      <c r="AZ1414" s="118"/>
    </row>
    <row r="1415" spans="1:52">
      <c r="A1415" s="5" t="s">
        <v>1475</v>
      </c>
      <c r="B1415" s="7">
        <v>2450159</v>
      </c>
      <c r="C1415" s="8" t="s">
        <v>1544</v>
      </c>
      <c r="D1415" s="9" t="s">
        <v>14</v>
      </c>
      <c r="E1415" s="9" t="s">
        <v>52</v>
      </c>
      <c r="F1415" s="10">
        <v>3.0717592592592591E-2</v>
      </c>
      <c r="G1415" s="12"/>
      <c r="H1415" s="117"/>
      <c r="I1415" s="117"/>
      <c r="J1415" s="118"/>
      <c r="K1415" s="118"/>
      <c r="L1415" s="118"/>
      <c r="M1415" s="118"/>
      <c r="N1415" s="118"/>
      <c r="O1415" s="118"/>
      <c r="P1415" s="118"/>
      <c r="Q1415" s="118"/>
      <c r="R1415" s="118"/>
      <c r="S1415" s="118"/>
      <c r="T1415" s="118"/>
      <c r="U1415" s="118"/>
      <c r="V1415" s="118"/>
      <c r="W1415" s="118"/>
      <c r="X1415" s="118"/>
      <c r="Y1415" s="118"/>
      <c r="Z1415" s="118"/>
      <c r="AA1415" s="118"/>
      <c r="AB1415" s="118"/>
      <c r="AC1415" s="118"/>
      <c r="AD1415" s="118"/>
      <c r="AE1415" s="118"/>
      <c r="AF1415" s="118"/>
      <c r="AG1415" s="118"/>
      <c r="AH1415" s="118"/>
      <c r="AI1415" s="118"/>
      <c r="AJ1415" s="118"/>
      <c r="AK1415" s="118"/>
      <c r="AL1415" s="118"/>
      <c r="AM1415" s="118"/>
      <c r="AN1415" s="118"/>
      <c r="AO1415" s="118"/>
      <c r="AP1415" s="118"/>
      <c r="AQ1415" s="118"/>
      <c r="AR1415" s="118"/>
      <c r="AS1415" s="118"/>
      <c r="AT1415" s="118"/>
      <c r="AU1415" s="118"/>
      <c r="AV1415" s="118"/>
      <c r="AW1415" s="118"/>
      <c r="AX1415" s="118"/>
      <c r="AY1415" s="118"/>
      <c r="AZ1415" s="118"/>
    </row>
    <row r="1416" spans="1:52">
      <c r="A1416" s="5" t="s">
        <v>1475</v>
      </c>
      <c r="B1416" s="7">
        <v>4358562</v>
      </c>
      <c r="C1416" s="8" t="s">
        <v>1545</v>
      </c>
      <c r="D1416" s="9" t="s">
        <v>14</v>
      </c>
      <c r="E1416" s="9" t="s">
        <v>52</v>
      </c>
      <c r="F1416" s="10">
        <v>9.9305555555555553E-3</v>
      </c>
      <c r="G1416" s="12"/>
      <c r="H1416" s="117"/>
      <c r="I1416" s="117"/>
      <c r="J1416" s="118"/>
      <c r="K1416" s="118"/>
      <c r="L1416" s="118"/>
      <c r="M1416" s="118"/>
      <c r="N1416" s="118"/>
      <c r="O1416" s="118"/>
      <c r="P1416" s="118"/>
      <c r="Q1416" s="118"/>
      <c r="R1416" s="118"/>
      <c r="S1416" s="118"/>
      <c r="T1416" s="118"/>
      <c r="U1416" s="118"/>
      <c r="V1416" s="118"/>
      <c r="W1416" s="118"/>
      <c r="X1416" s="118"/>
      <c r="Y1416" s="118"/>
      <c r="Z1416" s="118"/>
      <c r="AA1416" s="118"/>
      <c r="AB1416" s="118"/>
      <c r="AC1416" s="118"/>
      <c r="AD1416" s="118"/>
      <c r="AE1416" s="118"/>
      <c r="AF1416" s="118"/>
      <c r="AG1416" s="118"/>
      <c r="AH1416" s="118"/>
      <c r="AI1416" s="118"/>
      <c r="AJ1416" s="118"/>
      <c r="AK1416" s="118"/>
      <c r="AL1416" s="118"/>
      <c r="AM1416" s="118"/>
      <c r="AN1416" s="118"/>
      <c r="AO1416" s="118"/>
      <c r="AP1416" s="118"/>
      <c r="AQ1416" s="118"/>
      <c r="AR1416" s="118"/>
      <c r="AS1416" s="118"/>
      <c r="AT1416" s="118"/>
      <c r="AU1416" s="118"/>
      <c r="AV1416" s="118"/>
      <c r="AW1416" s="118"/>
      <c r="AX1416" s="118"/>
      <c r="AY1416" s="118"/>
      <c r="AZ1416" s="118"/>
    </row>
    <row r="1417" spans="1:52">
      <c r="A1417" s="5" t="s">
        <v>1475</v>
      </c>
      <c r="B1417" s="7">
        <v>2492066</v>
      </c>
      <c r="C1417" s="8" t="s">
        <v>1546</v>
      </c>
      <c r="D1417" s="9" t="s">
        <v>14</v>
      </c>
      <c r="E1417" s="9" t="s">
        <v>52</v>
      </c>
      <c r="F1417" s="10">
        <v>9.5833333333333326E-3</v>
      </c>
      <c r="G1417" s="12"/>
      <c r="H1417" s="117"/>
      <c r="I1417" s="117"/>
      <c r="J1417" s="118"/>
      <c r="K1417" s="118"/>
      <c r="L1417" s="118"/>
      <c r="M1417" s="118"/>
      <c r="N1417" s="118"/>
      <c r="O1417" s="118"/>
      <c r="P1417" s="118"/>
      <c r="Q1417" s="118"/>
      <c r="R1417" s="118"/>
      <c r="S1417" s="118"/>
      <c r="T1417" s="118"/>
      <c r="U1417" s="118"/>
      <c r="V1417" s="118"/>
      <c r="W1417" s="118"/>
      <c r="X1417" s="118"/>
      <c r="Y1417" s="118"/>
      <c r="Z1417" s="118"/>
      <c r="AA1417" s="118"/>
      <c r="AB1417" s="118"/>
      <c r="AC1417" s="118"/>
      <c r="AD1417" s="118"/>
      <c r="AE1417" s="118"/>
      <c r="AF1417" s="118"/>
      <c r="AG1417" s="118"/>
      <c r="AH1417" s="118"/>
      <c r="AI1417" s="118"/>
      <c r="AJ1417" s="118"/>
      <c r="AK1417" s="118"/>
      <c r="AL1417" s="118"/>
      <c r="AM1417" s="118"/>
      <c r="AN1417" s="118"/>
      <c r="AO1417" s="118"/>
      <c r="AP1417" s="118"/>
      <c r="AQ1417" s="118"/>
      <c r="AR1417" s="118"/>
      <c r="AS1417" s="118"/>
      <c r="AT1417" s="118"/>
      <c r="AU1417" s="118"/>
      <c r="AV1417" s="118"/>
      <c r="AW1417" s="118"/>
      <c r="AX1417" s="118"/>
      <c r="AY1417" s="118"/>
      <c r="AZ1417" s="118"/>
    </row>
    <row r="1418" spans="1:52">
      <c r="A1418" s="5" t="s">
        <v>1475</v>
      </c>
      <c r="B1418" s="7">
        <v>2479345</v>
      </c>
      <c r="C1418" s="8" t="s">
        <v>1547</v>
      </c>
      <c r="D1418" s="9" t="s">
        <v>14</v>
      </c>
      <c r="E1418" s="9" t="s">
        <v>52</v>
      </c>
      <c r="F1418" s="10">
        <v>2.3726851851851853E-2</v>
      </c>
      <c r="G1418" s="12"/>
      <c r="H1418" s="117"/>
      <c r="I1418" s="117"/>
      <c r="J1418" s="118"/>
      <c r="K1418" s="118"/>
      <c r="L1418" s="118"/>
      <c r="M1418" s="118"/>
      <c r="N1418" s="118"/>
      <c r="O1418" s="118"/>
      <c r="P1418" s="118"/>
      <c r="Q1418" s="118"/>
      <c r="R1418" s="118"/>
      <c r="S1418" s="118"/>
      <c r="T1418" s="118"/>
      <c r="U1418" s="118"/>
      <c r="V1418" s="118"/>
      <c r="W1418" s="118"/>
      <c r="X1418" s="118"/>
      <c r="Y1418" s="118"/>
      <c r="Z1418" s="118"/>
      <c r="AA1418" s="118"/>
      <c r="AB1418" s="118"/>
      <c r="AC1418" s="118"/>
      <c r="AD1418" s="118"/>
      <c r="AE1418" s="118"/>
      <c r="AF1418" s="118"/>
      <c r="AG1418" s="118"/>
      <c r="AH1418" s="118"/>
      <c r="AI1418" s="118"/>
      <c r="AJ1418" s="118"/>
      <c r="AK1418" s="118"/>
      <c r="AL1418" s="118"/>
      <c r="AM1418" s="118"/>
      <c r="AN1418" s="118"/>
      <c r="AO1418" s="118"/>
      <c r="AP1418" s="118"/>
      <c r="AQ1418" s="118"/>
      <c r="AR1418" s="118"/>
      <c r="AS1418" s="118"/>
      <c r="AT1418" s="118"/>
      <c r="AU1418" s="118"/>
      <c r="AV1418" s="118"/>
      <c r="AW1418" s="118"/>
      <c r="AX1418" s="118"/>
      <c r="AY1418" s="118"/>
      <c r="AZ1418" s="118"/>
    </row>
    <row r="1419" spans="1:52">
      <c r="A1419" s="5" t="s">
        <v>1475</v>
      </c>
      <c r="B1419" s="7">
        <v>3094990</v>
      </c>
      <c r="C1419" s="8" t="s">
        <v>1548</v>
      </c>
      <c r="D1419" s="9" t="s">
        <v>14</v>
      </c>
      <c r="E1419" s="9" t="s">
        <v>52</v>
      </c>
      <c r="F1419" s="10">
        <v>7.5682870370370373E-2</v>
      </c>
      <c r="G1419" s="12"/>
      <c r="H1419" s="117"/>
      <c r="I1419" s="117"/>
      <c r="J1419" s="118"/>
      <c r="K1419" s="118"/>
      <c r="L1419" s="118"/>
      <c r="M1419" s="118"/>
      <c r="N1419" s="118"/>
      <c r="O1419" s="118"/>
      <c r="P1419" s="118"/>
      <c r="Q1419" s="118"/>
      <c r="R1419" s="118"/>
      <c r="S1419" s="118"/>
      <c r="T1419" s="118"/>
      <c r="U1419" s="118"/>
      <c r="V1419" s="118"/>
      <c r="W1419" s="118"/>
      <c r="X1419" s="118"/>
      <c r="Y1419" s="118"/>
      <c r="Z1419" s="118"/>
      <c r="AA1419" s="118"/>
      <c r="AB1419" s="118"/>
      <c r="AC1419" s="118"/>
      <c r="AD1419" s="118"/>
      <c r="AE1419" s="118"/>
      <c r="AF1419" s="118"/>
      <c r="AG1419" s="118"/>
      <c r="AH1419" s="118"/>
      <c r="AI1419" s="118"/>
      <c r="AJ1419" s="118"/>
      <c r="AK1419" s="118"/>
      <c r="AL1419" s="118"/>
      <c r="AM1419" s="118"/>
      <c r="AN1419" s="118"/>
      <c r="AO1419" s="118"/>
      <c r="AP1419" s="118"/>
      <c r="AQ1419" s="118"/>
      <c r="AR1419" s="118"/>
      <c r="AS1419" s="118"/>
      <c r="AT1419" s="118"/>
      <c r="AU1419" s="118"/>
      <c r="AV1419" s="118"/>
      <c r="AW1419" s="118"/>
      <c r="AX1419" s="118"/>
      <c r="AY1419" s="118"/>
      <c r="AZ1419" s="118"/>
    </row>
    <row r="1420" spans="1:52">
      <c r="A1420" s="5" t="s">
        <v>1475</v>
      </c>
      <c r="B1420" s="7">
        <v>2484219</v>
      </c>
      <c r="C1420" s="8" t="s">
        <v>1549</v>
      </c>
      <c r="D1420" s="9" t="s">
        <v>14</v>
      </c>
      <c r="E1420" s="9" t="s">
        <v>52</v>
      </c>
      <c r="F1420" s="10">
        <v>1.6203703703703703E-2</v>
      </c>
      <c r="G1420" s="12"/>
      <c r="H1420" s="117"/>
      <c r="I1420" s="117"/>
      <c r="J1420" s="118"/>
      <c r="K1420" s="118"/>
      <c r="L1420" s="118"/>
      <c r="M1420" s="118"/>
      <c r="N1420" s="118"/>
      <c r="O1420" s="118"/>
      <c r="P1420" s="118"/>
      <c r="Q1420" s="118"/>
      <c r="R1420" s="118"/>
      <c r="S1420" s="118"/>
      <c r="T1420" s="118"/>
      <c r="U1420" s="118"/>
      <c r="V1420" s="118"/>
      <c r="W1420" s="118"/>
      <c r="X1420" s="118"/>
      <c r="Y1420" s="118"/>
      <c r="Z1420" s="118"/>
      <c r="AA1420" s="118"/>
      <c r="AB1420" s="118"/>
      <c r="AC1420" s="118"/>
      <c r="AD1420" s="118"/>
      <c r="AE1420" s="118"/>
      <c r="AF1420" s="118"/>
      <c r="AG1420" s="118"/>
      <c r="AH1420" s="118"/>
      <c r="AI1420" s="118"/>
      <c r="AJ1420" s="118"/>
      <c r="AK1420" s="118"/>
      <c r="AL1420" s="118"/>
      <c r="AM1420" s="118"/>
      <c r="AN1420" s="118"/>
      <c r="AO1420" s="118"/>
      <c r="AP1420" s="118"/>
      <c r="AQ1420" s="118"/>
      <c r="AR1420" s="118"/>
      <c r="AS1420" s="118"/>
      <c r="AT1420" s="118"/>
      <c r="AU1420" s="118"/>
      <c r="AV1420" s="118"/>
      <c r="AW1420" s="118"/>
      <c r="AX1420" s="118"/>
      <c r="AY1420" s="118"/>
      <c r="AZ1420" s="118"/>
    </row>
    <row r="1421" spans="1:52">
      <c r="A1421" s="5" t="s">
        <v>1475</v>
      </c>
      <c r="B1421" s="7">
        <v>2448226</v>
      </c>
      <c r="C1421" s="8" t="s">
        <v>1550</v>
      </c>
      <c r="D1421" s="9" t="s">
        <v>14</v>
      </c>
      <c r="E1421" s="9" t="s">
        <v>52</v>
      </c>
      <c r="F1421" s="10">
        <v>4.4884259259259263E-2</v>
      </c>
      <c r="G1421" s="12"/>
      <c r="H1421" s="117"/>
      <c r="I1421" s="117"/>
      <c r="J1421" s="118"/>
      <c r="K1421" s="118"/>
      <c r="L1421" s="118"/>
      <c r="M1421" s="118"/>
      <c r="N1421" s="118"/>
      <c r="O1421" s="118"/>
      <c r="P1421" s="118"/>
      <c r="Q1421" s="118"/>
      <c r="R1421" s="118"/>
      <c r="S1421" s="118"/>
      <c r="T1421" s="118"/>
      <c r="U1421" s="118"/>
      <c r="V1421" s="118"/>
      <c r="W1421" s="118"/>
      <c r="X1421" s="118"/>
      <c r="Y1421" s="118"/>
      <c r="Z1421" s="118"/>
      <c r="AA1421" s="118"/>
      <c r="AB1421" s="118"/>
      <c r="AC1421" s="118"/>
      <c r="AD1421" s="118"/>
      <c r="AE1421" s="118"/>
      <c r="AF1421" s="118"/>
      <c r="AG1421" s="118"/>
      <c r="AH1421" s="118"/>
      <c r="AI1421" s="118"/>
      <c r="AJ1421" s="118"/>
      <c r="AK1421" s="118"/>
      <c r="AL1421" s="118"/>
      <c r="AM1421" s="118"/>
      <c r="AN1421" s="118"/>
      <c r="AO1421" s="118"/>
      <c r="AP1421" s="118"/>
      <c r="AQ1421" s="118"/>
      <c r="AR1421" s="118"/>
      <c r="AS1421" s="118"/>
      <c r="AT1421" s="118"/>
      <c r="AU1421" s="118"/>
      <c r="AV1421" s="118"/>
      <c r="AW1421" s="118"/>
      <c r="AX1421" s="118"/>
      <c r="AY1421" s="118"/>
      <c r="AZ1421" s="118"/>
    </row>
    <row r="1422" spans="1:52">
      <c r="A1422" s="5" t="s">
        <v>1475</v>
      </c>
      <c r="B1422" s="7">
        <v>2488255</v>
      </c>
      <c r="C1422" s="8" t="s">
        <v>1551</v>
      </c>
      <c r="D1422" s="9" t="s">
        <v>14</v>
      </c>
      <c r="E1422" s="9" t="s">
        <v>52</v>
      </c>
      <c r="F1422" s="10">
        <v>9.5138888888888894E-3</v>
      </c>
      <c r="G1422" s="12"/>
      <c r="H1422" s="117"/>
      <c r="I1422" s="117"/>
      <c r="J1422" s="118"/>
      <c r="K1422" s="118"/>
      <c r="L1422" s="118"/>
      <c r="M1422" s="118"/>
      <c r="N1422" s="118"/>
      <c r="O1422" s="118"/>
      <c r="P1422" s="118"/>
      <c r="Q1422" s="118"/>
      <c r="R1422" s="118"/>
      <c r="S1422" s="118"/>
      <c r="T1422" s="118"/>
      <c r="U1422" s="118"/>
      <c r="V1422" s="118"/>
      <c r="W1422" s="118"/>
      <c r="X1422" s="118"/>
      <c r="Y1422" s="118"/>
      <c r="Z1422" s="118"/>
      <c r="AA1422" s="118"/>
      <c r="AB1422" s="118"/>
      <c r="AC1422" s="118"/>
      <c r="AD1422" s="118"/>
      <c r="AE1422" s="118"/>
      <c r="AF1422" s="118"/>
      <c r="AG1422" s="118"/>
      <c r="AH1422" s="118"/>
      <c r="AI1422" s="118"/>
      <c r="AJ1422" s="118"/>
      <c r="AK1422" s="118"/>
      <c r="AL1422" s="118"/>
      <c r="AM1422" s="118"/>
      <c r="AN1422" s="118"/>
      <c r="AO1422" s="118"/>
      <c r="AP1422" s="118"/>
      <c r="AQ1422" s="118"/>
      <c r="AR1422" s="118"/>
      <c r="AS1422" s="118"/>
      <c r="AT1422" s="118"/>
      <c r="AU1422" s="118"/>
      <c r="AV1422" s="118"/>
      <c r="AW1422" s="118"/>
      <c r="AX1422" s="118"/>
      <c r="AY1422" s="118"/>
      <c r="AZ1422" s="118"/>
    </row>
    <row r="1423" spans="1:52">
      <c r="A1423" s="5" t="s">
        <v>1475</v>
      </c>
      <c r="B1423" s="7">
        <v>4410731</v>
      </c>
      <c r="C1423" s="8" t="s">
        <v>1552</v>
      </c>
      <c r="D1423" s="9" t="s">
        <v>14</v>
      </c>
      <c r="E1423" s="9" t="s">
        <v>52</v>
      </c>
      <c r="F1423" s="10">
        <v>3.3333333333333333E-2</v>
      </c>
      <c r="G1423" s="12"/>
      <c r="H1423" s="117"/>
      <c r="I1423" s="117"/>
      <c r="J1423" s="118"/>
      <c r="K1423" s="118"/>
      <c r="L1423" s="118"/>
      <c r="M1423" s="118"/>
      <c r="N1423" s="118"/>
      <c r="O1423" s="118"/>
      <c r="P1423" s="118"/>
      <c r="Q1423" s="118"/>
      <c r="R1423" s="118"/>
      <c r="S1423" s="118"/>
      <c r="T1423" s="118"/>
      <c r="U1423" s="118"/>
      <c r="V1423" s="118"/>
      <c r="W1423" s="118"/>
      <c r="X1423" s="118"/>
      <c r="Y1423" s="118"/>
      <c r="Z1423" s="118"/>
      <c r="AA1423" s="118"/>
      <c r="AB1423" s="118"/>
      <c r="AC1423" s="118"/>
      <c r="AD1423" s="118"/>
      <c r="AE1423" s="118"/>
      <c r="AF1423" s="118"/>
      <c r="AG1423" s="118"/>
      <c r="AH1423" s="118"/>
      <c r="AI1423" s="118"/>
      <c r="AJ1423" s="118"/>
      <c r="AK1423" s="118"/>
      <c r="AL1423" s="118"/>
      <c r="AM1423" s="118"/>
      <c r="AN1423" s="118"/>
      <c r="AO1423" s="118"/>
      <c r="AP1423" s="118"/>
      <c r="AQ1423" s="118"/>
      <c r="AR1423" s="118"/>
      <c r="AS1423" s="118"/>
      <c r="AT1423" s="118"/>
      <c r="AU1423" s="118"/>
      <c r="AV1423" s="118"/>
      <c r="AW1423" s="118"/>
      <c r="AX1423" s="118"/>
      <c r="AY1423" s="118"/>
      <c r="AZ1423" s="118"/>
    </row>
    <row r="1424" spans="1:52">
      <c r="A1424" s="5" t="s">
        <v>1475</v>
      </c>
      <c r="B1424" s="7">
        <v>3008783</v>
      </c>
      <c r="C1424" s="8" t="s">
        <v>1553</v>
      </c>
      <c r="D1424" s="9" t="s">
        <v>14</v>
      </c>
      <c r="E1424" s="9" t="s">
        <v>52</v>
      </c>
      <c r="F1424" s="10">
        <v>2.148148148148148E-2</v>
      </c>
      <c r="G1424" s="12"/>
      <c r="H1424" s="117"/>
      <c r="I1424" s="117"/>
      <c r="J1424" s="118"/>
      <c r="K1424" s="118"/>
      <c r="L1424" s="118"/>
      <c r="M1424" s="118"/>
      <c r="N1424" s="118"/>
      <c r="O1424" s="118"/>
      <c r="P1424" s="118"/>
      <c r="Q1424" s="118"/>
      <c r="R1424" s="118"/>
      <c r="S1424" s="118"/>
      <c r="T1424" s="118"/>
      <c r="U1424" s="118"/>
      <c r="V1424" s="118"/>
      <c r="W1424" s="118"/>
      <c r="X1424" s="118"/>
      <c r="Y1424" s="118"/>
      <c r="Z1424" s="118"/>
      <c r="AA1424" s="118"/>
      <c r="AB1424" s="118"/>
      <c r="AC1424" s="118"/>
      <c r="AD1424" s="118"/>
      <c r="AE1424" s="118"/>
      <c r="AF1424" s="118"/>
      <c r="AG1424" s="118"/>
      <c r="AH1424" s="118"/>
      <c r="AI1424" s="118"/>
      <c r="AJ1424" s="118"/>
      <c r="AK1424" s="118"/>
      <c r="AL1424" s="118"/>
      <c r="AM1424" s="118"/>
      <c r="AN1424" s="118"/>
      <c r="AO1424" s="118"/>
      <c r="AP1424" s="118"/>
      <c r="AQ1424" s="118"/>
      <c r="AR1424" s="118"/>
      <c r="AS1424" s="118"/>
      <c r="AT1424" s="118"/>
      <c r="AU1424" s="118"/>
      <c r="AV1424" s="118"/>
      <c r="AW1424" s="118"/>
      <c r="AX1424" s="118"/>
      <c r="AY1424" s="118"/>
      <c r="AZ1424" s="118"/>
    </row>
    <row r="1425" spans="1:52">
      <c r="A1425" s="5" t="s">
        <v>1475</v>
      </c>
      <c r="B1425" s="7">
        <v>2482217</v>
      </c>
      <c r="C1425" s="8" t="s">
        <v>1554</v>
      </c>
      <c r="D1425" s="9" t="s">
        <v>14</v>
      </c>
      <c r="E1425" s="9" t="s">
        <v>52</v>
      </c>
      <c r="F1425" s="10">
        <v>4.3981481481481483E-2</v>
      </c>
      <c r="G1425" s="12"/>
      <c r="H1425" s="117"/>
      <c r="I1425" s="117"/>
      <c r="J1425" s="118"/>
      <c r="K1425" s="118"/>
      <c r="L1425" s="118"/>
      <c r="M1425" s="118"/>
      <c r="N1425" s="118"/>
      <c r="O1425" s="118"/>
      <c r="P1425" s="118"/>
      <c r="Q1425" s="118"/>
      <c r="R1425" s="118"/>
      <c r="S1425" s="118"/>
      <c r="T1425" s="118"/>
      <c r="U1425" s="118"/>
      <c r="V1425" s="118"/>
      <c r="W1425" s="118"/>
      <c r="X1425" s="118"/>
      <c r="Y1425" s="118"/>
      <c r="Z1425" s="118"/>
      <c r="AA1425" s="118"/>
      <c r="AB1425" s="118"/>
      <c r="AC1425" s="118"/>
      <c r="AD1425" s="118"/>
      <c r="AE1425" s="118"/>
      <c r="AF1425" s="118"/>
      <c r="AG1425" s="118"/>
      <c r="AH1425" s="118"/>
      <c r="AI1425" s="118"/>
      <c r="AJ1425" s="118"/>
      <c r="AK1425" s="118"/>
      <c r="AL1425" s="118"/>
      <c r="AM1425" s="118"/>
      <c r="AN1425" s="118"/>
      <c r="AO1425" s="118"/>
      <c r="AP1425" s="118"/>
      <c r="AQ1425" s="118"/>
      <c r="AR1425" s="118"/>
      <c r="AS1425" s="118"/>
      <c r="AT1425" s="118"/>
      <c r="AU1425" s="118"/>
      <c r="AV1425" s="118"/>
      <c r="AW1425" s="118"/>
      <c r="AX1425" s="118"/>
      <c r="AY1425" s="118"/>
      <c r="AZ1425" s="118"/>
    </row>
    <row r="1426" spans="1:52">
      <c r="A1426" s="5" t="s">
        <v>1475</v>
      </c>
      <c r="B1426" s="7">
        <v>2489142</v>
      </c>
      <c r="C1426" s="8" t="s">
        <v>1555</v>
      </c>
      <c r="D1426" s="9" t="s">
        <v>14</v>
      </c>
      <c r="E1426" s="9" t="s">
        <v>52</v>
      </c>
      <c r="F1426" s="10">
        <v>9.8726851851851857E-3</v>
      </c>
      <c r="G1426" s="12"/>
      <c r="H1426" s="117"/>
      <c r="I1426" s="117"/>
      <c r="J1426" s="118"/>
      <c r="K1426" s="118"/>
      <c r="L1426" s="118"/>
      <c r="M1426" s="118"/>
      <c r="N1426" s="118"/>
      <c r="O1426" s="118"/>
      <c r="P1426" s="118"/>
      <c r="Q1426" s="118"/>
      <c r="R1426" s="118"/>
      <c r="S1426" s="118"/>
      <c r="T1426" s="118"/>
      <c r="U1426" s="118"/>
      <c r="V1426" s="118"/>
      <c r="W1426" s="118"/>
      <c r="X1426" s="118"/>
      <c r="Y1426" s="118"/>
      <c r="Z1426" s="118"/>
      <c r="AA1426" s="118"/>
      <c r="AB1426" s="118"/>
      <c r="AC1426" s="118"/>
      <c r="AD1426" s="118"/>
      <c r="AE1426" s="118"/>
      <c r="AF1426" s="118"/>
      <c r="AG1426" s="118"/>
      <c r="AH1426" s="118"/>
      <c r="AI1426" s="118"/>
      <c r="AJ1426" s="118"/>
      <c r="AK1426" s="118"/>
      <c r="AL1426" s="118"/>
      <c r="AM1426" s="118"/>
      <c r="AN1426" s="118"/>
      <c r="AO1426" s="118"/>
      <c r="AP1426" s="118"/>
      <c r="AQ1426" s="118"/>
      <c r="AR1426" s="118"/>
      <c r="AS1426" s="118"/>
      <c r="AT1426" s="118"/>
      <c r="AU1426" s="118"/>
      <c r="AV1426" s="118"/>
      <c r="AW1426" s="118"/>
      <c r="AX1426" s="118"/>
      <c r="AY1426" s="118"/>
      <c r="AZ1426" s="118"/>
    </row>
    <row r="1427" spans="1:52">
      <c r="A1427" s="5" t="s">
        <v>1475</v>
      </c>
      <c r="B1427" s="7">
        <v>4361498</v>
      </c>
      <c r="C1427" s="8" t="s">
        <v>1556</v>
      </c>
      <c r="D1427" s="9" t="s">
        <v>14</v>
      </c>
      <c r="E1427" s="9" t="s">
        <v>52</v>
      </c>
      <c r="F1427" s="10">
        <v>1.2986111111111111E-2</v>
      </c>
      <c r="G1427" s="12"/>
      <c r="H1427" s="117"/>
      <c r="I1427" s="117"/>
      <c r="J1427" s="118"/>
      <c r="K1427" s="118"/>
      <c r="L1427" s="118"/>
      <c r="M1427" s="118"/>
      <c r="N1427" s="118"/>
      <c r="O1427" s="118"/>
      <c r="P1427" s="118"/>
      <c r="Q1427" s="118"/>
      <c r="R1427" s="118"/>
      <c r="S1427" s="118"/>
      <c r="T1427" s="118"/>
      <c r="U1427" s="118"/>
      <c r="V1427" s="118"/>
      <c r="W1427" s="118"/>
      <c r="X1427" s="118"/>
      <c r="Y1427" s="118"/>
      <c r="Z1427" s="118"/>
      <c r="AA1427" s="118"/>
      <c r="AB1427" s="118"/>
      <c r="AC1427" s="118"/>
      <c r="AD1427" s="118"/>
      <c r="AE1427" s="118"/>
      <c r="AF1427" s="118"/>
      <c r="AG1427" s="118"/>
      <c r="AH1427" s="118"/>
      <c r="AI1427" s="118"/>
      <c r="AJ1427" s="118"/>
      <c r="AK1427" s="118"/>
      <c r="AL1427" s="118"/>
      <c r="AM1427" s="118"/>
      <c r="AN1427" s="118"/>
      <c r="AO1427" s="118"/>
      <c r="AP1427" s="118"/>
      <c r="AQ1427" s="118"/>
      <c r="AR1427" s="118"/>
      <c r="AS1427" s="118"/>
      <c r="AT1427" s="118"/>
      <c r="AU1427" s="118"/>
      <c r="AV1427" s="118"/>
      <c r="AW1427" s="118"/>
      <c r="AX1427" s="118"/>
      <c r="AY1427" s="118"/>
      <c r="AZ1427" s="118"/>
    </row>
    <row r="1428" spans="1:52">
      <c r="A1428" s="5" t="s">
        <v>1475</v>
      </c>
      <c r="B1428" s="7">
        <v>2479029</v>
      </c>
      <c r="C1428" s="8" t="s">
        <v>1557</v>
      </c>
      <c r="D1428" s="9" t="s">
        <v>14</v>
      </c>
      <c r="E1428" s="9" t="s">
        <v>52</v>
      </c>
      <c r="F1428" s="10">
        <v>2.5520833333333333E-2</v>
      </c>
      <c r="G1428" s="12"/>
      <c r="H1428" s="117"/>
      <c r="I1428" s="117"/>
      <c r="J1428" s="118"/>
      <c r="K1428" s="118"/>
      <c r="L1428" s="118"/>
      <c r="M1428" s="118"/>
      <c r="N1428" s="118"/>
      <c r="O1428" s="118"/>
      <c r="P1428" s="118"/>
      <c r="Q1428" s="118"/>
      <c r="R1428" s="118"/>
      <c r="S1428" s="118"/>
      <c r="T1428" s="118"/>
      <c r="U1428" s="118"/>
      <c r="V1428" s="118"/>
      <c r="W1428" s="118"/>
      <c r="X1428" s="118"/>
      <c r="Y1428" s="118"/>
      <c r="Z1428" s="118"/>
      <c r="AA1428" s="118"/>
      <c r="AB1428" s="118"/>
      <c r="AC1428" s="118"/>
      <c r="AD1428" s="118"/>
      <c r="AE1428" s="118"/>
      <c r="AF1428" s="118"/>
      <c r="AG1428" s="118"/>
      <c r="AH1428" s="118"/>
      <c r="AI1428" s="118"/>
      <c r="AJ1428" s="118"/>
      <c r="AK1428" s="118"/>
      <c r="AL1428" s="118"/>
      <c r="AM1428" s="118"/>
      <c r="AN1428" s="118"/>
      <c r="AO1428" s="118"/>
      <c r="AP1428" s="118"/>
      <c r="AQ1428" s="118"/>
      <c r="AR1428" s="118"/>
      <c r="AS1428" s="118"/>
      <c r="AT1428" s="118"/>
      <c r="AU1428" s="118"/>
      <c r="AV1428" s="118"/>
      <c r="AW1428" s="118"/>
      <c r="AX1428" s="118"/>
      <c r="AY1428" s="118"/>
      <c r="AZ1428" s="118"/>
    </row>
    <row r="1429" spans="1:52">
      <c r="A1429" s="5" t="s">
        <v>1475</v>
      </c>
      <c r="B1429" s="7">
        <v>2449167</v>
      </c>
      <c r="C1429" s="8" t="s">
        <v>1558</v>
      </c>
      <c r="D1429" s="9" t="s">
        <v>14</v>
      </c>
      <c r="E1429" s="9" t="s">
        <v>52</v>
      </c>
      <c r="F1429" s="10">
        <v>2.539351851851852E-2</v>
      </c>
      <c r="G1429" s="12"/>
      <c r="H1429" s="117"/>
      <c r="I1429" s="117"/>
      <c r="J1429" s="118"/>
      <c r="K1429" s="118"/>
      <c r="L1429" s="118"/>
      <c r="M1429" s="118"/>
      <c r="N1429" s="118"/>
      <c r="O1429" s="118"/>
      <c r="P1429" s="118"/>
      <c r="Q1429" s="118"/>
      <c r="R1429" s="118"/>
      <c r="S1429" s="118"/>
      <c r="T1429" s="118"/>
      <c r="U1429" s="118"/>
      <c r="V1429" s="118"/>
      <c r="W1429" s="118"/>
      <c r="X1429" s="118"/>
      <c r="Y1429" s="118"/>
      <c r="Z1429" s="118"/>
      <c r="AA1429" s="118"/>
      <c r="AB1429" s="118"/>
      <c r="AC1429" s="118"/>
      <c r="AD1429" s="118"/>
      <c r="AE1429" s="118"/>
      <c r="AF1429" s="118"/>
      <c r="AG1429" s="118"/>
      <c r="AH1429" s="118"/>
      <c r="AI1429" s="118"/>
      <c r="AJ1429" s="118"/>
      <c r="AK1429" s="118"/>
      <c r="AL1429" s="118"/>
      <c r="AM1429" s="118"/>
      <c r="AN1429" s="118"/>
      <c r="AO1429" s="118"/>
      <c r="AP1429" s="118"/>
      <c r="AQ1429" s="118"/>
      <c r="AR1429" s="118"/>
      <c r="AS1429" s="118"/>
      <c r="AT1429" s="118"/>
      <c r="AU1429" s="118"/>
      <c r="AV1429" s="118"/>
      <c r="AW1429" s="118"/>
      <c r="AX1429" s="118"/>
      <c r="AY1429" s="118"/>
      <c r="AZ1429" s="118"/>
    </row>
    <row r="1430" spans="1:52">
      <c r="A1430" s="5" t="s">
        <v>1475</v>
      </c>
      <c r="B1430" s="7">
        <v>4358567</v>
      </c>
      <c r="C1430" s="8" t="s">
        <v>1559</v>
      </c>
      <c r="D1430" s="9" t="s">
        <v>14</v>
      </c>
      <c r="E1430" s="9" t="s">
        <v>52</v>
      </c>
      <c r="F1430" s="10">
        <v>1.7893518518518517E-2</v>
      </c>
      <c r="G1430" s="12"/>
      <c r="H1430" s="117"/>
      <c r="I1430" s="117"/>
      <c r="J1430" s="118"/>
      <c r="K1430" s="118"/>
      <c r="L1430" s="118"/>
      <c r="M1430" s="118"/>
      <c r="N1430" s="118"/>
      <c r="O1430" s="118"/>
      <c r="P1430" s="118"/>
      <c r="Q1430" s="118"/>
      <c r="R1430" s="118"/>
      <c r="S1430" s="118"/>
      <c r="T1430" s="118"/>
      <c r="U1430" s="118"/>
      <c r="V1430" s="118"/>
      <c r="W1430" s="118"/>
      <c r="X1430" s="118"/>
      <c r="Y1430" s="118"/>
      <c r="Z1430" s="118"/>
      <c r="AA1430" s="118"/>
      <c r="AB1430" s="118"/>
      <c r="AC1430" s="118"/>
      <c r="AD1430" s="118"/>
      <c r="AE1430" s="118"/>
      <c r="AF1430" s="118"/>
      <c r="AG1430" s="118"/>
      <c r="AH1430" s="118"/>
      <c r="AI1430" s="118"/>
      <c r="AJ1430" s="118"/>
      <c r="AK1430" s="118"/>
      <c r="AL1430" s="118"/>
      <c r="AM1430" s="118"/>
      <c r="AN1430" s="118"/>
      <c r="AO1430" s="118"/>
      <c r="AP1430" s="118"/>
      <c r="AQ1430" s="118"/>
      <c r="AR1430" s="118"/>
      <c r="AS1430" s="118"/>
      <c r="AT1430" s="118"/>
      <c r="AU1430" s="118"/>
      <c r="AV1430" s="118"/>
      <c r="AW1430" s="118"/>
      <c r="AX1430" s="118"/>
      <c r="AY1430" s="118"/>
      <c r="AZ1430" s="118"/>
    </row>
    <row r="1431" spans="1:52">
      <c r="A1431" s="5" t="s">
        <v>1475</v>
      </c>
      <c r="B1431" s="7">
        <v>2492111</v>
      </c>
      <c r="C1431" s="8" t="s">
        <v>1560</v>
      </c>
      <c r="D1431" s="9" t="s">
        <v>14</v>
      </c>
      <c r="E1431" s="9" t="s">
        <v>52</v>
      </c>
      <c r="F1431" s="10">
        <v>5.2777777777777779E-3</v>
      </c>
      <c r="G1431" s="12"/>
      <c r="H1431" s="117"/>
      <c r="I1431" s="117"/>
      <c r="J1431" s="118"/>
      <c r="K1431" s="118"/>
      <c r="L1431" s="118"/>
      <c r="M1431" s="118"/>
      <c r="N1431" s="118"/>
      <c r="O1431" s="118"/>
      <c r="P1431" s="118"/>
      <c r="Q1431" s="118"/>
      <c r="R1431" s="118"/>
      <c r="S1431" s="118"/>
      <c r="T1431" s="118"/>
      <c r="U1431" s="118"/>
      <c r="V1431" s="118"/>
      <c r="W1431" s="118"/>
      <c r="X1431" s="118"/>
      <c r="Y1431" s="118"/>
      <c r="Z1431" s="118"/>
      <c r="AA1431" s="118"/>
      <c r="AB1431" s="118"/>
      <c r="AC1431" s="118"/>
      <c r="AD1431" s="118"/>
      <c r="AE1431" s="118"/>
      <c r="AF1431" s="118"/>
      <c r="AG1431" s="118"/>
      <c r="AH1431" s="118"/>
      <c r="AI1431" s="118"/>
      <c r="AJ1431" s="118"/>
      <c r="AK1431" s="118"/>
      <c r="AL1431" s="118"/>
      <c r="AM1431" s="118"/>
      <c r="AN1431" s="118"/>
      <c r="AO1431" s="118"/>
      <c r="AP1431" s="118"/>
      <c r="AQ1431" s="118"/>
      <c r="AR1431" s="118"/>
      <c r="AS1431" s="118"/>
      <c r="AT1431" s="118"/>
      <c r="AU1431" s="118"/>
      <c r="AV1431" s="118"/>
      <c r="AW1431" s="118"/>
      <c r="AX1431" s="118"/>
      <c r="AY1431" s="118"/>
      <c r="AZ1431" s="118"/>
    </row>
    <row r="1432" spans="1:52">
      <c r="A1432" s="5" t="s">
        <v>1475</v>
      </c>
      <c r="B1432" s="7">
        <v>3810039</v>
      </c>
      <c r="C1432" s="8" t="s">
        <v>1561</v>
      </c>
      <c r="D1432" s="9" t="s">
        <v>14</v>
      </c>
      <c r="E1432" s="9" t="s">
        <v>52</v>
      </c>
      <c r="F1432" s="10">
        <v>8.5300925925925926E-3</v>
      </c>
      <c r="G1432" s="12"/>
      <c r="H1432" s="117"/>
      <c r="I1432" s="117"/>
      <c r="J1432" s="118"/>
      <c r="K1432" s="118"/>
      <c r="L1432" s="118"/>
      <c r="M1432" s="118"/>
      <c r="N1432" s="118"/>
      <c r="O1432" s="118"/>
      <c r="P1432" s="118"/>
      <c r="Q1432" s="118"/>
      <c r="R1432" s="118"/>
      <c r="S1432" s="118"/>
      <c r="T1432" s="118"/>
      <c r="U1432" s="118"/>
      <c r="V1432" s="118"/>
      <c r="W1432" s="118"/>
      <c r="X1432" s="118"/>
      <c r="Y1432" s="118"/>
      <c r="Z1432" s="118"/>
      <c r="AA1432" s="118"/>
      <c r="AB1432" s="118"/>
      <c r="AC1432" s="118"/>
      <c r="AD1432" s="118"/>
      <c r="AE1432" s="118"/>
      <c r="AF1432" s="118"/>
      <c r="AG1432" s="118"/>
      <c r="AH1432" s="118"/>
      <c r="AI1432" s="118"/>
      <c r="AJ1432" s="118"/>
      <c r="AK1432" s="118"/>
      <c r="AL1432" s="118"/>
      <c r="AM1432" s="118"/>
      <c r="AN1432" s="118"/>
      <c r="AO1432" s="118"/>
      <c r="AP1432" s="118"/>
      <c r="AQ1432" s="118"/>
      <c r="AR1432" s="118"/>
      <c r="AS1432" s="118"/>
      <c r="AT1432" s="118"/>
      <c r="AU1432" s="118"/>
      <c r="AV1432" s="118"/>
      <c r="AW1432" s="118"/>
      <c r="AX1432" s="118"/>
      <c r="AY1432" s="118"/>
      <c r="AZ1432" s="118"/>
    </row>
    <row r="1433" spans="1:52">
      <c r="A1433" s="5" t="s">
        <v>1475</v>
      </c>
      <c r="B1433" s="7">
        <v>2481087</v>
      </c>
      <c r="C1433" s="8" t="s">
        <v>1562</v>
      </c>
      <c r="D1433" s="9" t="s">
        <v>14</v>
      </c>
      <c r="E1433" s="9" t="s">
        <v>52</v>
      </c>
      <c r="F1433" s="10">
        <v>1.6423611111111111E-2</v>
      </c>
      <c r="G1433" s="12"/>
      <c r="H1433" s="117"/>
      <c r="I1433" s="117"/>
      <c r="J1433" s="118"/>
      <c r="K1433" s="118"/>
      <c r="L1433" s="118"/>
      <c r="M1433" s="118"/>
      <c r="N1433" s="118"/>
      <c r="O1433" s="118"/>
      <c r="P1433" s="118"/>
      <c r="Q1433" s="118"/>
      <c r="R1433" s="118"/>
      <c r="S1433" s="118"/>
      <c r="T1433" s="118"/>
      <c r="U1433" s="118"/>
      <c r="V1433" s="118"/>
      <c r="W1433" s="118"/>
      <c r="X1433" s="118"/>
      <c r="Y1433" s="118"/>
      <c r="Z1433" s="118"/>
      <c r="AA1433" s="118"/>
      <c r="AB1433" s="118"/>
      <c r="AC1433" s="118"/>
      <c r="AD1433" s="118"/>
      <c r="AE1433" s="118"/>
      <c r="AF1433" s="118"/>
      <c r="AG1433" s="118"/>
      <c r="AH1433" s="118"/>
      <c r="AI1433" s="118"/>
      <c r="AJ1433" s="118"/>
      <c r="AK1433" s="118"/>
      <c r="AL1433" s="118"/>
      <c r="AM1433" s="118"/>
      <c r="AN1433" s="118"/>
      <c r="AO1433" s="118"/>
      <c r="AP1433" s="118"/>
      <c r="AQ1433" s="118"/>
      <c r="AR1433" s="118"/>
      <c r="AS1433" s="118"/>
      <c r="AT1433" s="118"/>
      <c r="AU1433" s="118"/>
      <c r="AV1433" s="118"/>
      <c r="AW1433" s="118"/>
      <c r="AX1433" s="118"/>
      <c r="AY1433" s="118"/>
      <c r="AZ1433" s="118"/>
    </row>
    <row r="1434" spans="1:52">
      <c r="A1434" s="5" t="s">
        <v>1475</v>
      </c>
      <c r="B1434" s="7">
        <v>2495290</v>
      </c>
      <c r="C1434" s="8" t="s">
        <v>1563</v>
      </c>
      <c r="D1434" s="9" t="s">
        <v>14</v>
      </c>
      <c r="E1434" s="9" t="s">
        <v>52</v>
      </c>
      <c r="F1434" s="10">
        <v>3.3055555555555553E-2</v>
      </c>
      <c r="G1434" s="12"/>
      <c r="H1434" s="117"/>
      <c r="I1434" s="117"/>
      <c r="J1434" s="118"/>
      <c r="K1434" s="118"/>
      <c r="L1434" s="118"/>
      <c r="M1434" s="118"/>
      <c r="N1434" s="118"/>
      <c r="O1434" s="118"/>
      <c r="P1434" s="118"/>
      <c r="Q1434" s="118"/>
      <c r="R1434" s="118"/>
      <c r="S1434" s="118"/>
      <c r="T1434" s="118"/>
      <c r="U1434" s="118"/>
      <c r="V1434" s="118"/>
      <c r="W1434" s="118"/>
      <c r="X1434" s="118"/>
      <c r="Y1434" s="118"/>
      <c r="Z1434" s="118"/>
      <c r="AA1434" s="118"/>
      <c r="AB1434" s="118"/>
      <c r="AC1434" s="118"/>
      <c r="AD1434" s="118"/>
      <c r="AE1434" s="118"/>
      <c r="AF1434" s="118"/>
      <c r="AG1434" s="118"/>
      <c r="AH1434" s="118"/>
      <c r="AI1434" s="118"/>
      <c r="AJ1434" s="118"/>
      <c r="AK1434" s="118"/>
      <c r="AL1434" s="118"/>
      <c r="AM1434" s="118"/>
      <c r="AN1434" s="118"/>
      <c r="AO1434" s="118"/>
      <c r="AP1434" s="118"/>
      <c r="AQ1434" s="118"/>
      <c r="AR1434" s="118"/>
      <c r="AS1434" s="118"/>
      <c r="AT1434" s="118"/>
      <c r="AU1434" s="118"/>
      <c r="AV1434" s="118"/>
      <c r="AW1434" s="118"/>
      <c r="AX1434" s="118"/>
      <c r="AY1434" s="118"/>
      <c r="AZ1434" s="118"/>
    </row>
    <row r="1435" spans="1:52">
      <c r="A1435" s="5" t="s">
        <v>1475</v>
      </c>
      <c r="B1435" s="7">
        <v>3007802</v>
      </c>
      <c r="C1435" s="8" t="s">
        <v>1564</v>
      </c>
      <c r="D1435" s="9" t="s">
        <v>14</v>
      </c>
      <c r="E1435" s="9" t="s">
        <v>52</v>
      </c>
      <c r="F1435" s="10">
        <v>1.9560185185185184E-2</v>
      </c>
      <c r="G1435" s="12"/>
      <c r="H1435" s="117"/>
      <c r="I1435" s="117"/>
      <c r="J1435" s="118"/>
      <c r="K1435" s="118"/>
      <c r="L1435" s="118"/>
      <c r="M1435" s="118"/>
      <c r="N1435" s="118"/>
      <c r="O1435" s="118"/>
      <c r="P1435" s="118"/>
      <c r="Q1435" s="118"/>
      <c r="R1435" s="118"/>
      <c r="S1435" s="118"/>
      <c r="T1435" s="118"/>
      <c r="U1435" s="118"/>
      <c r="V1435" s="118"/>
      <c r="W1435" s="118"/>
      <c r="X1435" s="118"/>
      <c r="Y1435" s="118"/>
      <c r="Z1435" s="118"/>
      <c r="AA1435" s="118"/>
      <c r="AB1435" s="118"/>
      <c r="AC1435" s="118"/>
      <c r="AD1435" s="118"/>
      <c r="AE1435" s="118"/>
      <c r="AF1435" s="118"/>
      <c r="AG1435" s="118"/>
      <c r="AH1435" s="118"/>
      <c r="AI1435" s="118"/>
      <c r="AJ1435" s="118"/>
      <c r="AK1435" s="118"/>
      <c r="AL1435" s="118"/>
      <c r="AM1435" s="118"/>
      <c r="AN1435" s="118"/>
      <c r="AO1435" s="118"/>
      <c r="AP1435" s="118"/>
      <c r="AQ1435" s="118"/>
      <c r="AR1435" s="118"/>
      <c r="AS1435" s="118"/>
      <c r="AT1435" s="118"/>
      <c r="AU1435" s="118"/>
      <c r="AV1435" s="118"/>
      <c r="AW1435" s="118"/>
      <c r="AX1435" s="118"/>
      <c r="AY1435" s="118"/>
      <c r="AZ1435" s="118"/>
    </row>
    <row r="1436" spans="1:52">
      <c r="A1436" s="5" t="s">
        <v>1475</v>
      </c>
      <c r="B1436" s="7">
        <v>3084752</v>
      </c>
      <c r="C1436" s="8" t="s">
        <v>1565</v>
      </c>
      <c r="D1436" s="9" t="s">
        <v>14</v>
      </c>
      <c r="E1436" s="9" t="s">
        <v>52</v>
      </c>
      <c r="F1436" s="10">
        <v>2.1585648148148149E-2</v>
      </c>
      <c r="G1436" s="12"/>
      <c r="H1436" s="117"/>
      <c r="I1436" s="117"/>
      <c r="J1436" s="118"/>
      <c r="K1436" s="118"/>
      <c r="L1436" s="118"/>
      <c r="M1436" s="118"/>
      <c r="N1436" s="118"/>
      <c r="O1436" s="118"/>
      <c r="P1436" s="118"/>
      <c r="Q1436" s="118"/>
      <c r="R1436" s="118"/>
      <c r="S1436" s="118"/>
      <c r="T1436" s="118"/>
      <c r="U1436" s="118"/>
      <c r="V1436" s="118"/>
      <c r="W1436" s="118"/>
      <c r="X1436" s="118"/>
      <c r="Y1436" s="118"/>
      <c r="Z1436" s="118"/>
      <c r="AA1436" s="118"/>
      <c r="AB1436" s="118"/>
      <c r="AC1436" s="118"/>
      <c r="AD1436" s="118"/>
      <c r="AE1436" s="118"/>
      <c r="AF1436" s="118"/>
      <c r="AG1436" s="118"/>
      <c r="AH1436" s="118"/>
      <c r="AI1436" s="118"/>
      <c r="AJ1436" s="118"/>
      <c r="AK1436" s="118"/>
      <c r="AL1436" s="118"/>
      <c r="AM1436" s="118"/>
      <c r="AN1436" s="118"/>
      <c r="AO1436" s="118"/>
      <c r="AP1436" s="118"/>
      <c r="AQ1436" s="118"/>
      <c r="AR1436" s="118"/>
      <c r="AS1436" s="118"/>
      <c r="AT1436" s="118"/>
      <c r="AU1436" s="118"/>
      <c r="AV1436" s="118"/>
      <c r="AW1436" s="118"/>
      <c r="AX1436" s="118"/>
      <c r="AY1436" s="118"/>
      <c r="AZ1436" s="118"/>
    </row>
    <row r="1437" spans="1:52">
      <c r="A1437" s="5" t="s">
        <v>1475</v>
      </c>
      <c r="B1437" s="7">
        <v>3088108</v>
      </c>
      <c r="C1437" s="8" t="s">
        <v>1566</v>
      </c>
      <c r="D1437" s="9" t="s">
        <v>14</v>
      </c>
      <c r="E1437" s="9" t="s">
        <v>52</v>
      </c>
      <c r="F1437" s="10">
        <v>2.7604166666666666E-2</v>
      </c>
      <c r="G1437" s="12"/>
      <c r="H1437" s="117"/>
      <c r="I1437" s="117"/>
      <c r="J1437" s="118"/>
      <c r="K1437" s="118"/>
      <c r="L1437" s="118"/>
      <c r="M1437" s="118"/>
      <c r="N1437" s="118"/>
      <c r="O1437" s="118"/>
      <c r="P1437" s="118"/>
      <c r="Q1437" s="118"/>
      <c r="R1437" s="118"/>
      <c r="S1437" s="118"/>
      <c r="T1437" s="118"/>
      <c r="U1437" s="118"/>
      <c r="V1437" s="118"/>
      <c r="W1437" s="118"/>
      <c r="X1437" s="118"/>
      <c r="Y1437" s="118"/>
      <c r="Z1437" s="118"/>
      <c r="AA1437" s="118"/>
      <c r="AB1437" s="118"/>
      <c r="AC1437" s="118"/>
      <c r="AD1437" s="118"/>
      <c r="AE1437" s="118"/>
      <c r="AF1437" s="118"/>
      <c r="AG1437" s="118"/>
      <c r="AH1437" s="118"/>
      <c r="AI1437" s="118"/>
      <c r="AJ1437" s="118"/>
      <c r="AK1437" s="118"/>
      <c r="AL1437" s="118"/>
      <c r="AM1437" s="118"/>
      <c r="AN1437" s="118"/>
      <c r="AO1437" s="118"/>
      <c r="AP1437" s="118"/>
      <c r="AQ1437" s="118"/>
      <c r="AR1437" s="118"/>
      <c r="AS1437" s="118"/>
      <c r="AT1437" s="118"/>
      <c r="AU1437" s="118"/>
      <c r="AV1437" s="118"/>
      <c r="AW1437" s="118"/>
      <c r="AX1437" s="118"/>
      <c r="AY1437" s="118"/>
      <c r="AZ1437" s="118"/>
    </row>
    <row r="1438" spans="1:52">
      <c r="A1438" s="5" t="s">
        <v>1475</v>
      </c>
      <c r="B1438" s="7">
        <v>2495076</v>
      </c>
      <c r="C1438" s="8" t="s">
        <v>1567</v>
      </c>
      <c r="D1438" s="9" t="s">
        <v>14</v>
      </c>
      <c r="E1438" s="9" t="s">
        <v>52</v>
      </c>
      <c r="F1438" s="10">
        <v>9.6296296296296303E-3</v>
      </c>
      <c r="G1438" s="12"/>
      <c r="H1438" s="117"/>
      <c r="I1438" s="117"/>
      <c r="J1438" s="118"/>
      <c r="K1438" s="118"/>
      <c r="L1438" s="118"/>
      <c r="M1438" s="118"/>
      <c r="N1438" s="118"/>
      <c r="O1438" s="118"/>
      <c r="P1438" s="118"/>
      <c r="Q1438" s="118"/>
      <c r="R1438" s="118"/>
      <c r="S1438" s="118"/>
      <c r="T1438" s="118"/>
      <c r="U1438" s="118"/>
      <c r="V1438" s="118"/>
      <c r="W1438" s="118"/>
      <c r="X1438" s="118"/>
      <c r="Y1438" s="118"/>
      <c r="Z1438" s="118"/>
      <c r="AA1438" s="118"/>
      <c r="AB1438" s="118"/>
      <c r="AC1438" s="118"/>
      <c r="AD1438" s="118"/>
      <c r="AE1438" s="118"/>
      <c r="AF1438" s="118"/>
      <c r="AG1438" s="118"/>
      <c r="AH1438" s="118"/>
      <c r="AI1438" s="118"/>
      <c r="AJ1438" s="118"/>
      <c r="AK1438" s="118"/>
      <c r="AL1438" s="118"/>
      <c r="AM1438" s="118"/>
      <c r="AN1438" s="118"/>
      <c r="AO1438" s="118"/>
      <c r="AP1438" s="118"/>
      <c r="AQ1438" s="118"/>
      <c r="AR1438" s="118"/>
      <c r="AS1438" s="118"/>
      <c r="AT1438" s="118"/>
      <c r="AU1438" s="118"/>
      <c r="AV1438" s="118"/>
      <c r="AW1438" s="118"/>
      <c r="AX1438" s="118"/>
      <c r="AY1438" s="118"/>
      <c r="AZ1438" s="118"/>
    </row>
    <row r="1439" spans="1:52">
      <c r="A1439" s="5" t="s">
        <v>1475</v>
      </c>
      <c r="B1439" s="7">
        <v>2479227</v>
      </c>
      <c r="C1439" s="8" t="s">
        <v>1568</v>
      </c>
      <c r="D1439" s="9" t="s">
        <v>14</v>
      </c>
      <c r="E1439" s="9" t="s">
        <v>52</v>
      </c>
      <c r="F1439" s="10">
        <v>3.8067129629629631E-2</v>
      </c>
      <c r="G1439" s="12"/>
      <c r="H1439" s="117"/>
      <c r="I1439" s="117"/>
      <c r="J1439" s="118"/>
      <c r="K1439" s="118"/>
      <c r="L1439" s="118"/>
      <c r="M1439" s="118"/>
      <c r="N1439" s="118"/>
      <c r="O1439" s="118"/>
      <c r="P1439" s="118"/>
      <c r="Q1439" s="118"/>
      <c r="R1439" s="118"/>
      <c r="S1439" s="118"/>
      <c r="T1439" s="118"/>
      <c r="U1439" s="118"/>
      <c r="V1439" s="118"/>
      <c r="W1439" s="118"/>
      <c r="X1439" s="118"/>
      <c r="Y1439" s="118"/>
      <c r="Z1439" s="118"/>
      <c r="AA1439" s="118"/>
      <c r="AB1439" s="118"/>
      <c r="AC1439" s="118"/>
      <c r="AD1439" s="118"/>
      <c r="AE1439" s="118"/>
      <c r="AF1439" s="118"/>
      <c r="AG1439" s="118"/>
      <c r="AH1439" s="118"/>
      <c r="AI1439" s="118"/>
      <c r="AJ1439" s="118"/>
      <c r="AK1439" s="118"/>
      <c r="AL1439" s="118"/>
      <c r="AM1439" s="118"/>
      <c r="AN1439" s="118"/>
      <c r="AO1439" s="118"/>
      <c r="AP1439" s="118"/>
      <c r="AQ1439" s="118"/>
      <c r="AR1439" s="118"/>
      <c r="AS1439" s="118"/>
      <c r="AT1439" s="118"/>
      <c r="AU1439" s="118"/>
      <c r="AV1439" s="118"/>
      <c r="AW1439" s="118"/>
      <c r="AX1439" s="118"/>
      <c r="AY1439" s="118"/>
      <c r="AZ1439" s="118"/>
    </row>
    <row r="1440" spans="1:52">
      <c r="A1440" s="5" t="s">
        <v>1475</v>
      </c>
      <c r="B1440" s="7">
        <v>2493055</v>
      </c>
      <c r="C1440" s="8" t="s">
        <v>1569</v>
      </c>
      <c r="D1440" s="9" t="s">
        <v>14</v>
      </c>
      <c r="E1440" s="9" t="s">
        <v>52</v>
      </c>
      <c r="F1440" s="10">
        <v>8.0555555555555554E-3</v>
      </c>
      <c r="G1440" s="12"/>
      <c r="H1440" s="117"/>
      <c r="I1440" s="117"/>
      <c r="J1440" s="118"/>
      <c r="K1440" s="118"/>
      <c r="L1440" s="118"/>
      <c r="M1440" s="118"/>
      <c r="N1440" s="118"/>
      <c r="O1440" s="118"/>
      <c r="P1440" s="118"/>
      <c r="Q1440" s="118"/>
      <c r="R1440" s="118"/>
      <c r="S1440" s="118"/>
      <c r="T1440" s="118"/>
      <c r="U1440" s="118"/>
      <c r="V1440" s="118"/>
      <c r="W1440" s="118"/>
      <c r="X1440" s="118"/>
      <c r="Y1440" s="118"/>
      <c r="Z1440" s="118"/>
      <c r="AA1440" s="118"/>
      <c r="AB1440" s="118"/>
      <c r="AC1440" s="118"/>
      <c r="AD1440" s="118"/>
      <c r="AE1440" s="118"/>
      <c r="AF1440" s="118"/>
      <c r="AG1440" s="118"/>
      <c r="AH1440" s="118"/>
      <c r="AI1440" s="118"/>
      <c r="AJ1440" s="118"/>
      <c r="AK1440" s="118"/>
      <c r="AL1440" s="118"/>
      <c r="AM1440" s="118"/>
      <c r="AN1440" s="118"/>
      <c r="AO1440" s="118"/>
      <c r="AP1440" s="118"/>
      <c r="AQ1440" s="118"/>
      <c r="AR1440" s="118"/>
      <c r="AS1440" s="118"/>
      <c r="AT1440" s="118"/>
      <c r="AU1440" s="118"/>
      <c r="AV1440" s="118"/>
      <c r="AW1440" s="118"/>
      <c r="AX1440" s="118"/>
      <c r="AY1440" s="118"/>
      <c r="AZ1440" s="118"/>
    </row>
    <row r="1441" spans="1:52">
      <c r="A1441" s="5" t="s">
        <v>1475</v>
      </c>
      <c r="B1441" s="7">
        <v>3010974</v>
      </c>
      <c r="C1441" s="8" t="s">
        <v>1570</v>
      </c>
      <c r="D1441" s="9" t="s">
        <v>14</v>
      </c>
      <c r="E1441" s="9" t="s">
        <v>52</v>
      </c>
      <c r="F1441" s="10">
        <v>2.2326388888888889E-2</v>
      </c>
      <c r="G1441" s="12"/>
      <c r="H1441" s="117"/>
      <c r="I1441" s="117"/>
      <c r="J1441" s="118"/>
      <c r="K1441" s="118"/>
      <c r="L1441" s="118"/>
      <c r="M1441" s="118"/>
      <c r="N1441" s="118"/>
      <c r="O1441" s="118"/>
      <c r="P1441" s="118"/>
      <c r="Q1441" s="118"/>
      <c r="R1441" s="118"/>
      <c r="S1441" s="118"/>
      <c r="T1441" s="118"/>
      <c r="U1441" s="118"/>
      <c r="V1441" s="118"/>
      <c r="W1441" s="118"/>
      <c r="X1441" s="118"/>
      <c r="Y1441" s="118"/>
      <c r="Z1441" s="118"/>
      <c r="AA1441" s="118"/>
      <c r="AB1441" s="118"/>
      <c r="AC1441" s="118"/>
      <c r="AD1441" s="118"/>
      <c r="AE1441" s="118"/>
      <c r="AF1441" s="118"/>
      <c r="AG1441" s="118"/>
      <c r="AH1441" s="118"/>
      <c r="AI1441" s="118"/>
      <c r="AJ1441" s="118"/>
      <c r="AK1441" s="118"/>
      <c r="AL1441" s="118"/>
      <c r="AM1441" s="118"/>
      <c r="AN1441" s="118"/>
      <c r="AO1441" s="118"/>
      <c r="AP1441" s="118"/>
      <c r="AQ1441" s="118"/>
      <c r="AR1441" s="118"/>
      <c r="AS1441" s="118"/>
      <c r="AT1441" s="118"/>
      <c r="AU1441" s="118"/>
      <c r="AV1441" s="118"/>
      <c r="AW1441" s="118"/>
      <c r="AX1441" s="118"/>
      <c r="AY1441" s="118"/>
      <c r="AZ1441" s="118"/>
    </row>
    <row r="1442" spans="1:52">
      <c r="A1442" s="5" t="s">
        <v>1475</v>
      </c>
      <c r="B1442" s="7">
        <v>4363657</v>
      </c>
      <c r="C1442" s="8" t="s">
        <v>1571</v>
      </c>
      <c r="D1442" s="9" t="s">
        <v>14</v>
      </c>
      <c r="E1442" s="9" t="s">
        <v>52</v>
      </c>
      <c r="F1442" s="10">
        <v>2.3194444444444445E-2</v>
      </c>
      <c r="G1442" s="12"/>
      <c r="H1442" s="117"/>
      <c r="I1442" s="117"/>
      <c r="J1442" s="118"/>
      <c r="K1442" s="118"/>
      <c r="L1442" s="118"/>
      <c r="M1442" s="118"/>
      <c r="N1442" s="118"/>
      <c r="O1442" s="118"/>
      <c r="P1442" s="118"/>
      <c r="Q1442" s="118"/>
      <c r="R1442" s="118"/>
      <c r="S1442" s="118"/>
      <c r="T1442" s="118"/>
      <c r="U1442" s="118"/>
      <c r="V1442" s="118"/>
      <c r="W1442" s="118"/>
      <c r="X1442" s="118"/>
      <c r="Y1442" s="118"/>
      <c r="Z1442" s="118"/>
      <c r="AA1442" s="118"/>
      <c r="AB1442" s="118"/>
      <c r="AC1442" s="118"/>
      <c r="AD1442" s="118"/>
      <c r="AE1442" s="118"/>
      <c r="AF1442" s="118"/>
      <c r="AG1442" s="118"/>
      <c r="AH1442" s="118"/>
      <c r="AI1442" s="118"/>
      <c r="AJ1442" s="118"/>
      <c r="AK1442" s="118"/>
      <c r="AL1442" s="118"/>
      <c r="AM1442" s="118"/>
      <c r="AN1442" s="118"/>
      <c r="AO1442" s="118"/>
      <c r="AP1442" s="118"/>
      <c r="AQ1442" s="118"/>
      <c r="AR1442" s="118"/>
      <c r="AS1442" s="118"/>
      <c r="AT1442" s="118"/>
      <c r="AU1442" s="118"/>
      <c r="AV1442" s="118"/>
      <c r="AW1442" s="118"/>
      <c r="AX1442" s="118"/>
      <c r="AY1442" s="118"/>
      <c r="AZ1442" s="118"/>
    </row>
    <row r="1443" spans="1:52">
      <c r="A1443" s="5" t="s">
        <v>1475</v>
      </c>
      <c r="B1443" s="7">
        <v>4412762</v>
      </c>
      <c r="C1443" s="8" t="s">
        <v>1572</v>
      </c>
      <c r="D1443" s="9" t="s">
        <v>37</v>
      </c>
      <c r="E1443" s="9" t="s">
        <v>52</v>
      </c>
      <c r="F1443" s="10">
        <v>2.8449074074074075E-2</v>
      </c>
      <c r="G1443" s="12"/>
      <c r="H1443" s="117"/>
      <c r="I1443" s="117"/>
      <c r="J1443" s="118"/>
      <c r="K1443" s="118"/>
      <c r="L1443" s="118"/>
      <c r="M1443" s="118"/>
      <c r="N1443" s="118"/>
      <c r="O1443" s="118"/>
      <c r="P1443" s="118"/>
      <c r="Q1443" s="118"/>
      <c r="R1443" s="118"/>
      <c r="S1443" s="118"/>
      <c r="T1443" s="118"/>
      <c r="U1443" s="118"/>
      <c r="V1443" s="118"/>
      <c r="W1443" s="118"/>
      <c r="X1443" s="118"/>
      <c r="Y1443" s="118"/>
      <c r="Z1443" s="118"/>
      <c r="AA1443" s="118"/>
      <c r="AB1443" s="118"/>
      <c r="AC1443" s="118"/>
      <c r="AD1443" s="118"/>
      <c r="AE1443" s="118"/>
      <c r="AF1443" s="118"/>
      <c r="AG1443" s="118"/>
      <c r="AH1443" s="118"/>
      <c r="AI1443" s="118"/>
      <c r="AJ1443" s="118"/>
      <c r="AK1443" s="118"/>
      <c r="AL1443" s="118"/>
      <c r="AM1443" s="118"/>
      <c r="AN1443" s="118"/>
      <c r="AO1443" s="118"/>
      <c r="AP1443" s="118"/>
      <c r="AQ1443" s="118"/>
      <c r="AR1443" s="118"/>
      <c r="AS1443" s="118"/>
      <c r="AT1443" s="118"/>
      <c r="AU1443" s="118"/>
      <c r="AV1443" s="118"/>
      <c r="AW1443" s="118"/>
      <c r="AX1443" s="118"/>
      <c r="AY1443" s="118"/>
      <c r="AZ1443" s="118"/>
    </row>
    <row r="1444" spans="1:52">
      <c r="A1444" s="5" t="s">
        <v>1475</v>
      </c>
      <c r="B1444" s="7">
        <v>2443016</v>
      </c>
      <c r="C1444" s="8" t="s">
        <v>1573</v>
      </c>
      <c r="D1444" s="9" t="s">
        <v>37</v>
      </c>
      <c r="E1444" s="9" t="s">
        <v>52</v>
      </c>
      <c r="F1444" s="10">
        <v>2.0833333333333333E-3</v>
      </c>
      <c r="G1444" s="12"/>
      <c r="H1444" s="117"/>
      <c r="I1444" s="117"/>
      <c r="J1444" s="118"/>
      <c r="K1444" s="118"/>
      <c r="L1444" s="118"/>
      <c r="M1444" s="118"/>
      <c r="N1444" s="118"/>
      <c r="O1444" s="118"/>
      <c r="P1444" s="118"/>
      <c r="Q1444" s="118"/>
      <c r="R1444" s="118"/>
      <c r="S1444" s="118"/>
      <c r="T1444" s="118"/>
      <c r="U1444" s="118"/>
      <c r="V1444" s="118"/>
      <c r="W1444" s="118"/>
      <c r="X1444" s="118"/>
      <c r="Y1444" s="118"/>
      <c r="Z1444" s="118"/>
      <c r="AA1444" s="118"/>
      <c r="AB1444" s="118"/>
      <c r="AC1444" s="118"/>
      <c r="AD1444" s="118"/>
      <c r="AE1444" s="118"/>
      <c r="AF1444" s="118"/>
      <c r="AG1444" s="118"/>
      <c r="AH1444" s="118"/>
      <c r="AI1444" s="118"/>
      <c r="AJ1444" s="118"/>
      <c r="AK1444" s="118"/>
      <c r="AL1444" s="118"/>
      <c r="AM1444" s="118"/>
      <c r="AN1444" s="118"/>
      <c r="AO1444" s="118"/>
      <c r="AP1444" s="118"/>
      <c r="AQ1444" s="118"/>
      <c r="AR1444" s="118"/>
      <c r="AS1444" s="118"/>
      <c r="AT1444" s="118"/>
      <c r="AU1444" s="118"/>
      <c r="AV1444" s="118"/>
      <c r="AW1444" s="118"/>
      <c r="AX1444" s="118"/>
      <c r="AY1444" s="118"/>
      <c r="AZ1444" s="118"/>
    </row>
    <row r="1445" spans="1:52">
      <c r="A1445" s="5" t="s">
        <v>1475</v>
      </c>
      <c r="B1445" s="7">
        <v>4404355</v>
      </c>
      <c r="C1445" s="8" t="s">
        <v>1574</v>
      </c>
      <c r="D1445" s="9" t="s">
        <v>37</v>
      </c>
      <c r="E1445" s="9" t="s">
        <v>52</v>
      </c>
      <c r="F1445" s="10">
        <v>4.5254629629629629E-3</v>
      </c>
      <c r="G1445" s="12"/>
      <c r="H1445" s="117"/>
      <c r="I1445" s="117"/>
      <c r="J1445" s="118"/>
      <c r="K1445" s="118"/>
      <c r="L1445" s="118"/>
      <c r="M1445" s="118"/>
      <c r="N1445" s="118"/>
      <c r="O1445" s="118"/>
      <c r="P1445" s="118"/>
      <c r="Q1445" s="118"/>
      <c r="R1445" s="118"/>
      <c r="S1445" s="118"/>
      <c r="T1445" s="118"/>
      <c r="U1445" s="118"/>
      <c r="V1445" s="118"/>
      <c r="W1445" s="118"/>
      <c r="X1445" s="118"/>
      <c r="Y1445" s="118"/>
      <c r="Z1445" s="118"/>
      <c r="AA1445" s="118"/>
      <c r="AB1445" s="118"/>
      <c r="AC1445" s="118"/>
      <c r="AD1445" s="118"/>
      <c r="AE1445" s="118"/>
      <c r="AF1445" s="118"/>
      <c r="AG1445" s="118"/>
      <c r="AH1445" s="118"/>
      <c r="AI1445" s="118"/>
      <c r="AJ1445" s="118"/>
      <c r="AK1445" s="118"/>
      <c r="AL1445" s="118"/>
      <c r="AM1445" s="118"/>
      <c r="AN1445" s="118"/>
      <c r="AO1445" s="118"/>
      <c r="AP1445" s="118"/>
      <c r="AQ1445" s="118"/>
      <c r="AR1445" s="118"/>
      <c r="AS1445" s="118"/>
      <c r="AT1445" s="118"/>
      <c r="AU1445" s="118"/>
      <c r="AV1445" s="118"/>
      <c r="AW1445" s="118"/>
      <c r="AX1445" s="118"/>
      <c r="AY1445" s="118"/>
      <c r="AZ1445" s="118"/>
    </row>
    <row r="1446" spans="1:52">
      <c r="A1446" s="5" t="s">
        <v>1475</v>
      </c>
      <c r="B1446" s="7">
        <v>3085783</v>
      </c>
      <c r="C1446" s="8" t="s">
        <v>1575</v>
      </c>
      <c r="D1446" s="9" t="s">
        <v>37</v>
      </c>
      <c r="E1446" s="9" t="s">
        <v>52</v>
      </c>
      <c r="F1446" s="10">
        <v>5.3356481481481484E-3</v>
      </c>
      <c r="G1446" s="12"/>
      <c r="H1446" s="117"/>
      <c r="I1446" s="117"/>
      <c r="J1446" s="118"/>
      <c r="K1446" s="118"/>
      <c r="L1446" s="118"/>
      <c r="M1446" s="118"/>
      <c r="N1446" s="118"/>
      <c r="O1446" s="118"/>
      <c r="P1446" s="118"/>
      <c r="Q1446" s="118"/>
      <c r="R1446" s="118"/>
      <c r="S1446" s="118"/>
      <c r="T1446" s="118"/>
      <c r="U1446" s="118"/>
      <c r="V1446" s="118"/>
      <c r="W1446" s="118"/>
      <c r="X1446" s="118"/>
      <c r="Y1446" s="118"/>
      <c r="Z1446" s="118"/>
      <c r="AA1446" s="118"/>
      <c r="AB1446" s="118"/>
      <c r="AC1446" s="118"/>
      <c r="AD1446" s="118"/>
      <c r="AE1446" s="118"/>
      <c r="AF1446" s="118"/>
      <c r="AG1446" s="118"/>
      <c r="AH1446" s="118"/>
      <c r="AI1446" s="118"/>
      <c r="AJ1446" s="118"/>
      <c r="AK1446" s="118"/>
      <c r="AL1446" s="118"/>
      <c r="AM1446" s="118"/>
      <c r="AN1446" s="118"/>
      <c r="AO1446" s="118"/>
      <c r="AP1446" s="118"/>
      <c r="AQ1446" s="118"/>
      <c r="AR1446" s="118"/>
      <c r="AS1446" s="118"/>
      <c r="AT1446" s="118"/>
      <c r="AU1446" s="118"/>
      <c r="AV1446" s="118"/>
      <c r="AW1446" s="118"/>
      <c r="AX1446" s="118"/>
      <c r="AY1446" s="118"/>
      <c r="AZ1446" s="118"/>
    </row>
    <row r="1447" spans="1:52">
      <c r="A1447" s="5" t="s">
        <v>1475</v>
      </c>
      <c r="B1447" s="7">
        <v>2494330</v>
      </c>
      <c r="C1447" s="8" t="s">
        <v>1576</v>
      </c>
      <c r="D1447" s="9" t="s">
        <v>49</v>
      </c>
      <c r="E1447" s="9" t="s">
        <v>52</v>
      </c>
      <c r="F1447" s="10">
        <v>4.7361111111111111E-2</v>
      </c>
      <c r="G1447" s="12"/>
      <c r="H1447" s="117"/>
      <c r="I1447" s="117"/>
      <c r="J1447" s="118"/>
      <c r="K1447" s="118"/>
      <c r="L1447" s="118"/>
      <c r="M1447" s="118"/>
      <c r="N1447" s="118"/>
      <c r="O1447" s="118"/>
      <c r="P1447" s="118"/>
      <c r="Q1447" s="118"/>
      <c r="R1447" s="118"/>
      <c r="S1447" s="118"/>
      <c r="T1447" s="118"/>
      <c r="U1447" s="118"/>
      <c r="V1447" s="118"/>
      <c r="W1447" s="118"/>
      <c r="X1447" s="118"/>
      <c r="Y1447" s="118"/>
      <c r="Z1447" s="118"/>
      <c r="AA1447" s="118"/>
      <c r="AB1447" s="118"/>
      <c r="AC1447" s="118"/>
      <c r="AD1447" s="118"/>
      <c r="AE1447" s="118"/>
      <c r="AF1447" s="118"/>
      <c r="AG1447" s="118"/>
      <c r="AH1447" s="118"/>
      <c r="AI1447" s="118"/>
      <c r="AJ1447" s="118"/>
      <c r="AK1447" s="118"/>
      <c r="AL1447" s="118"/>
      <c r="AM1447" s="118"/>
      <c r="AN1447" s="118"/>
      <c r="AO1447" s="118"/>
      <c r="AP1447" s="118"/>
      <c r="AQ1447" s="118"/>
      <c r="AR1447" s="118"/>
      <c r="AS1447" s="118"/>
      <c r="AT1447" s="118"/>
      <c r="AU1447" s="118"/>
      <c r="AV1447" s="118"/>
      <c r="AW1447" s="118"/>
      <c r="AX1447" s="118"/>
      <c r="AY1447" s="118"/>
      <c r="AZ1447" s="118"/>
    </row>
    <row r="1448" spans="1:52">
      <c r="A1448" s="5" t="s">
        <v>1475</v>
      </c>
      <c r="B1448" s="9">
        <v>3940366</v>
      </c>
      <c r="C1448" s="8" t="s">
        <v>1577</v>
      </c>
      <c r="D1448" s="9" t="s">
        <v>14</v>
      </c>
      <c r="E1448" s="9" t="s">
        <v>66</v>
      </c>
      <c r="F1448" s="10">
        <v>1.7384259259259259E-2</v>
      </c>
      <c r="G1448" s="12"/>
      <c r="H1448" s="117"/>
      <c r="I1448" s="117"/>
      <c r="J1448" s="118"/>
      <c r="K1448" s="118"/>
      <c r="L1448" s="118"/>
      <c r="M1448" s="118"/>
      <c r="N1448" s="118"/>
      <c r="O1448" s="118"/>
      <c r="P1448" s="118"/>
      <c r="Q1448" s="118"/>
      <c r="R1448" s="118"/>
      <c r="S1448" s="118"/>
      <c r="T1448" s="118"/>
      <c r="U1448" s="118"/>
      <c r="V1448" s="118"/>
      <c r="W1448" s="118"/>
      <c r="X1448" s="118"/>
      <c r="Y1448" s="118"/>
      <c r="Z1448" s="118"/>
      <c r="AA1448" s="118"/>
      <c r="AB1448" s="118"/>
      <c r="AC1448" s="118"/>
      <c r="AD1448" s="118"/>
      <c r="AE1448" s="118"/>
      <c r="AF1448" s="118"/>
      <c r="AG1448" s="118"/>
      <c r="AH1448" s="118"/>
      <c r="AI1448" s="118"/>
      <c r="AJ1448" s="118"/>
      <c r="AK1448" s="118"/>
      <c r="AL1448" s="118"/>
      <c r="AM1448" s="118"/>
      <c r="AN1448" s="118"/>
      <c r="AO1448" s="118"/>
      <c r="AP1448" s="118"/>
      <c r="AQ1448" s="118"/>
      <c r="AR1448" s="118"/>
      <c r="AS1448" s="118"/>
      <c r="AT1448" s="118"/>
      <c r="AU1448" s="118"/>
      <c r="AV1448" s="118"/>
      <c r="AW1448" s="118"/>
      <c r="AX1448" s="118"/>
      <c r="AY1448" s="118"/>
      <c r="AZ1448" s="118"/>
    </row>
    <row r="1449" spans="1:52">
      <c r="A1449" s="5" t="s">
        <v>1475</v>
      </c>
      <c r="B1449" s="9">
        <v>3937345</v>
      </c>
      <c r="C1449" s="8" t="s">
        <v>648</v>
      </c>
      <c r="D1449" s="9" t="s">
        <v>14</v>
      </c>
      <c r="E1449" s="9" t="s">
        <v>66</v>
      </c>
      <c r="F1449" s="10">
        <v>1.119212962962963E-2</v>
      </c>
      <c r="G1449" s="12"/>
      <c r="H1449" s="117"/>
      <c r="I1449" s="117"/>
      <c r="J1449" s="118"/>
      <c r="K1449" s="118"/>
      <c r="L1449" s="118"/>
      <c r="M1449" s="118"/>
      <c r="N1449" s="118"/>
      <c r="O1449" s="118"/>
      <c r="P1449" s="118"/>
      <c r="Q1449" s="118"/>
      <c r="R1449" s="118"/>
      <c r="S1449" s="118"/>
      <c r="T1449" s="118"/>
      <c r="U1449" s="118"/>
      <c r="V1449" s="118"/>
      <c r="W1449" s="118"/>
      <c r="X1449" s="118"/>
      <c r="Y1449" s="118"/>
      <c r="Z1449" s="118"/>
      <c r="AA1449" s="118"/>
      <c r="AB1449" s="118"/>
      <c r="AC1449" s="118"/>
      <c r="AD1449" s="118"/>
      <c r="AE1449" s="118"/>
      <c r="AF1449" s="118"/>
      <c r="AG1449" s="118"/>
      <c r="AH1449" s="118"/>
      <c r="AI1449" s="118"/>
      <c r="AJ1449" s="118"/>
      <c r="AK1449" s="118"/>
      <c r="AL1449" s="118"/>
      <c r="AM1449" s="118"/>
      <c r="AN1449" s="118"/>
      <c r="AO1449" s="118"/>
      <c r="AP1449" s="118"/>
      <c r="AQ1449" s="118"/>
      <c r="AR1449" s="118"/>
      <c r="AS1449" s="118"/>
      <c r="AT1449" s="118"/>
      <c r="AU1449" s="118"/>
      <c r="AV1449" s="118"/>
      <c r="AW1449" s="118"/>
      <c r="AX1449" s="118"/>
      <c r="AY1449" s="118"/>
      <c r="AZ1449" s="118"/>
    </row>
    <row r="1450" spans="1:52">
      <c r="A1450" s="5" t="s">
        <v>1475</v>
      </c>
      <c r="B1450" s="7">
        <v>3093327</v>
      </c>
      <c r="C1450" s="8" t="s">
        <v>1578</v>
      </c>
      <c r="D1450" s="9" t="s">
        <v>37</v>
      </c>
      <c r="E1450" s="9" t="s">
        <v>69</v>
      </c>
      <c r="F1450" s="10">
        <v>2.9282407407407406E-2</v>
      </c>
      <c r="G1450" s="12"/>
      <c r="H1450" s="117"/>
      <c r="I1450" s="117"/>
      <c r="J1450" s="118"/>
      <c r="K1450" s="118"/>
      <c r="L1450" s="118"/>
      <c r="M1450" s="118"/>
      <c r="N1450" s="118"/>
      <c r="O1450" s="118"/>
      <c r="P1450" s="118"/>
      <c r="Q1450" s="118"/>
      <c r="R1450" s="118"/>
      <c r="S1450" s="118"/>
      <c r="T1450" s="118"/>
      <c r="U1450" s="118"/>
      <c r="V1450" s="118"/>
      <c r="W1450" s="118"/>
      <c r="X1450" s="118"/>
      <c r="Y1450" s="118"/>
      <c r="Z1450" s="118"/>
      <c r="AA1450" s="118"/>
      <c r="AB1450" s="118"/>
      <c r="AC1450" s="118"/>
      <c r="AD1450" s="118"/>
      <c r="AE1450" s="118"/>
      <c r="AF1450" s="118"/>
      <c r="AG1450" s="118"/>
      <c r="AH1450" s="118"/>
      <c r="AI1450" s="118"/>
      <c r="AJ1450" s="118"/>
      <c r="AK1450" s="118"/>
      <c r="AL1450" s="118"/>
      <c r="AM1450" s="118"/>
      <c r="AN1450" s="118"/>
      <c r="AO1450" s="118"/>
      <c r="AP1450" s="118"/>
      <c r="AQ1450" s="118"/>
      <c r="AR1450" s="118"/>
      <c r="AS1450" s="118"/>
      <c r="AT1450" s="118"/>
      <c r="AU1450" s="118"/>
      <c r="AV1450" s="118"/>
      <c r="AW1450" s="118"/>
      <c r="AX1450" s="118"/>
      <c r="AY1450" s="118"/>
      <c r="AZ1450" s="118"/>
    </row>
    <row r="1451" spans="1:52">
      <c r="A1451" s="5" t="s">
        <v>1475</v>
      </c>
      <c r="B1451" s="7">
        <v>4402706</v>
      </c>
      <c r="C1451" s="8" t="s">
        <v>1579</v>
      </c>
      <c r="D1451" s="9" t="s">
        <v>37</v>
      </c>
      <c r="E1451" s="9" t="s">
        <v>69</v>
      </c>
      <c r="F1451" s="10">
        <v>3.5520833333333335E-2</v>
      </c>
      <c r="G1451" s="12"/>
      <c r="H1451" s="117"/>
      <c r="I1451" s="117"/>
      <c r="J1451" s="118"/>
      <c r="K1451" s="118"/>
      <c r="L1451" s="118"/>
      <c r="M1451" s="118"/>
      <c r="N1451" s="118"/>
      <c r="O1451" s="118"/>
      <c r="P1451" s="118"/>
      <c r="Q1451" s="118"/>
      <c r="R1451" s="118"/>
      <c r="S1451" s="118"/>
      <c r="T1451" s="118"/>
      <c r="U1451" s="118"/>
      <c r="V1451" s="118"/>
      <c r="W1451" s="118"/>
      <c r="X1451" s="118"/>
      <c r="Y1451" s="118"/>
      <c r="Z1451" s="118"/>
      <c r="AA1451" s="118"/>
      <c r="AB1451" s="118"/>
      <c r="AC1451" s="118"/>
      <c r="AD1451" s="118"/>
      <c r="AE1451" s="118"/>
      <c r="AF1451" s="118"/>
      <c r="AG1451" s="118"/>
      <c r="AH1451" s="118"/>
      <c r="AI1451" s="118"/>
      <c r="AJ1451" s="118"/>
      <c r="AK1451" s="118"/>
      <c r="AL1451" s="118"/>
      <c r="AM1451" s="118"/>
      <c r="AN1451" s="118"/>
      <c r="AO1451" s="118"/>
      <c r="AP1451" s="118"/>
      <c r="AQ1451" s="118"/>
      <c r="AR1451" s="118"/>
      <c r="AS1451" s="118"/>
      <c r="AT1451" s="118"/>
      <c r="AU1451" s="118"/>
      <c r="AV1451" s="118"/>
      <c r="AW1451" s="118"/>
      <c r="AX1451" s="118"/>
      <c r="AY1451" s="118"/>
      <c r="AZ1451" s="118"/>
    </row>
    <row r="1452" spans="1:52">
      <c r="A1452" s="5" t="s">
        <v>1475</v>
      </c>
      <c r="B1452" s="7">
        <v>5959031</v>
      </c>
      <c r="C1452" s="8" t="s">
        <v>1580</v>
      </c>
      <c r="D1452" s="9" t="s">
        <v>49</v>
      </c>
      <c r="E1452" s="9" t="s">
        <v>69</v>
      </c>
      <c r="F1452" s="10">
        <v>3.471064814814815E-2</v>
      </c>
      <c r="G1452" s="12"/>
      <c r="H1452" s="117"/>
      <c r="I1452" s="117"/>
      <c r="J1452" s="118"/>
      <c r="K1452" s="118"/>
      <c r="L1452" s="118"/>
      <c r="M1452" s="118"/>
      <c r="N1452" s="118"/>
      <c r="O1452" s="118"/>
      <c r="P1452" s="118"/>
      <c r="Q1452" s="118"/>
      <c r="R1452" s="118"/>
      <c r="S1452" s="118"/>
      <c r="T1452" s="118"/>
      <c r="U1452" s="118"/>
      <c r="V1452" s="118"/>
      <c r="W1452" s="118"/>
      <c r="X1452" s="118"/>
      <c r="Y1452" s="118"/>
      <c r="Z1452" s="118"/>
      <c r="AA1452" s="118"/>
      <c r="AB1452" s="118"/>
      <c r="AC1452" s="118"/>
      <c r="AD1452" s="118"/>
      <c r="AE1452" s="118"/>
      <c r="AF1452" s="118"/>
      <c r="AG1452" s="118"/>
      <c r="AH1452" s="118"/>
      <c r="AI1452" s="118"/>
      <c r="AJ1452" s="118"/>
      <c r="AK1452" s="118"/>
      <c r="AL1452" s="118"/>
      <c r="AM1452" s="118"/>
      <c r="AN1452" s="118"/>
      <c r="AO1452" s="118"/>
      <c r="AP1452" s="118"/>
      <c r="AQ1452" s="118"/>
      <c r="AR1452" s="118"/>
      <c r="AS1452" s="118"/>
      <c r="AT1452" s="118"/>
      <c r="AU1452" s="118"/>
      <c r="AV1452" s="118"/>
      <c r="AW1452" s="118"/>
      <c r="AX1452" s="118"/>
      <c r="AY1452" s="118"/>
      <c r="AZ1452" s="118"/>
    </row>
    <row r="1453" spans="1:52">
      <c r="A1453" s="5" t="s">
        <v>1475</v>
      </c>
      <c r="B1453" s="7">
        <v>5958160</v>
      </c>
      <c r="C1453" s="8" t="s">
        <v>71</v>
      </c>
      <c r="D1453" s="9" t="s">
        <v>49</v>
      </c>
      <c r="E1453" s="9" t="s">
        <v>69</v>
      </c>
      <c r="F1453" s="10">
        <v>3.4432870370370371E-2</v>
      </c>
      <c r="G1453" s="12"/>
      <c r="H1453" s="117"/>
      <c r="I1453" s="117"/>
      <c r="J1453" s="118"/>
      <c r="K1453" s="118"/>
      <c r="L1453" s="118"/>
      <c r="M1453" s="118"/>
      <c r="N1453" s="118"/>
      <c r="O1453" s="118"/>
      <c r="P1453" s="118"/>
      <c r="Q1453" s="118"/>
      <c r="R1453" s="118"/>
      <c r="S1453" s="118"/>
      <c r="T1453" s="118"/>
      <c r="U1453" s="118"/>
      <c r="V1453" s="118"/>
      <c r="W1453" s="118"/>
      <c r="X1453" s="118"/>
      <c r="Y1453" s="118"/>
      <c r="Z1453" s="118"/>
      <c r="AA1453" s="118"/>
      <c r="AB1453" s="118"/>
      <c r="AC1453" s="118"/>
      <c r="AD1453" s="118"/>
      <c r="AE1453" s="118"/>
      <c r="AF1453" s="118"/>
      <c r="AG1453" s="118"/>
      <c r="AH1453" s="118"/>
      <c r="AI1453" s="118"/>
      <c r="AJ1453" s="118"/>
      <c r="AK1453" s="118"/>
      <c r="AL1453" s="118"/>
      <c r="AM1453" s="118"/>
      <c r="AN1453" s="118"/>
      <c r="AO1453" s="118"/>
      <c r="AP1453" s="118"/>
      <c r="AQ1453" s="118"/>
      <c r="AR1453" s="118"/>
      <c r="AS1453" s="118"/>
      <c r="AT1453" s="118"/>
      <c r="AU1453" s="118"/>
      <c r="AV1453" s="118"/>
      <c r="AW1453" s="118"/>
      <c r="AX1453" s="118"/>
      <c r="AY1453" s="118"/>
      <c r="AZ1453" s="118"/>
    </row>
    <row r="1454" spans="1:52">
      <c r="A1454" s="5" t="s">
        <v>1475</v>
      </c>
      <c r="B1454" s="7">
        <v>3895091</v>
      </c>
      <c r="C1454" s="8" t="s">
        <v>1073</v>
      </c>
      <c r="D1454" s="9" t="s">
        <v>49</v>
      </c>
      <c r="E1454" s="9" t="s">
        <v>69</v>
      </c>
      <c r="F1454" s="10">
        <v>5.162037037037037E-3</v>
      </c>
      <c r="G1454" s="12"/>
      <c r="H1454" s="117"/>
      <c r="I1454" s="117"/>
      <c r="J1454" s="118"/>
      <c r="K1454" s="118"/>
      <c r="L1454" s="118"/>
      <c r="M1454" s="118"/>
      <c r="N1454" s="118"/>
      <c r="O1454" s="118"/>
      <c r="P1454" s="118"/>
      <c r="Q1454" s="118"/>
      <c r="R1454" s="118"/>
      <c r="S1454" s="118"/>
      <c r="T1454" s="118"/>
      <c r="U1454" s="118"/>
      <c r="V1454" s="118"/>
      <c r="W1454" s="118"/>
      <c r="X1454" s="118"/>
      <c r="Y1454" s="118"/>
      <c r="Z1454" s="118"/>
      <c r="AA1454" s="118"/>
      <c r="AB1454" s="118"/>
      <c r="AC1454" s="118"/>
      <c r="AD1454" s="118"/>
      <c r="AE1454" s="118"/>
      <c r="AF1454" s="118"/>
      <c r="AG1454" s="118"/>
      <c r="AH1454" s="118"/>
      <c r="AI1454" s="118"/>
      <c r="AJ1454" s="118"/>
      <c r="AK1454" s="118"/>
      <c r="AL1454" s="118"/>
      <c r="AM1454" s="118"/>
      <c r="AN1454" s="118"/>
      <c r="AO1454" s="118"/>
      <c r="AP1454" s="118"/>
      <c r="AQ1454" s="118"/>
      <c r="AR1454" s="118"/>
      <c r="AS1454" s="118"/>
      <c r="AT1454" s="118"/>
      <c r="AU1454" s="118"/>
      <c r="AV1454" s="118"/>
      <c r="AW1454" s="118"/>
      <c r="AX1454" s="118"/>
      <c r="AY1454" s="118"/>
      <c r="AZ1454" s="118"/>
    </row>
    <row r="1455" spans="1:52">
      <c r="A1455" s="5" t="s">
        <v>1475</v>
      </c>
      <c r="B1455" s="7">
        <v>2485009</v>
      </c>
      <c r="C1455" s="8" t="s">
        <v>1581</v>
      </c>
      <c r="D1455" s="9" t="s">
        <v>49</v>
      </c>
      <c r="E1455" s="9" t="s">
        <v>69</v>
      </c>
      <c r="F1455" s="10">
        <v>3.5057870370370371E-2</v>
      </c>
      <c r="G1455" s="12"/>
      <c r="H1455" s="117"/>
      <c r="I1455" s="117"/>
      <c r="J1455" s="118"/>
      <c r="K1455" s="118"/>
      <c r="L1455" s="118"/>
      <c r="M1455" s="118"/>
      <c r="N1455" s="118"/>
      <c r="O1455" s="118"/>
      <c r="P1455" s="118"/>
      <c r="Q1455" s="118"/>
      <c r="R1455" s="118"/>
      <c r="S1455" s="118"/>
      <c r="T1455" s="118"/>
      <c r="U1455" s="118"/>
      <c r="V1455" s="118"/>
      <c r="W1455" s="118"/>
      <c r="X1455" s="118"/>
      <c r="Y1455" s="118"/>
      <c r="Z1455" s="118"/>
      <c r="AA1455" s="118"/>
      <c r="AB1455" s="118"/>
      <c r="AC1455" s="118"/>
      <c r="AD1455" s="118"/>
      <c r="AE1455" s="118"/>
      <c r="AF1455" s="118"/>
      <c r="AG1455" s="118"/>
      <c r="AH1455" s="118"/>
      <c r="AI1455" s="118"/>
      <c r="AJ1455" s="118"/>
      <c r="AK1455" s="118"/>
      <c r="AL1455" s="118"/>
      <c r="AM1455" s="118"/>
      <c r="AN1455" s="118"/>
      <c r="AO1455" s="118"/>
      <c r="AP1455" s="118"/>
      <c r="AQ1455" s="118"/>
      <c r="AR1455" s="118"/>
      <c r="AS1455" s="118"/>
      <c r="AT1455" s="118"/>
      <c r="AU1455" s="118"/>
      <c r="AV1455" s="118"/>
      <c r="AW1455" s="118"/>
      <c r="AX1455" s="118"/>
      <c r="AY1455" s="118"/>
      <c r="AZ1455" s="118"/>
    </row>
    <row r="1456" spans="1:52">
      <c r="A1456" s="5" t="s">
        <v>1475</v>
      </c>
      <c r="B1456" s="7">
        <v>3096422</v>
      </c>
      <c r="C1456" s="8" t="s">
        <v>1582</v>
      </c>
      <c r="D1456" s="9" t="s">
        <v>75</v>
      </c>
      <c r="E1456" s="9" t="s">
        <v>69</v>
      </c>
      <c r="F1456" s="10">
        <v>2.9085648148148149E-2</v>
      </c>
      <c r="G1456" s="12"/>
      <c r="H1456" s="117"/>
      <c r="I1456" s="117"/>
      <c r="J1456" s="118"/>
      <c r="K1456" s="118"/>
      <c r="L1456" s="118"/>
      <c r="M1456" s="118"/>
      <c r="N1456" s="118"/>
      <c r="O1456" s="118"/>
      <c r="P1456" s="118"/>
      <c r="Q1456" s="118"/>
      <c r="R1456" s="118"/>
      <c r="S1456" s="118"/>
      <c r="T1456" s="118"/>
      <c r="U1456" s="118"/>
      <c r="V1456" s="118"/>
      <c r="W1456" s="118"/>
      <c r="X1456" s="118"/>
      <c r="Y1456" s="118"/>
      <c r="Z1456" s="118"/>
      <c r="AA1456" s="118"/>
      <c r="AB1456" s="118"/>
      <c r="AC1456" s="118"/>
      <c r="AD1456" s="118"/>
      <c r="AE1456" s="118"/>
      <c r="AF1456" s="118"/>
      <c r="AG1456" s="118"/>
      <c r="AH1456" s="118"/>
      <c r="AI1456" s="118"/>
      <c r="AJ1456" s="118"/>
      <c r="AK1456" s="118"/>
      <c r="AL1456" s="118"/>
      <c r="AM1456" s="118"/>
      <c r="AN1456" s="118"/>
      <c r="AO1456" s="118"/>
      <c r="AP1456" s="118"/>
      <c r="AQ1456" s="118"/>
      <c r="AR1456" s="118"/>
      <c r="AS1456" s="118"/>
      <c r="AT1456" s="118"/>
      <c r="AU1456" s="118"/>
      <c r="AV1456" s="118"/>
      <c r="AW1456" s="118"/>
      <c r="AX1456" s="118"/>
      <c r="AY1456" s="118"/>
      <c r="AZ1456" s="118"/>
    </row>
    <row r="1457" spans="1:52">
      <c r="A1457" s="5" t="s">
        <v>1475</v>
      </c>
      <c r="B1457" s="7">
        <v>5908408</v>
      </c>
      <c r="C1457" s="8" t="s">
        <v>907</v>
      </c>
      <c r="D1457" s="9" t="s">
        <v>75</v>
      </c>
      <c r="E1457" s="9" t="s">
        <v>69</v>
      </c>
      <c r="F1457" s="10">
        <v>5.136574074074074E-2</v>
      </c>
      <c r="G1457" s="12"/>
      <c r="H1457" s="117"/>
      <c r="I1457" s="117"/>
      <c r="J1457" s="118"/>
      <c r="K1457" s="118"/>
      <c r="L1457" s="118"/>
      <c r="M1457" s="118"/>
      <c r="N1457" s="118"/>
      <c r="O1457" s="118"/>
      <c r="P1457" s="118"/>
      <c r="Q1457" s="118"/>
      <c r="R1457" s="118"/>
      <c r="S1457" s="118"/>
      <c r="T1457" s="118"/>
      <c r="U1457" s="118"/>
      <c r="V1457" s="118"/>
      <c r="W1457" s="118"/>
      <c r="X1457" s="118"/>
      <c r="Y1457" s="118"/>
      <c r="Z1457" s="118"/>
      <c r="AA1457" s="118"/>
      <c r="AB1457" s="118"/>
      <c r="AC1457" s="118"/>
      <c r="AD1457" s="118"/>
      <c r="AE1457" s="118"/>
      <c r="AF1457" s="118"/>
      <c r="AG1457" s="118"/>
      <c r="AH1457" s="118"/>
      <c r="AI1457" s="118"/>
      <c r="AJ1457" s="118"/>
      <c r="AK1457" s="118"/>
      <c r="AL1457" s="118"/>
      <c r="AM1457" s="118"/>
      <c r="AN1457" s="118"/>
      <c r="AO1457" s="118"/>
      <c r="AP1457" s="118"/>
      <c r="AQ1457" s="118"/>
      <c r="AR1457" s="118"/>
      <c r="AS1457" s="118"/>
      <c r="AT1457" s="118"/>
      <c r="AU1457" s="118"/>
      <c r="AV1457" s="118"/>
      <c r="AW1457" s="118"/>
      <c r="AX1457" s="118"/>
      <c r="AY1457" s="118"/>
      <c r="AZ1457" s="118"/>
    </row>
    <row r="1458" spans="1:52">
      <c r="A1458" s="5" t="s">
        <v>1475</v>
      </c>
      <c r="B1458" s="7">
        <v>3895082</v>
      </c>
      <c r="C1458" s="8" t="s">
        <v>76</v>
      </c>
      <c r="D1458" s="9" t="s">
        <v>75</v>
      </c>
      <c r="E1458" s="9" t="s">
        <v>69</v>
      </c>
      <c r="F1458" s="10">
        <v>2.2280092592592591E-2</v>
      </c>
      <c r="G1458" s="12"/>
      <c r="H1458" s="117"/>
      <c r="I1458" s="117"/>
      <c r="J1458" s="118"/>
      <c r="K1458" s="118"/>
      <c r="L1458" s="118"/>
      <c r="M1458" s="118"/>
      <c r="N1458" s="118"/>
      <c r="O1458" s="118"/>
      <c r="P1458" s="118"/>
      <c r="Q1458" s="118"/>
      <c r="R1458" s="118"/>
      <c r="S1458" s="118"/>
      <c r="T1458" s="118"/>
      <c r="U1458" s="118"/>
      <c r="V1458" s="118"/>
      <c r="W1458" s="118"/>
      <c r="X1458" s="118"/>
      <c r="Y1458" s="118"/>
      <c r="Z1458" s="118"/>
      <c r="AA1458" s="118"/>
      <c r="AB1458" s="118"/>
      <c r="AC1458" s="118"/>
      <c r="AD1458" s="118"/>
      <c r="AE1458" s="118"/>
      <c r="AF1458" s="118"/>
      <c r="AG1458" s="118"/>
      <c r="AH1458" s="118"/>
      <c r="AI1458" s="118"/>
      <c r="AJ1458" s="118"/>
      <c r="AK1458" s="118"/>
      <c r="AL1458" s="118"/>
      <c r="AM1458" s="118"/>
      <c r="AN1458" s="118"/>
      <c r="AO1458" s="118"/>
      <c r="AP1458" s="118"/>
      <c r="AQ1458" s="118"/>
      <c r="AR1458" s="118"/>
      <c r="AS1458" s="118"/>
      <c r="AT1458" s="118"/>
      <c r="AU1458" s="118"/>
      <c r="AV1458" s="118"/>
      <c r="AW1458" s="118"/>
      <c r="AX1458" s="118"/>
      <c r="AY1458" s="118"/>
      <c r="AZ1458" s="118"/>
    </row>
    <row r="1459" spans="1:52">
      <c r="A1459" s="5" t="s">
        <v>1475</v>
      </c>
      <c r="B1459" s="7">
        <v>2477101</v>
      </c>
      <c r="C1459" s="8" t="s">
        <v>1583</v>
      </c>
      <c r="D1459" s="9" t="s">
        <v>75</v>
      </c>
      <c r="E1459" s="9" t="s">
        <v>69</v>
      </c>
      <c r="F1459" s="10">
        <v>3.9618055555555552E-2</v>
      </c>
      <c r="G1459" s="12"/>
      <c r="H1459" s="117"/>
      <c r="I1459" s="117"/>
      <c r="J1459" s="118"/>
      <c r="K1459" s="118"/>
      <c r="L1459" s="118"/>
      <c r="M1459" s="118"/>
      <c r="N1459" s="118"/>
      <c r="O1459" s="118"/>
      <c r="P1459" s="118"/>
      <c r="Q1459" s="118"/>
      <c r="R1459" s="118"/>
      <c r="S1459" s="118"/>
      <c r="T1459" s="118"/>
      <c r="U1459" s="118"/>
      <c r="V1459" s="118"/>
      <c r="W1459" s="118"/>
      <c r="X1459" s="118"/>
      <c r="Y1459" s="118"/>
      <c r="Z1459" s="118"/>
      <c r="AA1459" s="118"/>
      <c r="AB1459" s="118"/>
      <c r="AC1459" s="118"/>
      <c r="AD1459" s="118"/>
      <c r="AE1459" s="118"/>
      <c r="AF1459" s="118"/>
      <c r="AG1459" s="118"/>
      <c r="AH1459" s="118"/>
      <c r="AI1459" s="118"/>
      <c r="AJ1459" s="118"/>
      <c r="AK1459" s="118"/>
      <c r="AL1459" s="118"/>
      <c r="AM1459" s="118"/>
      <c r="AN1459" s="118"/>
      <c r="AO1459" s="118"/>
      <c r="AP1459" s="118"/>
      <c r="AQ1459" s="118"/>
      <c r="AR1459" s="118"/>
      <c r="AS1459" s="118"/>
      <c r="AT1459" s="118"/>
      <c r="AU1459" s="118"/>
      <c r="AV1459" s="118"/>
      <c r="AW1459" s="118"/>
      <c r="AX1459" s="118"/>
      <c r="AY1459" s="118"/>
      <c r="AZ1459" s="118"/>
    </row>
    <row r="1460" spans="1:52">
      <c r="A1460" s="5" t="s">
        <v>1475</v>
      </c>
      <c r="B1460" s="7">
        <v>2719329</v>
      </c>
      <c r="C1460" s="8" t="s">
        <v>1584</v>
      </c>
      <c r="D1460" s="9" t="s">
        <v>14</v>
      </c>
      <c r="E1460" s="9" t="s">
        <v>78</v>
      </c>
      <c r="F1460" s="10">
        <v>1.4976851851851852E-2</v>
      </c>
      <c r="G1460" s="12"/>
      <c r="H1460" s="117"/>
      <c r="I1460" s="117"/>
      <c r="J1460" s="118"/>
      <c r="K1460" s="118"/>
      <c r="L1460" s="118"/>
      <c r="M1460" s="118"/>
      <c r="N1460" s="118"/>
      <c r="O1460" s="118"/>
      <c r="P1460" s="118"/>
      <c r="Q1460" s="118"/>
      <c r="R1460" s="118"/>
      <c r="S1460" s="118"/>
      <c r="T1460" s="118"/>
      <c r="U1460" s="118"/>
      <c r="V1460" s="118"/>
      <c r="W1460" s="118"/>
      <c r="X1460" s="118"/>
      <c r="Y1460" s="118"/>
      <c r="Z1460" s="118"/>
      <c r="AA1460" s="118"/>
      <c r="AB1460" s="118"/>
      <c r="AC1460" s="118"/>
      <c r="AD1460" s="118"/>
      <c r="AE1460" s="118"/>
      <c r="AF1460" s="118"/>
      <c r="AG1460" s="118"/>
      <c r="AH1460" s="118"/>
      <c r="AI1460" s="118"/>
      <c r="AJ1460" s="118"/>
      <c r="AK1460" s="118"/>
      <c r="AL1460" s="118"/>
      <c r="AM1460" s="118"/>
      <c r="AN1460" s="118"/>
      <c r="AO1460" s="118"/>
      <c r="AP1460" s="118"/>
      <c r="AQ1460" s="118"/>
      <c r="AR1460" s="118"/>
      <c r="AS1460" s="118"/>
      <c r="AT1460" s="118"/>
      <c r="AU1460" s="118"/>
      <c r="AV1460" s="118"/>
      <c r="AW1460" s="118"/>
      <c r="AX1460" s="118"/>
      <c r="AY1460" s="118"/>
      <c r="AZ1460" s="118"/>
    </row>
    <row r="1461" spans="1:52">
      <c r="A1461" s="5" t="s">
        <v>1475</v>
      </c>
      <c r="B1461" s="7">
        <v>4368135</v>
      </c>
      <c r="C1461" s="8" t="s">
        <v>102</v>
      </c>
      <c r="D1461" s="9" t="s">
        <v>75</v>
      </c>
      <c r="E1461" s="9" t="s">
        <v>78</v>
      </c>
      <c r="F1461" s="10">
        <v>2.6053240740740741E-2</v>
      </c>
      <c r="G1461" s="12"/>
      <c r="H1461" s="117"/>
      <c r="I1461" s="117"/>
      <c r="J1461" s="118"/>
      <c r="K1461" s="118"/>
      <c r="L1461" s="118"/>
      <c r="M1461" s="118"/>
      <c r="N1461" s="118"/>
      <c r="O1461" s="118"/>
      <c r="P1461" s="118"/>
      <c r="Q1461" s="118"/>
      <c r="R1461" s="118"/>
      <c r="S1461" s="118"/>
      <c r="T1461" s="118"/>
      <c r="U1461" s="118"/>
      <c r="V1461" s="118"/>
      <c r="W1461" s="118"/>
      <c r="X1461" s="118"/>
      <c r="Y1461" s="118"/>
      <c r="Z1461" s="118"/>
      <c r="AA1461" s="118"/>
      <c r="AB1461" s="118"/>
      <c r="AC1461" s="118"/>
      <c r="AD1461" s="118"/>
      <c r="AE1461" s="118"/>
      <c r="AF1461" s="118"/>
      <c r="AG1461" s="118"/>
      <c r="AH1461" s="118"/>
      <c r="AI1461" s="118"/>
      <c r="AJ1461" s="118"/>
      <c r="AK1461" s="118"/>
      <c r="AL1461" s="118"/>
      <c r="AM1461" s="118"/>
      <c r="AN1461" s="118"/>
      <c r="AO1461" s="118"/>
      <c r="AP1461" s="118"/>
      <c r="AQ1461" s="118"/>
      <c r="AR1461" s="118"/>
      <c r="AS1461" s="118"/>
      <c r="AT1461" s="118"/>
      <c r="AU1461" s="118"/>
      <c r="AV1461" s="118"/>
      <c r="AW1461" s="118"/>
      <c r="AX1461" s="118"/>
      <c r="AY1461" s="118"/>
      <c r="AZ1461" s="118"/>
    </row>
    <row r="1462" spans="1:52">
      <c r="A1462" s="5" t="s">
        <v>1585</v>
      </c>
      <c r="B1462" s="6" t="s">
        <v>8</v>
      </c>
      <c r="C1462" s="121" t="s">
        <v>9</v>
      </c>
      <c r="D1462" s="6" t="s">
        <v>3</v>
      </c>
      <c r="E1462" s="6" t="s">
        <v>10</v>
      </c>
      <c r="F1462" s="6" t="s">
        <v>11</v>
      </c>
      <c r="G1462" s="6" t="s">
        <v>12</v>
      </c>
      <c r="H1462" s="117"/>
      <c r="I1462" s="117"/>
      <c r="J1462" s="118"/>
      <c r="K1462" s="118"/>
      <c r="L1462" s="118"/>
      <c r="M1462" s="118"/>
      <c r="N1462" s="118"/>
      <c r="O1462" s="118"/>
      <c r="P1462" s="118"/>
      <c r="Q1462" s="118"/>
      <c r="R1462" s="118"/>
      <c r="S1462" s="118"/>
      <c r="T1462" s="118"/>
      <c r="U1462" s="118"/>
      <c r="V1462" s="118"/>
      <c r="W1462" s="118"/>
      <c r="X1462" s="118"/>
      <c r="Y1462" s="118"/>
      <c r="Z1462" s="118"/>
      <c r="AA1462" s="118"/>
      <c r="AB1462" s="118"/>
      <c r="AC1462" s="118"/>
      <c r="AD1462" s="118"/>
      <c r="AE1462" s="118"/>
      <c r="AF1462" s="118"/>
      <c r="AG1462" s="118"/>
      <c r="AH1462" s="118"/>
      <c r="AI1462" s="118"/>
      <c r="AJ1462" s="118"/>
      <c r="AK1462" s="118"/>
      <c r="AL1462" s="118"/>
      <c r="AM1462" s="118"/>
      <c r="AN1462" s="118"/>
      <c r="AO1462" s="118"/>
      <c r="AP1462" s="118"/>
      <c r="AQ1462" s="118"/>
      <c r="AR1462" s="118"/>
      <c r="AS1462" s="118"/>
      <c r="AT1462" s="118"/>
      <c r="AU1462" s="118"/>
      <c r="AV1462" s="118"/>
      <c r="AW1462" s="118"/>
      <c r="AX1462" s="118"/>
      <c r="AY1462" s="118"/>
      <c r="AZ1462" s="118"/>
    </row>
    <row r="1463" spans="1:52">
      <c r="A1463" s="5" t="s">
        <v>1585</v>
      </c>
      <c r="B1463" s="7">
        <v>3981171</v>
      </c>
      <c r="C1463" s="8" t="s">
        <v>1586</v>
      </c>
      <c r="D1463" s="9" t="s">
        <v>14</v>
      </c>
      <c r="E1463" s="9" t="s">
        <v>14</v>
      </c>
      <c r="F1463" s="10">
        <v>2.900462962962963E-2</v>
      </c>
      <c r="G1463" s="8" t="s">
        <v>994</v>
      </c>
      <c r="H1463" s="117"/>
      <c r="I1463" s="117"/>
      <c r="J1463" s="118"/>
      <c r="K1463" s="118"/>
      <c r="L1463" s="118"/>
      <c r="M1463" s="118"/>
      <c r="N1463" s="118"/>
      <c r="O1463" s="118"/>
      <c r="P1463" s="118"/>
      <c r="Q1463" s="118"/>
      <c r="R1463" s="118"/>
      <c r="S1463" s="118"/>
      <c r="T1463" s="118"/>
      <c r="U1463" s="118"/>
      <c r="V1463" s="118"/>
      <c r="W1463" s="118"/>
      <c r="X1463" s="118"/>
      <c r="Y1463" s="118"/>
      <c r="Z1463" s="118"/>
      <c r="AA1463" s="118"/>
      <c r="AB1463" s="118"/>
      <c r="AC1463" s="118"/>
      <c r="AD1463" s="118"/>
      <c r="AE1463" s="118"/>
      <c r="AF1463" s="118"/>
      <c r="AG1463" s="118"/>
      <c r="AH1463" s="118"/>
      <c r="AI1463" s="118"/>
      <c r="AJ1463" s="118"/>
      <c r="AK1463" s="118"/>
      <c r="AL1463" s="118"/>
      <c r="AM1463" s="118"/>
      <c r="AN1463" s="118"/>
      <c r="AO1463" s="118"/>
      <c r="AP1463" s="118"/>
      <c r="AQ1463" s="118"/>
      <c r="AR1463" s="118"/>
      <c r="AS1463" s="118"/>
      <c r="AT1463" s="118"/>
      <c r="AU1463" s="118"/>
      <c r="AV1463" s="118"/>
      <c r="AW1463" s="118"/>
      <c r="AX1463" s="118"/>
      <c r="AY1463" s="118"/>
      <c r="AZ1463" s="118"/>
    </row>
    <row r="1464" spans="1:52">
      <c r="A1464" s="5" t="s">
        <v>1585</v>
      </c>
      <c r="B1464" s="7">
        <v>2718208</v>
      </c>
      <c r="C1464" s="8" t="s">
        <v>533</v>
      </c>
      <c r="D1464" s="9" t="s">
        <v>14</v>
      </c>
      <c r="E1464" s="9" t="s">
        <v>14</v>
      </c>
      <c r="F1464" s="10">
        <v>2.6157407407407407E-2</v>
      </c>
      <c r="G1464" s="8" t="s">
        <v>525</v>
      </c>
      <c r="H1464" s="117"/>
      <c r="I1464" s="117"/>
      <c r="J1464" s="118"/>
      <c r="K1464" s="118"/>
      <c r="L1464" s="118"/>
      <c r="M1464" s="118"/>
      <c r="N1464" s="118"/>
      <c r="O1464" s="118"/>
      <c r="P1464" s="118"/>
      <c r="Q1464" s="118"/>
      <c r="R1464" s="118"/>
      <c r="S1464" s="118"/>
      <c r="T1464" s="118"/>
      <c r="U1464" s="118"/>
      <c r="V1464" s="118"/>
      <c r="W1464" s="118"/>
      <c r="X1464" s="118"/>
      <c r="Y1464" s="118"/>
      <c r="Z1464" s="118"/>
      <c r="AA1464" s="118"/>
      <c r="AB1464" s="118"/>
      <c r="AC1464" s="118"/>
      <c r="AD1464" s="118"/>
      <c r="AE1464" s="118"/>
      <c r="AF1464" s="118"/>
      <c r="AG1464" s="118"/>
      <c r="AH1464" s="118"/>
      <c r="AI1464" s="118"/>
      <c r="AJ1464" s="118"/>
      <c r="AK1464" s="118"/>
      <c r="AL1464" s="118"/>
      <c r="AM1464" s="118"/>
      <c r="AN1464" s="118"/>
      <c r="AO1464" s="118"/>
      <c r="AP1464" s="118"/>
      <c r="AQ1464" s="118"/>
      <c r="AR1464" s="118"/>
      <c r="AS1464" s="118"/>
      <c r="AT1464" s="118"/>
      <c r="AU1464" s="118"/>
      <c r="AV1464" s="118"/>
      <c r="AW1464" s="118"/>
      <c r="AX1464" s="118"/>
      <c r="AY1464" s="118"/>
      <c r="AZ1464" s="118"/>
    </row>
    <row r="1465" spans="1:52">
      <c r="A1465" s="5" t="s">
        <v>1585</v>
      </c>
      <c r="B1465" s="7">
        <v>3899084</v>
      </c>
      <c r="C1465" s="8" t="s">
        <v>534</v>
      </c>
      <c r="D1465" s="9" t="s">
        <v>14</v>
      </c>
      <c r="E1465" s="9" t="s">
        <v>14</v>
      </c>
      <c r="F1465" s="10">
        <v>4.925925925925926E-2</v>
      </c>
      <c r="G1465" s="8" t="s">
        <v>1587</v>
      </c>
      <c r="H1465" s="117"/>
      <c r="I1465" s="117"/>
      <c r="J1465" s="118"/>
      <c r="K1465" s="118"/>
      <c r="L1465" s="118"/>
      <c r="M1465" s="118"/>
      <c r="N1465" s="118"/>
      <c r="O1465" s="118"/>
      <c r="P1465" s="118"/>
      <c r="Q1465" s="118"/>
      <c r="R1465" s="118"/>
      <c r="S1465" s="118"/>
      <c r="T1465" s="118"/>
      <c r="U1465" s="118"/>
      <c r="V1465" s="118"/>
      <c r="W1465" s="118"/>
      <c r="X1465" s="118"/>
      <c r="Y1465" s="118"/>
      <c r="Z1465" s="118"/>
      <c r="AA1465" s="118"/>
      <c r="AB1465" s="118"/>
      <c r="AC1465" s="118"/>
      <c r="AD1465" s="118"/>
      <c r="AE1465" s="118"/>
      <c r="AF1465" s="118"/>
      <c r="AG1465" s="118"/>
      <c r="AH1465" s="118"/>
      <c r="AI1465" s="118"/>
      <c r="AJ1465" s="118"/>
      <c r="AK1465" s="118"/>
      <c r="AL1465" s="118"/>
      <c r="AM1465" s="118"/>
      <c r="AN1465" s="118"/>
      <c r="AO1465" s="118"/>
      <c r="AP1465" s="118"/>
      <c r="AQ1465" s="118"/>
      <c r="AR1465" s="118"/>
      <c r="AS1465" s="118"/>
      <c r="AT1465" s="118"/>
      <c r="AU1465" s="118"/>
      <c r="AV1465" s="118"/>
      <c r="AW1465" s="118"/>
      <c r="AX1465" s="118"/>
      <c r="AY1465" s="118"/>
      <c r="AZ1465" s="118"/>
    </row>
    <row r="1466" spans="1:52">
      <c r="A1466" s="5" t="s">
        <v>1585</v>
      </c>
      <c r="B1466" s="7">
        <v>2438118</v>
      </c>
      <c r="C1466" s="8" t="s">
        <v>1588</v>
      </c>
      <c r="D1466" s="9" t="s">
        <v>14</v>
      </c>
      <c r="E1466" s="9" t="s">
        <v>14</v>
      </c>
      <c r="F1466" s="10">
        <v>3.1863425925925927E-2</v>
      </c>
      <c r="G1466" s="8" t="s">
        <v>1049</v>
      </c>
      <c r="H1466" s="117"/>
      <c r="I1466" s="117"/>
      <c r="J1466" s="118"/>
      <c r="K1466" s="118"/>
      <c r="L1466" s="118"/>
      <c r="M1466" s="118"/>
      <c r="N1466" s="118"/>
      <c r="O1466" s="118"/>
      <c r="P1466" s="118"/>
      <c r="Q1466" s="118"/>
      <c r="R1466" s="118"/>
      <c r="S1466" s="118"/>
      <c r="T1466" s="118"/>
      <c r="U1466" s="118"/>
      <c r="V1466" s="118"/>
      <c r="W1466" s="118"/>
      <c r="X1466" s="118"/>
      <c r="Y1466" s="118"/>
      <c r="Z1466" s="118"/>
      <c r="AA1466" s="118"/>
      <c r="AB1466" s="118"/>
      <c r="AC1466" s="118"/>
      <c r="AD1466" s="118"/>
      <c r="AE1466" s="118"/>
      <c r="AF1466" s="118"/>
      <c r="AG1466" s="118"/>
      <c r="AH1466" s="118"/>
      <c r="AI1466" s="118"/>
      <c r="AJ1466" s="118"/>
      <c r="AK1466" s="118"/>
      <c r="AL1466" s="118"/>
      <c r="AM1466" s="118"/>
      <c r="AN1466" s="118"/>
      <c r="AO1466" s="118"/>
      <c r="AP1466" s="118"/>
      <c r="AQ1466" s="118"/>
      <c r="AR1466" s="118"/>
      <c r="AS1466" s="118"/>
      <c r="AT1466" s="118"/>
      <c r="AU1466" s="118"/>
      <c r="AV1466" s="118"/>
      <c r="AW1466" s="118"/>
      <c r="AX1466" s="118"/>
      <c r="AY1466" s="118"/>
      <c r="AZ1466" s="118"/>
    </row>
    <row r="1467" spans="1:52">
      <c r="A1467" s="5" t="s">
        <v>1585</v>
      </c>
      <c r="B1467" s="7">
        <v>4381292</v>
      </c>
      <c r="C1467" s="8" t="s">
        <v>1589</v>
      </c>
      <c r="D1467" s="9" t="s">
        <v>14</v>
      </c>
      <c r="E1467" s="9" t="s">
        <v>14</v>
      </c>
      <c r="F1467" s="10">
        <v>2.5972222222222223E-2</v>
      </c>
      <c r="G1467" s="8" t="s">
        <v>1058</v>
      </c>
      <c r="H1467" s="117"/>
      <c r="I1467" s="117"/>
      <c r="J1467" s="118"/>
      <c r="K1467" s="118"/>
      <c r="L1467" s="118"/>
      <c r="M1467" s="118"/>
      <c r="N1467" s="118"/>
      <c r="O1467" s="118"/>
      <c r="P1467" s="118"/>
      <c r="Q1467" s="118"/>
      <c r="R1467" s="118"/>
      <c r="S1467" s="118"/>
      <c r="T1467" s="118"/>
      <c r="U1467" s="118"/>
      <c r="V1467" s="118"/>
      <c r="W1467" s="118"/>
      <c r="X1467" s="118"/>
      <c r="Y1467" s="118"/>
      <c r="Z1467" s="118"/>
      <c r="AA1467" s="118"/>
      <c r="AB1467" s="118"/>
      <c r="AC1467" s="118"/>
      <c r="AD1467" s="118"/>
      <c r="AE1467" s="118"/>
      <c r="AF1467" s="118"/>
      <c r="AG1467" s="118"/>
      <c r="AH1467" s="118"/>
      <c r="AI1467" s="118"/>
      <c r="AJ1467" s="118"/>
      <c r="AK1467" s="118"/>
      <c r="AL1467" s="118"/>
      <c r="AM1467" s="118"/>
      <c r="AN1467" s="118"/>
      <c r="AO1467" s="118"/>
      <c r="AP1467" s="118"/>
      <c r="AQ1467" s="118"/>
      <c r="AR1467" s="118"/>
      <c r="AS1467" s="118"/>
      <c r="AT1467" s="118"/>
      <c r="AU1467" s="118"/>
      <c r="AV1467" s="118"/>
      <c r="AW1467" s="118"/>
      <c r="AX1467" s="118"/>
      <c r="AY1467" s="118"/>
      <c r="AZ1467" s="118"/>
    </row>
    <row r="1468" spans="1:52">
      <c r="A1468" s="5" t="s">
        <v>1585</v>
      </c>
      <c r="B1468" s="7">
        <v>3863013</v>
      </c>
      <c r="C1468" s="8" t="s">
        <v>1590</v>
      </c>
      <c r="D1468" s="9" t="s">
        <v>14</v>
      </c>
      <c r="E1468" s="9" t="s">
        <v>14</v>
      </c>
      <c r="F1468" s="10">
        <v>1.6597222222222222E-2</v>
      </c>
      <c r="G1468" s="12"/>
      <c r="H1468" s="117"/>
      <c r="I1468" s="117"/>
      <c r="J1468" s="118"/>
      <c r="K1468" s="118"/>
      <c r="L1468" s="118"/>
      <c r="M1468" s="118"/>
      <c r="N1468" s="118"/>
      <c r="O1468" s="118"/>
      <c r="P1468" s="118"/>
      <c r="Q1468" s="118"/>
      <c r="R1468" s="118"/>
      <c r="S1468" s="118"/>
      <c r="T1468" s="118"/>
      <c r="U1468" s="118"/>
      <c r="V1468" s="118"/>
      <c r="W1468" s="118"/>
      <c r="X1468" s="118"/>
      <c r="Y1468" s="118"/>
      <c r="Z1468" s="118"/>
      <c r="AA1468" s="118"/>
      <c r="AB1468" s="118"/>
      <c r="AC1468" s="118"/>
      <c r="AD1468" s="118"/>
      <c r="AE1468" s="118"/>
      <c r="AF1468" s="118"/>
      <c r="AG1468" s="118"/>
      <c r="AH1468" s="118"/>
      <c r="AI1468" s="118"/>
      <c r="AJ1468" s="118"/>
      <c r="AK1468" s="118"/>
      <c r="AL1468" s="118"/>
      <c r="AM1468" s="118"/>
      <c r="AN1468" s="118"/>
      <c r="AO1468" s="118"/>
      <c r="AP1468" s="118"/>
      <c r="AQ1468" s="118"/>
      <c r="AR1468" s="118"/>
      <c r="AS1468" s="118"/>
      <c r="AT1468" s="118"/>
      <c r="AU1468" s="118"/>
      <c r="AV1468" s="118"/>
      <c r="AW1468" s="118"/>
      <c r="AX1468" s="118"/>
      <c r="AY1468" s="118"/>
      <c r="AZ1468" s="118"/>
    </row>
    <row r="1469" spans="1:52">
      <c r="A1469" s="5" t="s">
        <v>1585</v>
      </c>
      <c r="B1469" s="7">
        <v>3852011</v>
      </c>
      <c r="C1469" s="8" t="s">
        <v>1591</v>
      </c>
      <c r="D1469" s="9" t="s">
        <v>14</v>
      </c>
      <c r="E1469" s="9" t="s">
        <v>14</v>
      </c>
      <c r="F1469" s="10">
        <v>2.8668981481481483E-2</v>
      </c>
      <c r="G1469" s="12"/>
      <c r="H1469" s="117"/>
      <c r="I1469" s="117"/>
      <c r="J1469" s="118"/>
      <c r="K1469" s="118"/>
      <c r="L1469" s="118"/>
      <c r="M1469" s="118"/>
      <c r="N1469" s="118"/>
      <c r="O1469" s="118"/>
      <c r="P1469" s="118"/>
      <c r="Q1469" s="118"/>
      <c r="R1469" s="118"/>
      <c r="S1469" s="118"/>
      <c r="T1469" s="118"/>
      <c r="U1469" s="118"/>
      <c r="V1469" s="118"/>
      <c r="W1469" s="118"/>
      <c r="X1469" s="118"/>
      <c r="Y1469" s="118"/>
      <c r="Z1469" s="118"/>
      <c r="AA1469" s="118"/>
      <c r="AB1469" s="118"/>
      <c r="AC1469" s="118"/>
      <c r="AD1469" s="118"/>
      <c r="AE1469" s="118"/>
      <c r="AF1469" s="118"/>
      <c r="AG1469" s="118"/>
      <c r="AH1469" s="118"/>
      <c r="AI1469" s="118"/>
      <c r="AJ1469" s="118"/>
      <c r="AK1469" s="118"/>
      <c r="AL1469" s="118"/>
      <c r="AM1469" s="118"/>
      <c r="AN1469" s="118"/>
      <c r="AO1469" s="118"/>
      <c r="AP1469" s="118"/>
      <c r="AQ1469" s="118"/>
      <c r="AR1469" s="118"/>
      <c r="AS1469" s="118"/>
      <c r="AT1469" s="118"/>
      <c r="AU1469" s="118"/>
      <c r="AV1469" s="118"/>
      <c r="AW1469" s="118"/>
      <c r="AX1469" s="118"/>
      <c r="AY1469" s="118"/>
      <c r="AZ1469" s="118"/>
    </row>
    <row r="1470" spans="1:52">
      <c r="A1470" s="5" t="s">
        <v>1585</v>
      </c>
      <c r="B1470" s="7">
        <v>3884025</v>
      </c>
      <c r="C1470" s="8" t="s">
        <v>1592</v>
      </c>
      <c r="D1470" s="9" t="s">
        <v>14</v>
      </c>
      <c r="E1470" s="9" t="s">
        <v>14</v>
      </c>
      <c r="F1470" s="10">
        <v>9.9189814814814817E-3</v>
      </c>
      <c r="G1470" s="12"/>
      <c r="H1470" s="117"/>
      <c r="I1470" s="117"/>
      <c r="J1470" s="118"/>
      <c r="K1470" s="118"/>
      <c r="L1470" s="118"/>
      <c r="M1470" s="118"/>
      <c r="N1470" s="118"/>
      <c r="O1470" s="118"/>
      <c r="P1470" s="118"/>
      <c r="Q1470" s="118"/>
      <c r="R1470" s="118"/>
      <c r="S1470" s="118"/>
      <c r="T1470" s="118"/>
      <c r="U1470" s="118"/>
      <c r="V1470" s="118"/>
      <c r="W1470" s="118"/>
      <c r="X1470" s="118"/>
      <c r="Y1470" s="118"/>
      <c r="Z1470" s="118"/>
      <c r="AA1470" s="118"/>
      <c r="AB1470" s="118"/>
      <c r="AC1470" s="118"/>
      <c r="AD1470" s="118"/>
      <c r="AE1470" s="118"/>
      <c r="AF1470" s="118"/>
      <c r="AG1470" s="118"/>
      <c r="AH1470" s="118"/>
      <c r="AI1470" s="118"/>
      <c r="AJ1470" s="118"/>
      <c r="AK1470" s="118"/>
      <c r="AL1470" s="118"/>
      <c r="AM1470" s="118"/>
      <c r="AN1470" s="118"/>
      <c r="AO1470" s="118"/>
      <c r="AP1470" s="118"/>
      <c r="AQ1470" s="118"/>
      <c r="AR1470" s="118"/>
      <c r="AS1470" s="118"/>
      <c r="AT1470" s="118"/>
      <c r="AU1470" s="118"/>
      <c r="AV1470" s="118"/>
      <c r="AW1470" s="118"/>
      <c r="AX1470" s="118"/>
      <c r="AY1470" s="118"/>
      <c r="AZ1470" s="118"/>
    </row>
    <row r="1471" spans="1:52">
      <c r="A1471" s="5" t="s">
        <v>1585</v>
      </c>
      <c r="B1471" s="7">
        <v>3894077</v>
      </c>
      <c r="C1471" s="8" t="s">
        <v>548</v>
      </c>
      <c r="D1471" s="9" t="s">
        <v>14</v>
      </c>
      <c r="E1471" s="9" t="s">
        <v>14</v>
      </c>
      <c r="F1471" s="10">
        <v>1.0104166666666666E-2</v>
      </c>
      <c r="G1471" s="12"/>
      <c r="H1471" s="117"/>
      <c r="I1471" s="117"/>
      <c r="J1471" s="118"/>
      <c r="K1471" s="118"/>
      <c r="L1471" s="118"/>
      <c r="M1471" s="118"/>
      <c r="N1471" s="118"/>
      <c r="O1471" s="118"/>
      <c r="P1471" s="118"/>
      <c r="Q1471" s="118"/>
      <c r="R1471" s="118"/>
      <c r="S1471" s="118"/>
      <c r="T1471" s="118"/>
      <c r="U1471" s="118"/>
      <c r="V1471" s="118"/>
      <c r="W1471" s="118"/>
      <c r="X1471" s="118"/>
      <c r="Y1471" s="118"/>
      <c r="Z1471" s="118"/>
      <c r="AA1471" s="118"/>
      <c r="AB1471" s="118"/>
      <c r="AC1471" s="118"/>
      <c r="AD1471" s="118"/>
      <c r="AE1471" s="118"/>
      <c r="AF1471" s="118"/>
      <c r="AG1471" s="118"/>
      <c r="AH1471" s="118"/>
      <c r="AI1471" s="118"/>
      <c r="AJ1471" s="118"/>
      <c r="AK1471" s="118"/>
      <c r="AL1471" s="118"/>
      <c r="AM1471" s="118"/>
      <c r="AN1471" s="118"/>
      <c r="AO1471" s="118"/>
      <c r="AP1471" s="118"/>
      <c r="AQ1471" s="118"/>
      <c r="AR1471" s="118"/>
      <c r="AS1471" s="118"/>
      <c r="AT1471" s="118"/>
      <c r="AU1471" s="118"/>
      <c r="AV1471" s="118"/>
      <c r="AW1471" s="118"/>
      <c r="AX1471" s="118"/>
      <c r="AY1471" s="118"/>
      <c r="AZ1471" s="118"/>
    </row>
    <row r="1472" spans="1:52">
      <c r="A1472" s="5" t="s">
        <v>1585</v>
      </c>
      <c r="B1472" s="7">
        <v>3897086</v>
      </c>
      <c r="C1472" s="8" t="s">
        <v>549</v>
      </c>
      <c r="D1472" s="9" t="s">
        <v>14</v>
      </c>
      <c r="E1472" s="9" t="s">
        <v>14</v>
      </c>
      <c r="F1472" s="10">
        <v>1.0752314814814815E-2</v>
      </c>
      <c r="G1472" s="12"/>
      <c r="H1472" s="117"/>
      <c r="I1472" s="117"/>
      <c r="J1472" s="118"/>
      <c r="K1472" s="118"/>
      <c r="L1472" s="118"/>
      <c r="M1472" s="118"/>
      <c r="N1472" s="118"/>
      <c r="O1472" s="118"/>
      <c r="P1472" s="118"/>
      <c r="Q1472" s="118"/>
      <c r="R1472" s="118"/>
      <c r="S1472" s="118"/>
      <c r="T1472" s="118"/>
      <c r="U1472" s="118"/>
      <c r="V1472" s="118"/>
      <c r="W1472" s="118"/>
      <c r="X1472" s="118"/>
      <c r="Y1472" s="118"/>
      <c r="Z1472" s="118"/>
      <c r="AA1472" s="118"/>
      <c r="AB1472" s="118"/>
      <c r="AC1472" s="118"/>
      <c r="AD1472" s="118"/>
      <c r="AE1472" s="118"/>
      <c r="AF1472" s="118"/>
      <c r="AG1472" s="118"/>
      <c r="AH1472" s="118"/>
      <c r="AI1472" s="118"/>
      <c r="AJ1472" s="118"/>
      <c r="AK1472" s="118"/>
      <c r="AL1472" s="118"/>
      <c r="AM1472" s="118"/>
      <c r="AN1472" s="118"/>
      <c r="AO1472" s="118"/>
      <c r="AP1472" s="118"/>
      <c r="AQ1472" s="118"/>
      <c r="AR1472" s="118"/>
      <c r="AS1472" s="118"/>
      <c r="AT1472" s="118"/>
      <c r="AU1472" s="118"/>
      <c r="AV1472" s="118"/>
      <c r="AW1472" s="118"/>
      <c r="AX1472" s="118"/>
      <c r="AY1472" s="118"/>
      <c r="AZ1472" s="118"/>
    </row>
    <row r="1473" spans="1:52">
      <c r="A1473" s="5" t="s">
        <v>1585</v>
      </c>
      <c r="B1473" s="7">
        <v>4382253</v>
      </c>
      <c r="C1473" s="8" t="s">
        <v>1593</v>
      </c>
      <c r="D1473" s="9" t="s">
        <v>14</v>
      </c>
      <c r="E1473" s="9" t="s">
        <v>14</v>
      </c>
      <c r="F1473" s="10">
        <v>2.5115740740740741E-2</v>
      </c>
      <c r="G1473" s="12"/>
      <c r="H1473" s="117"/>
      <c r="I1473" s="117"/>
      <c r="J1473" s="118"/>
      <c r="K1473" s="118"/>
      <c r="L1473" s="118"/>
      <c r="M1473" s="118"/>
      <c r="N1473" s="118"/>
      <c r="O1473" s="118"/>
      <c r="P1473" s="118"/>
      <c r="Q1473" s="118"/>
      <c r="R1473" s="118"/>
      <c r="S1473" s="118"/>
      <c r="T1473" s="118"/>
      <c r="U1473" s="118"/>
      <c r="V1473" s="118"/>
      <c r="W1473" s="118"/>
      <c r="X1473" s="118"/>
      <c r="Y1473" s="118"/>
      <c r="Z1473" s="118"/>
      <c r="AA1473" s="118"/>
      <c r="AB1473" s="118"/>
      <c r="AC1473" s="118"/>
      <c r="AD1473" s="118"/>
      <c r="AE1473" s="118"/>
      <c r="AF1473" s="118"/>
      <c r="AG1473" s="118"/>
      <c r="AH1473" s="118"/>
      <c r="AI1473" s="118"/>
      <c r="AJ1473" s="118"/>
      <c r="AK1473" s="118"/>
      <c r="AL1473" s="118"/>
      <c r="AM1473" s="118"/>
      <c r="AN1473" s="118"/>
      <c r="AO1473" s="118"/>
      <c r="AP1473" s="118"/>
      <c r="AQ1473" s="118"/>
      <c r="AR1473" s="118"/>
      <c r="AS1473" s="118"/>
      <c r="AT1473" s="118"/>
      <c r="AU1473" s="118"/>
      <c r="AV1473" s="118"/>
      <c r="AW1473" s="118"/>
      <c r="AX1473" s="118"/>
      <c r="AY1473" s="118"/>
      <c r="AZ1473" s="118"/>
    </row>
    <row r="1474" spans="1:52">
      <c r="A1474" s="5" t="s">
        <v>1585</v>
      </c>
      <c r="B1474" s="7">
        <v>5915236</v>
      </c>
      <c r="C1474" s="8" t="s">
        <v>388</v>
      </c>
      <c r="D1474" s="9" t="s">
        <v>14</v>
      </c>
      <c r="E1474" s="9" t="s">
        <v>14</v>
      </c>
      <c r="F1474" s="10">
        <v>1.9837962962962963E-2</v>
      </c>
      <c r="G1474" s="12"/>
      <c r="H1474" s="117"/>
      <c r="I1474" s="117"/>
      <c r="J1474" s="118"/>
      <c r="K1474" s="118"/>
      <c r="L1474" s="118"/>
      <c r="M1474" s="118"/>
      <c r="N1474" s="118"/>
      <c r="O1474" s="118"/>
      <c r="P1474" s="118"/>
      <c r="Q1474" s="118"/>
      <c r="R1474" s="118"/>
      <c r="S1474" s="118"/>
      <c r="T1474" s="118"/>
      <c r="U1474" s="118"/>
      <c r="V1474" s="118"/>
      <c r="W1474" s="118"/>
      <c r="X1474" s="118"/>
      <c r="Y1474" s="118"/>
      <c r="Z1474" s="118"/>
      <c r="AA1474" s="118"/>
      <c r="AB1474" s="118"/>
      <c r="AC1474" s="118"/>
      <c r="AD1474" s="118"/>
      <c r="AE1474" s="118"/>
      <c r="AF1474" s="118"/>
      <c r="AG1474" s="118"/>
      <c r="AH1474" s="118"/>
      <c r="AI1474" s="118"/>
      <c r="AJ1474" s="118"/>
      <c r="AK1474" s="118"/>
      <c r="AL1474" s="118"/>
      <c r="AM1474" s="118"/>
      <c r="AN1474" s="118"/>
      <c r="AO1474" s="118"/>
      <c r="AP1474" s="118"/>
      <c r="AQ1474" s="118"/>
      <c r="AR1474" s="118"/>
      <c r="AS1474" s="118"/>
      <c r="AT1474" s="118"/>
      <c r="AU1474" s="118"/>
      <c r="AV1474" s="118"/>
      <c r="AW1474" s="118"/>
      <c r="AX1474" s="118"/>
      <c r="AY1474" s="118"/>
      <c r="AZ1474" s="118"/>
    </row>
    <row r="1475" spans="1:52">
      <c r="A1475" s="5" t="s">
        <v>1585</v>
      </c>
      <c r="B1475" s="7">
        <v>4374322</v>
      </c>
      <c r="C1475" s="8" t="s">
        <v>553</v>
      </c>
      <c r="D1475" s="9" t="s">
        <v>14</v>
      </c>
      <c r="E1475" s="9" t="s">
        <v>14</v>
      </c>
      <c r="F1475" s="10">
        <v>2.5104166666666667E-2</v>
      </c>
      <c r="G1475" s="12"/>
      <c r="H1475" s="117"/>
      <c r="I1475" s="117"/>
      <c r="J1475" s="118"/>
      <c r="K1475" s="118"/>
      <c r="L1475" s="118"/>
      <c r="M1475" s="118"/>
      <c r="N1475" s="118"/>
      <c r="O1475" s="118"/>
      <c r="P1475" s="118"/>
      <c r="Q1475" s="118"/>
      <c r="R1475" s="118"/>
      <c r="S1475" s="118"/>
      <c r="T1475" s="118"/>
      <c r="U1475" s="118"/>
      <c r="V1475" s="118"/>
      <c r="W1475" s="118"/>
      <c r="X1475" s="118"/>
      <c r="Y1475" s="118"/>
      <c r="Z1475" s="118"/>
      <c r="AA1475" s="118"/>
      <c r="AB1475" s="118"/>
      <c r="AC1475" s="118"/>
      <c r="AD1475" s="118"/>
      <c r="AE1475" s="118"/>
      <c r="AF1475" s="118"/>
      <c r="AG1475" s="118"/>
      <c r="AH1475" s="118"/>
      <c r="AI1475" s="118"/>
      <c r="AJ1475" s="118"/>
      <c r="AK1475" s="118"/>
      <c r="AL1475" s="118"/>
      <c r="AM1475" s="118"/>
      <c r="AN1475" s="118"/>
      <c r="AO1475" s="118"/>
      <c r="AP1475" s="118"/>
      <c r="AQ1475" s="118"/>
      <c r="AR1475" s="118"/>
      <c r="AS1475" s="118"/>
      <c r="AT1475" s="118"/>
      <c r="AU1475" s="118"/>
      <c r="AV1475" s="118"/>
      <c r="AW1475" s="118"/>
      <c r="AX1475" s="118"/>
      <c r="AY1475" s="118"/>
      <c r="AZ1475" s="118"/>
    </row>
    <row r="1476" spans="1:52">
      <c r="A1476" s="5" t="s">
        <v>1585</v>
      </c>
      <c r="B1476" s="7">
        <v>3939356</v>
      </c>
      <c r="C1476" s="8" t="s">
        <v>1594</v>
      </c>
      <c r="D1476" s="9" t="s">
        <v>14</v>
      </c>
      <c r="E1476" s="9" t="s">
        <v>14</v>
      </c>
      <c r="F1476" s="10">
        <v>5.230324074074074E-2</v>
      </c>
      <c r="G1476" s="12"/>
      <c r="H1476" s="117"/>
      <c r="I1476" s="117"/>
      <c r="J1476" s="118"/>
      <c r="K1476" s="118"/>
      <c r="L1476" s="118"/>
      <c r="M1476" s="118"/>
      <c r="N1476" s="118"/>
      <c r="O1476" s="118"/>
      <c r="P1476" s="118"/>
      <c r="Q1476" s="118"/>
      <c r="R1476" s="118"/>
      <c r="S1476" s="118"/>
      <c r="T1476" s="118"/>
      <c r="U1476" s="118"/>
      <c r="V1476" s="118"/>
      <c r="W1476" s="118"/>
      <c r="X1476" s="118"/>
      <c r="Y1476" s="118"/>
      <c r="Z1476" s="118"/>
      <c r="AA1476" s="118"/>
      <c r="AB1476" s="118"/>
      <c r="AC1476" s="118"/>
      <c r="AD1476" s="118"/>
      <c r="AE1476" s="118"/>
      <c r="AF1476" s="118"/>
      <c r="AG1476" s="118"/>
      <c r="AH1476" s="118"/>
      <c r="AI1476" s="118"/>
      <c r="AJ1476" s="118"/>
      <c r="AK1476" s="118"/>
      <c r="AL1476" s="118"/>
      <c r="AM1476" s="118"/>
      <c r="AN1476" s="118"/>
      <c r="AO1476" s="118"/>
      <c r="AP1476" s="118"/>
      <c r="AQ1476" s="118"/>
      <c r="AR1476" s="118"/>
      <c r="AS1476" s="118"/>
      <c r="AT1476" s="118"/>
      <c r="AU1476" s="118"/>
      <c r="AV1476" s="118"/>
      <c r="AW1476" s="118"/>
      <c r="AX1476" s="118"/>
      <c r="AY1476" s="118"/>
      <c r="AZ1476" s="118"/>
    </row>
    <row r="1477" spans="1:52">
      <c r="A1477" s="5" t="s">
        <v>1585</v>
      </c>
      <c r="B1477" s="7">
        <v>3897055</v>
      </c>
      <c r="C1477" s="8" t="s">
        <v>1595</v>
      </c>
      <c r="D1477" s="9" t="s">
        <v>14</v>
      </c>
      <c r="E1477" s="9" t="s">
        <v>14</v>
      </c>
      <c r="F1477" s="10">
        <v>3.6018518518518519E-2</v>
      </c>
      <c r="G1477" s="12"/>
      <c r="H1477" s="117"/>
      <c r="I1477" s="117"/>
      <c r="J1477" s="118"/>
      <c r="K1477" s="118"/>
      <c r="L1477" s="118"/>
      <c r="M1477" s="118"/>
      <c r="N1477" s="118"/>
      <c r="O1477" s="118"/>
      <c r="P1477" s="118"/>
      <c r="Q1477" s="118"/>
      <c r="R1477" s="118"/>
      <c r="S1477" s="118"/>
      <c r="T1477" s="118"/>
      <c r="U1477" s="118"/>
      <c r="V1477" s="118"/>
      <c r="W1477" s="118"/>
      <c r="X1477" s="118"/>
      <c r="Y1477" s="118"/>
      <c r="Z1477" s="118"/>
      <c r="AA1477" s="118"/>
      <c r="AB1477" s="118"/>
      <c r="AC1477" s="118"/>
      <c r="AD1477" s="118"/>
      <c r="AE1477" s="118"/>
      <c r="AF1477" s="118"/>
      <c r="AG1477" s="118"/>
      <c r="AH1477" s="118"/>
      <c r="AI1477" s="118"/>
      <c r="AJ1477" s="118"/>
      <c r="AK1477" s="118"/>
      <c r="AL1477" s="118"/>
      <c r="AM1477" s="118"/>
      <c r="AN1477" s="118"/>
      <c r="AO1477" s="118"/>
      <c r="AP1477" s="118"/>
      <c r="AQ1477" s="118"/>
      <c r="AR1477" s="118"/>
      <c r="AS1477" s="118"/>
      <c r="AT1477" s="118"/>
      <c r="AU1477" s="118"/>
      <c r="AV1477" s="118"/>
      <c r="AW1477" s="118"/>
      <c r="AX1477" s="118"/>
      <c r="AY1477" s="118"/>
      <c r="AZ1477" s="118"/>
    </row>
    <row r="1478" spans="1:52">
      <c r="A1478" s="5" t="s">
        <v>1585</v>
      </c>
      <c r="B1478" s="7">
        <v>3937297</v>
      </c>
      <c r="C1478" s="8" t="s">
        <v>964</v>
      </c>
      <c r="D1478" s="9" t="s">
        <v>37</v>
      </c>
      <c r="E1478" s="9" t="s">
        <v>14</v>
      </c>
      <c r="F1478" s="10">
        <v>5.0451388888888886E-2</v>
      </c>
      <c r="G1478" s="12"/>
      <c r="H1478" s="117"/>
      <c r="I1478" s="117"/>
      <c r="J1478" s="118"/>
      <c r="K1478" s="118"/>
      <c r="L1478" s="118"/>
      <c r="M1478" s="118"/>
      <c r="N1478" s="118"/>
      <c r="O1478" s="118"/>
      <c r="P1478" s="118"/>
      <c r="Q1478" s="118"/>
      <c r="R1478" s="118"/>
      <c r="S1478" s="118"/>
      <c r="T1478" s="118"/>
      <c r="U1478" s="118"/>
      <c r="V1478" s="118"/>
      <c r="W1478" s="118"/>
      <c r="X1478" s="118"/>
      <c r="Y1478" s="118"/>
      <c r="Z1478" s="118"/>
      <c r="AA1478" s="118"/>
      <c r="AB1478" s="118"/>
      <c r="AC1478" s="118"/>
      <c r="AD1478" s="118"/>
      <c r="AE1478" s="118"/>
      <c r="AF1478" s="118"/>
      <c r="AG1478" s="118"/>
      <c r="AH1478" s="118"/>
      <c r="AI1478" s="118"/>
      <c r="AJ1478" s="118"/>
      <c r="AK1478" s="118"/>
      <c r="AL1478" s="118"/>
      <c r="AM1478" s="118"/>
      <c r="AN1478" s="118"/>
      <c r="AO1478" s="118"/>
      <c r="AP1478" s="118"/>
      <c r="AQ1478" s="118"/>
      <c r="AR1478" s="118"/>
      <c r="AS1478" s="118"/>
      <c r="AT1478" s="118"/>
      <c r="AU1478" s="118"/>
      <c r="AV1478" s="118"/>
      <c r="AW1478" s="118"/>
      <c r="AX1478" s="118"/>
      <c r="AY1478" s="118"/>
      <c r="AZ1478" s="118"/>
    </row>
    <row r="1479" spans="1:52">
      <c r="A1479" s="5" t="s">
        <v>1585</v>
      </c>
      <c r="B1479" s="7">
        <v>3939375</v>
      </c>
      <c r="C1479" s="8" t="s">
        <v>515</v>
      </c>
      <c r="D1479" s="9" t="s">
        <v>37</v>
      </c>
      <c r="E1479" s="9" t="s">
        <v>14</v>
      </c>
      <c r="F1479" s="10">
        <v>2.5069444444444443E-2</v>
      </c>
      <c r="G1479" s="12"/>
      <c r="H1479" s="117"/>
      <c r="I1479" s="117"/>
      <c r="J1479" s="118"/>
      <c r="K1479" s="118"/>
      <c r="L1479" s="118"/>
      <c r="M1479" s="118"/>
      <c r="N1479" s="118"/>
      <c r="O1479" s="118"/>
      <c r="P1479" s="118"/>
      <c r="Q1479" s="118"/>
      <c r="R1479" s="118"/>
      <c r="S1479" s="118"/>
      <c r="T1479" s="118"/>
      <c r="U1479" s="118"/>
      <c r="V1479" s="118"/>
      <c r="W1479" s="118"/>
      <c r="X1479" s="118"/>
      <c r="Y1479" s="118"/>
      <c r="Z1479" s="118"/>
      <c r="AA1479" s="118"/>
      <c r="AB1479" s="118"/>
      <c r="AC1479" s="118"/>
      <c r="AD1479" s="118"/>
      <c r="AE1479" s="118"/>
      <c r="AF1479" s="118"/>
      <c r="AG1479" s="118"/>
      <c r="AH1479" s="118"/>
      <c r="AI1479" s="118"/>
      <c r="AJ1479" s="118"/>
      <c r="AK1479" s="118"/>
      <c r="AL1479" s="118"/>
      <c r="AM1479" s="118"/>
      <c r="AN1479" s="118"/>
      <c r="AO1479" s="118"/>
      <c r="AP1479" s="118"/>
      <c r="AQ1479" s="118"/>
      <c r="AR1479" s="118"/>
      <c r="AS1479" s="118"/>
      <c r="AT1479" s="118"/>
      <c r="AU1479" s="118"/>
      <c r="AV1479" s="118"/>
      <c r="AW1479" s="118"/>
      <c r="AX1479" s="118"/>
      <c r="AY1479" s="118"/>
      <c r="AZ1479" s="118"/>
    </row>
    <row r="1480" spans="1:52">
      <c r="A1480" s="5" t="s">
        <v>1585</v>
      </c>
      <c r="B1480" s="7">
        <v>2484217</v>
      </c>
      <c r="C1480" s="8" t="s">
        <v>1596</v>
      </c>
      <c r="D1480" s="9" t="s">
        <v>37</v>
      </c>
      <c r="E1480" s="9" t="s">
        <v>14</v>
      </c>
      <c r="F1480" s="10">
        <v>2.1666666666666667E-2</v>
      </c>
      <c r="G1480" s="12"/>
      <c r="H1480" s="117"/>
      <c r="I1480" s="117"/>
      <c r="J1480" s="118"/>
      <c r="K1480" s="118"/>
      <c r="L1480" s="118"/>
      <c r="M1480" s="118"/>
      <c r="N1480" s="118"/>
      <c r="O1480" s="118"/>
      <c r="P1480" s="118"/>
      <c r="Q1480" s="118"/>
      <c r="R1480" s="118"/>
      <c r="S1480" s="118"/>
      <c r="T1480" s="118"/>
      <c r="U1480" s="118"/>
      <c r="V1480" s="118"/>
      <c r="W1480" s="118"/>
      <c r="X1480" s="118"/>
      <c r="Y1480" s="118"/>
      <c r="Z1480" s="118"/>
      <c r="AA1480" s="118"/>
      <c r="AB1480" s="118"/>
      <c r="AC1480" s="118"/>
      <c r="AD1480" s="118"/>
      <c r="AE1480" s="118"/>
      <c r="AF1480" s="118"/>
      <c r="AG1480" s="118"/>
      <c r="AH1480" s="118"/>
      <c r="AI1480" s="118"/>
      <c r="AJ1480" s="118"/>
      <c r="AK1480" s="118"/>
      <c r="AL1480" s="118"/>
      <c r="AM1480" s="118"/>
      <c r="AN1480" s="118"/>
      <c r="AO1480" s="118"/>
      <c r="AP1480" s="118"/>
      <c r="AQ1480" s="118"/>
      <c r="AR1480" s="118"/>
      <c r="AS1480" s="118"/>
      <c r="AT1480" s="118"/>
      <c r="AU1480" s="118"/>
      <c r="AV1480" s="118"/>
      <c r="AW1480" s="118"/>
      <c r="AX1480" s="118"/>
      <c r="AY1480" s="118"/>
      <c r="AZ1480" s="118"/>
    </row>
    <row r="1481" spans="1:52">
      <c r="A1481" s="5" t="s">
        <v>1585</v>
      </c>
      <c r="B1481" s="7">
        <v>3900199</v>
      </c>
      <c r="C1481" s="8" t="s">
        <v>48</v>
      </c>
      <c r="D1481" s="9" t="s">
        <v>49</v>
      </c>
      <c r="E1481" s="9" t="s">
        <v>14</v>
      </c>
      <c r="F1481" s="10">
        <v>3.3483796296296296E-2</v>
      </c>
      <c r="G1481" s="12"/>
      <c r="H1481" s="117"/>
      <c r="I1481" s="117"/>
      <c r="J1481" s="118"/>
      <c r="K1481" s="118"/>
      <c r="L1481" s="118"/>
      <c r="M1481" s="118"/>
      <c r="N1481" s="118"/>
      <c r="O1481" s="118"/>
      <c r="P1481" s="118"/>
      <c r="Q1481" s="118"/>
      <c r="R1481" s="118"/>
      <c r="S1481" s="118"/>
      <c r="T1481" s="118"/>
      <c r="U1481" s="118"/>
      <c r="V1481" s="118"/>
      <c r="W1481" s="118"/>
      <c r="X1481" s="118"/>
      <c r="Y1481" s="118"/>
      <c r="Z1481" s="118"/>
      <c r="AA1481" s="118"/>
      <c r="AB1481" s="118"/>
      <c r="AC1481" s="118"/>
      <c r="AD1481" s="118"/>
      <c r="AE1481" s="118"/>
      <c r="AF1481" s="118"/>
      <c r="AG1481" s="118"/>
      <c r="AH1481" s="118"/>
      <c r="AI1481" s="118"/>
      <c r="AJ1481" s="118"/>
      <c r="AK1481" s="118"/>
      <c r="AL1481" s="118"/>
      <c r="AM1481" s="118"/>
      <c r="AN1481" s="118"/>
      <c r="AO1481" s="118"/>
      <c r="AP1481" s="118"/>
      <c r="AQ1481" s="118"/>
      <c r="AR1481" s="118"/>
      <c r="AS1481" s="118"/>
      <c r="AT1481" s="118"/>
      <c r="AU1481" s="118"/>
      <c r="AV1481" s="118"/>
      <c r="AW1481" s="118"/>
      <c r="AX1481" s="118"/>
      <c r="AY1481" s="118"/>
      <c r="AZ1481" s="118"/>
    </row>
    <row r="1482" spans="1:52">
      <c r="A1482" s="5" t="s">
        <v>1585</v>
      </c>
      <c r="B1482" s="7">
        <v>3887085</v>
      </c>
      <c r="C1482" s="8" t="s">
        <v>1597</v>
      </c>
      <c r="D1482" s="9" t="s">
        <v>75</v>
      </c>
      <c r="E1482" s="9" t="s">
        <v>14</v>
      </c>
      <c r="F1482" s="10">
        <v>1.7152777777777777E-2</v>
      </c>
      <c r="G1482" s="12"/>
      <c r="H1482" s="117"/>
      <c r="I1482" s="117"/>
      <c r="J1482" s="118"/>
      <c r="K1482" s="118"/>
      <c r="L1482" s="118"/>
      <c r="M1482" s="118"/>
      <c r="N1482" s="118"/>
      <c r="O1482" s="118"/>
      <c r="P1482" s="118"/>
      <c r="Q1482" s="118"/>
      <c r="R1482" s="118"/>
      <c r="S1482" s="118"/>
      <c r="T1482" s="118"/>
      <c r="U1482" s="118"/>
      <c r="V1482" s="118"/>
      <c r="W1482" s="118"/>
      <c r="X1482" s="118"/>
      <c r="Y1482" s="118"/>
      <c r="Z1482" s="118"/>
      <c r="AA1482" s="118"/>
      <c r="AB1482" s="118"/>
      <c r="AC1482" s="118"/>
      <c r="AD1482" s="118"/>
      <c r="AE1482" s="118"/>
      <c r="AF1482" s="118"/>
      <c r="AG1482" s="118"/>
      <c r="AH1482" s="118"/>
      <c r="AI1482" s="118"/>
      <c r="AJ1482" s="118"/>
      <c r="AK1482" s="118"/>
      <c r="AL1482" s="118"/>
      <c r="AM1482" s="118"/>
      <c r="AN1482" s="118"/>
      <c r="AO1482" s="118"/>
      <c r="AP1482" s="118"/>
      <c r="AQ1482" s="118"/>
      <c r="AR1482" s="118"/>
      <c r="AS1482" s="118"/>
      <c r="AT1482" s="118"/>
      <c r="AU1482" s="118"/>
      <c r="AV1482" s="118"/>
      <c r="AW1482" s="118"/>
      <c r="AX1482" s="118"/>
      <c r="AY1482" s="118"/>
      <c r="AZ1482" s="118"/>
    </row>
    <row r="1483" spans="1:52">
      <c r="A1483" s="5" t="s">
        <v>1585</v>
      </c>
      <c r="B1483" s="7">
        <v>2476484</v>
      </c>
      <c r="C1483" s="8" t="s">
        <v>1598</v>
      </c>
      <c r="D1483" s="9" t="s">
        <v>75</v>
      </c>
      <c r="E1483" s="9" t="s">
        <v>14</v>
      </c>
      <c r="F1483" s="10">
        <v>2.8645833333333332E-2</v>
      </c>
      <c r="G1483" s="12"/>
      <c r="H1483" s="117"/>
      <c r="I1483" s="117"/>
      <c r="J1483" s="118"/>
      <c r="K1483" s="118"/>
      <c r="L1483" s="118"/>
      <c r="M1483" s="118"/>
      <c r="N1483" s="118"/>
      <c r="O1483" s="118"/>
      <c r="P1483" s="118"/>
      <c r="Q1483" s="118"/>
      <c r="R1483" s="118"/>
      <c r="S1483" s="118"/>
      <c r="T1483" s="118"/>
      <c r="U1483" s="118"/>
      <c r="V1483" s="118"/>
      <c r="W1483" s="118"/>
      <c r="X1483" s="118"/>
      <c r="Y1483" s="118"/>
      <c r="Z1483" s="118"/>
      <c r="AA1483" s="118"/>
      <c r="AB1483" s="118"/>
      <c r="AC1483" s="118"/>
      <c r="AD1483" s="118"/>
      <c r="AE1483" s="118"/>
      <c r="AF1483" s="118"/>
      <c r="AG1483" s="118"/>
      <c r="AH1483" s="118"/>
      <c r="AI1483" s="118"/>
      <c r="AJ1483" s="118"/>
      <c r="AK1483" s="118"/>
      <c r="AL1483" s="118"/>
      <c r="AM1483" s="118"/>
      <c r="AN1483" s="118"/>
      <c r="AO1483" s="118"/>
      <c r="AP1483" s="118"/>
      <c r="AQ1483" s="118"/>
      <c r="AR1483" s="118"/>
      <c r="AS1483" s="118"/>
      <c r="AT1483" s="118"/>
      <c r="AU1483" s="118"/>
      <c r="AV1483" s="118"/>
      <c r="AW1483" s="118"/>
      <c r="AX1483" s="118"/>
      <c r="AY1483" s="118"/>
      <c r="AZ1483" s="118"/>
    </row>
    <row r="1484" spans="1:52">
      <c r="A1484" s="5" t="s">
        <v>1585</v>
      </c>
      <c r="B1484" s="7">
        <v>2498062</v>
      </c>
      <c r="C1484" s="8" t="s">
        <v>1599</v>
      </c>
      <c r="D1484" s="9" t="s">
        <v>14</v>
      </c>
      <c r="E1484" s="9" t="s">
        <v>52</v>
      </c>
      <c r="F1484" s="10">
        <v>1.0104166666666666E-2</v>
      </c>
      <c r="G1484" s="12"/>
      <c r="H1484" s="117"/>
      <c r="I1484" s="117"/>
      <c r="J1484" s="118"/>
      <c r="K1484" s="118"/>
      <c r="L1484" s="118"/>
      <c r="M1484" s="118"/>
      <c r="N1484" s="118"/>
      <c r="O1484" s="118"/>
      <c r="P1484" s="118"/>
      <c r="Q1484" s="118"/>
      <c r="R1484" s="118"/>
      <c r="S1484" s="118"/>
      <c r="T1484" s="118"/>
      <c r="U1484" s="118"/>
      <c r="V1484" s="118"/>
      <c r="W1484" s="118"/>
      <c r="X1484" s="118"/>
      <c r="Y1484" s="118"/>
      <c r="Z1484" s="118"/>
      <c r="AA1484" s="118"/>
      <c r="AB1484" s="118"/>
      <c r="AC1484" s="118"/>
      <c r="AD1484" s="118"/>
      <c r="AE1484" s="118"/>
      <c r="AF1484" s="118"/>
      <c r="AG1484" s="118"/>
      <c r="AH1484" s="118"/>
      <c r="AI1484" s="118"/>
      <c r="AJ1484" s="118"/>
      <c r="AK1484" s="118"/>
      <c r="AL1484" s="118"/>
      <c r="AM1484" s="118"/>
      <c r="AN1484" s="118"/>
      <c r="AO1484" s="118"/>
      <c r="AP1484" s="118"/>
      <c r="AQ1484" s="118"/>
      <c r="AR1484" s="118"/>
      <c r="AS1484" s="118"/>
      <c r="AT1484" s="118"/>
      <c r="AU1484" s="118"/>
      <c r="AV1484" s="118"/>
      <c r="AW1484" s="118"/>
      <c r="AX1484" s="118"/>
      <c r="AY1484" s="118"/>
      <c r="AZ1484" s="118"/>
    </row>
    <row r="1485" spans="1:52">
      <c r="A1485" s="5" t="s">
        <v>1585</v>
      </c>
      <c r="B1485" s="7">
        <v>3080100</v>
      </c>
      <c r="C1485" s="8" t="s">
        <v>1600</v>
      </c>
      <c r="D1485" s="9" t="s">
        <v>14</v>
      </c>
      <c r="E1485" s="9" t="s">
        <v>52</v>
      </c>
      <c r="F1485" s="10">
        <v>8.8344907407407414E-2</v>
      </c>
      <c r="G1485" s="12"/>
      <c r="H1485" s="117"/>
      <c r="I1485" s="117"/>
      <c r="J1485" s="118"/>
      <c r="K1485" s="118"/>
      <c r="L1485" s="118"/>
      <c r="M1485" s="118"/>
      <c r="N1485" s="118"/>
      <c r="O1485" s="118"/>
      <c r="P1485" s="118"/>
      <c r="Q1485" s="118"/>
      <c r="R1485" s="118"/>
      <c r="S1485" s="118"/>
      <c r="T1485" s="118"/>
      <c r="U1485" s="118"/>
      <c r="V1485" s="118"/>
      <c r="W1485" s="118"/>
      <c r="X1485" s="118"/>
      <c r="Y1485" s="118"/>
      <c r="Z1485" s="118"/>
      <c r="AA1485" s="118"/>
      <c r="AB1485" s="118"/>
      <c r="AC1485" s="118"/>
      <c r="AD1485" s="118"/>
      <c r="AE1485" s="118"/>
      <c r="AF1485" s="118"/>
      <c r="AG1485" s="118"/>
      <c r="AH1485" s="118"/>
      <c r="AI1485" s="118"/>
      <c r="AJ1485" s="118"/>
      <c r="AK1485" s="118"/>
      <c r="AL1485" s="118"/>
      <c r="AM1485" s="118"/>
      <c r="AN1485" s="118"/>
      <c r="AO1485" s="118"/>
      <c r="AP1485" s="118"/>
      <c r="AQ1485" s="118"/>
      <c r="AR1485" s="118"/>
      <c r="AS1485" s="118"/>
      <c r="AT1485" s="118"/>
      <c r="AU1485" s="118"/>
      <c r="AV1485" s="118"/>
      <c r="AW1485" s="118"/>
      <c r="AX1485" s="118"/>
      <c r="AY1485" s="118"/>
      <c r="AZ1485" s="118"/>
    </row>
    <row r="1486" spans="1:52">
      <c r="A1486" s="5" t="s">
        <v>1585</v>
      </c>
      <c r="B1486" s="7">
        <v>3009141</v>
      </c>
      <c r="C1486" s="8" t="s">
        <v>1601</v>
      </c>
      <c r="D1486" s="9" t="s">
        <v>14</v>
      </c>
      <c r="E1486" s="9" t="s">
        <v>52</v>
      </c>
      <c r="F1486" s="10">
        <v>5.4710648148148147E-2</v>
      </c>
      <c r="G1486" s="12"/>
      <c r="H1486" s="117"/>
      <c r="I1486" s="117"/>
      <c r="J1486" s="118"/>
      <c r="K1486" s="118"/>
      <c r="L1486" s="118"/>
      <c r="M1486" s="118"/>
      <c r="N1486" s="118"/>
      <c r="O1486" s="118"/>
      <c r="P1486" s="118"/>
      <c r="Q1486" s="118"/>
      <c r="R1486" s="118"/>
      <c r="S1486" s="118"/>
      <c r="T1486" s="118"/>
      <c r="U1486" s="118"/>
      <c r="V1486" s="118"/>
      <c r="W1486" s="118"/>
      <c r="X1486" s="118"/>
      <c r="Y1486" s="118"/>
      <c r="Z1486" s="118"/>
      <c r="AA1486" s="118"/>
      <c r="AB1486" s="118"/>
      <c r="AC1486" s="118"/>
      <c r="AD1486" s="118"/>
      <c r="AE1486" s="118"/>
      <c r="AF1486" s="118"/>
      <c r="AG1486" s="118"/>
      <c r="AH1486" s="118"/>
      <c r="AI1486" s="118"/>
      <c r="AJ1486" s="118"/>
      <c r="AK1486" s="118"/>
      <c r="AL1486" s="118"/>
      <c r="AM1486" s="118"/>
      <c r="AN1486" s="118"/>
      <c r="AO1486" s="118"/>
      <c r="AP1486" s="118"/>
      <c r="AQ1486" s="118"/>
      <c r="AR1486" s="118"/>
      <c r="AS1486" s="118"/>
      <c r="AT1486" s="118"/>
      <c r="AU1486" s="118"/>
      <c r="AV1486" s="118"/>
      <c r="AW1486" s="118"/>
      <c r="AX1486" s="118"/>
      <c r="AY1486" s="118"/>
      <c r="AZ1486" s="118"/>
    </row>
    <row r="1487" spans="1:52">
      <c r="A1487" s="5" t="s">
        <v>1585</v>
      </c>
      <c r="B1487" s="7">
        <v>2898719</v>
      </c>
      <c r="C1487" s="8" t="s">
        <v>1602</v>
      </c>
      <c r="D1487" s="9" t="s">
        <v>14</v>
      </c>
      <c r="E1487" s="9" t="s">
        <v>66</v>
      </c>
      <c r="F1487" s="10">
        <v>5.3333333333333337E-2</v>
      </c>
      <c r="G1487" s="12"/>
      <c r="H1487" s="117"/>
      <c r="I1487" s="117"/>
      <c r="J1487" s="118"/>
      <c r="K1487" s="118"/>
      <c r="L1487" s="118"/>
      <c r="M1487" s="118"/>
      <c r="N1487" s="118"/>
      <c r="O1487" s="118"/>
      <c r="P1487" s="118"/>
      <c r="Q1487" s="118"/>
      <c r="R1487" s="118"/>
      <c r="S1487" s="118"/>
      <c r="T1487" s="118"/>
      <c r="U1487" s="118"/>
      <c r="V1487" s="118"/>
      <c r="W1487" s="118"/>
      <c r="X1487" s="118"/>
      <c r="Y1487" s="118"/>
      <c r="Z1487" s="118"/>
      <c r="AA1487" s="118"/>
      <c r="AB1487" s="118"/>
      <c r="AC1487" s="118"/>
      <c r="AD1487" s="118"/>
      <c r="AE1487" s="118"/>
      <c r="AF1487" s="118"/>
      <c r="AG1487" s="118"/>
      <c r="AH1487" s="118"/>
      <c r="AI1487" s="118"/>
      <c r="AJ1487" s="118"/>
      <c r="AK1487" s="118"/>
      <c r="AL1487" s="118"/>
      <c r="AM1487" s="118"/>
      <c r="AN1487" s="118"/>
      <c r="AO1487" s="118"/>
      <c r="AP1487" s="118"/>
      <c r="AQ1487" s="118"/>
      <c r="AR1487" s="118"/>
      <c r="AS1487" s="118"/>
      <c r="AT1487" s="118"/>
      <c r="AU1487" s="118"/>
      <c r="AV1487" s="118"/>
      <c r="AW1487" s="118"/>
      <c r="AX1487" s="118"/>
      <c r="AY1487" s="118"/>
      <c r="AZ1487" s="118"/>
    </row>
    <row r="1488" spans="1:52">
      <c r="A1488" s="5" t="s">
        <v>1585</v>
      </c>
      <c r="B1488" s="7">
        <v>3813053</v>
      </c>
      <c r="C1488" s="8" t="s">
        <v>1381</v>
      </c>
      <c r="D1488" s="9" t="s">
        <v>14</v>
      </c>
      <c r="E1488" s="9" t="s">
        <v>69</v>
      </c>
      <c r="F1488" s="10">
        <v>7.1388888888888891E-2</v>
      </c>
      <c r="G1488" s="12"/>
      <c r="H1488" s="117"/>
      <c r="I1488" s="117"/>
      <c r="J1488" s="118"/>
      <c r="K1488" s="118"/>
      <c r="L1488" s="118"/>
      <c r="M1488" s="118"/>
      <c r="N1488" s="118"/>
      <c r="O1488" s="118"/>
      <c r="P1488" s="118"/>
      <c r="Q1488" s="118"/>
      <c r="R1488" s="118"/>
      <c r="S1488" s="118"/>
      <c r="T1488" s="118"/>
      <c r="U1488" s="118"/>
      <c r="V1488" s="118"/>
      <c r="W1488" s="118"/>
      <c r="X1488" s="118"/>
      <c r="Y1488" s="118"/>
      <c r="Z1488" s="118"/>
      <c r="AA1488" s="118"/>
      <c r="AB1488" s="118"/>
      <c r="AC1488" s="118"/>
      <c r="AD1488" s="118"/>
      <c r="AE1488" s="118"/>
      <c r="AF1488" s="118"/>
      <c r="AG1488" s="118"/>
      <c r="AH1488" s="118"/>
      <c r="AI1488" s="118"/>
      <c r="AJ1488" s="118"/>
      <c r="AK1488" s="118"/>
      <c r="AL1488" s="118"/>
      <c r="AM1488" s="118"/>
      <c r="AN1488" s="118"/>
      <c r="AO1488" s="118"/>
      <c r="AP1488" s="118"/>
      <c r="AQ1488" s="118"/>
      <c r="AR1488" s="118"/>
      <c r="AS1488" s="118"/>
      <c r="AT1488" s="118"/>
      <c r="AU1488" s="118"/>
      <c r="AV1488" s="118"/>
      <c r="AW1488" s="118"/>
      <c r="AX1488" s="118"/>
      <c r="AY1488" s="118"/>
      <c r="AZ1488" s="118"/>
    </row>
    <row r="1489" spans="1:52">
      <c r="A1489" s="5" t="s">
        <v>1585</v>
      </c>
      <c r="B1489" s="7">
        <v>2480460</v>
      </c>
      <c r="C1489" s="8" t="s">
        <v>1603</v>
      </c>
      <c r="D1489" s="9" t="s">
        <v>37</v>
      </c>
      <c r="E1489" s="9" t="s">
        <v>69</v>
      </c>
      <c r="F1489" s="10">
        <v>3.3923611111111113E-2</v>
      </c>
      <c r="G1489" s="12"/>
      <c r="H1489" s="117"/>
      <c r="I1489" s="117"/>
      <c r="J1489" s="118"/>
      <c r="K1489" s="118"/>
      <c r="L1489" s="118"/>
      <c r="M1489" s="118"/>
      <c r="N1489" s="118"/>
      <c r="O1489" s="118"/>
      <c r="P1489" s="118"/>
      <c r="Q1489" s="118"/>
      <c r="R1489" s="118"/>
      <c r="S1489" s="118"/>
      <c r="T1489" s="118"/>
      <c r="U1489" s="118"/>
      <c r="V1489" s="118"/>
      <c r="W1489" s="118"/>
      <c r="X1489" s="118"/>
      <c r="Y1489" s="118"/>
      <c r="Z1489" s="118"/>
      <c r="AA1489" s="118"/>
      <c r="AB1489" s="118"/>
      <c r="AC1489" s="118"/>
      <c r="AD1489" s="118"/>
      <c r="AE1489" s="118"/>
      <c r="AF1489" s="118"/>
      <c r="AG1489" s="118"/>
      <c r="AH1489" s="118"/>
      <c r="AI1489" s="118"/>
      <c r="AJ1489" s="118"/>
      <c r="AK1489" s="118"/>
      <c r="AL1489" s="118"/>
      <c r="AM1489" s="118"/>
      <c r="AN1489" s="118"/>
      <c r="AO1489" s="118"/>
      <c r="AP1489" s="118"/>
      <c r="AQ1489" s="118"/>
      <c r="AR1489" s="118"/>
      <c r="AS1489" s="118"/>
      <c r="AT1489" s="118"/>
      <c r="AU1489" s="118"/>
      <c r="AV1489" s="118"/>
      <c r="AW1489" s="118"/>
      <c r="AX1489" s="118"/>
      <c r="AY1489" s="118"/>
      <c r="AZ1489" s="118"/>
    </row>
    <row r="1490" spans="1:52">
      <c r="A1490" s="5" t="s">
        <v>1585</v>
      </c>
      <c r="B1490" s="7">
        <v>2446327</v>
      </c>
      <c r="C1490" s="8" t="s">
        <v>1604</v>
      </c>
      <c r="D1490" s="9" t="s">
        <v>37</v>
      </c>
      <c r="E1490" s="9" t="s">
        <v>69</v>
      </c>
      <c r="F1490" s="10">
        <v>3.0902777777777779E-2</v>
      </c>
      <c r="G1490" s="12"/>
      <c r="H1490" s="117"/>
      <c r="I1490" s="117"/>
      <c r="J1490" s="118"/>
      <c r="K1490" s="118"/>
      <c r="L1490" s="118"/>
      <c r="M1490" s="118"/>
      <c r="N1490" s="118"/>
      <c r="O1490" s="118"/>
      <c r="P1490" s="118"/>
      <c r="Q1490" s="118"/>
      <c r="R1490" s="118"/>
      <c r="S1490" s="118"/>
      <c r="T1490" s="118"/>
      <c r="U1490" s="118"/>
      <c r="V1490" s="118"/>
      <c r="W1490" s="118"/>
      <c r="X1490" s="118"/>
      <c r="Y1490" s="118"/>
      <c r="Z1490" s="118"/>
      <c r="AA1490" s="118"/>
      <c r="AB1490" s="118"/>
      <c r="AC1490" s="118"/>
      <c r="AD1490" s="118"/>
      <c r="AE1490" s="118"/>
      <c r="AF1490" s="118"/>
      <c r="AG1490" s="118"/>
      <c r="AH1490" s="118"/>
      <c r="AI1490" s="118"/>
      <c r="AJ1490" s="118"/>
      <c r="AK1490" s="118"/>
      <c r="AL1490" s="118"/>
      <c r="AM1490" s="118"/>
      <c r="AN1490" s="118"/>
      <c r="AO1490" s="118"/>
      <c r="AP1490" s="118"/>
      <c r="AQ1490" s="118"/>
      <c r="AR1490" s="118"/>
      <c r="AS1490" s="118"/>
      <c r="AT1490" s="118"/>
      <c r="AU1490" s="118"/>
      <c r="AV1490" s="118"/>
      <c r="AW1490" s="118"/>
      <c r="AX1490" s="118"/>
      <c r="AY1490" s="118"/>
      <c r="AZ1490" s="118"/>
    </row>
    <row r="1491" spans="1:52">
      <c r="A1491" s="5" t="s">
        <v>1585</v>
      </c>
      <c r="B1491" s="7">
        <v>2453332</v>
      </c>
      <c r="C1491" s="8" t="s">
        <v>1605</v>
      </c>
      <c r="D1491" s="9" t="s">
        <v>37</v>
      </c>
      <c r="E1491" s="9" t="s">
        <v>69</v>
      </c>
      <c r="F1491" s="10">
        <v>2.8819444444444446E-2</v>
      </c>
      <c r="G1491" s="12"/>
      <c r="H1491" s="117"/>
      <c r="I1491" s="117"/>
      <c r="J1491" s="118"/>
      <c r="K1491" s="118"/>
      <c r="L1491" s="118"/>
      <c r="M1491" s="118"/>
      <c r="N1491" s="118"/>
      <c r="O1491" s="118"/>
      <c r="P1491" s="118"/>
      <c r="Q1491" s="118"/>
      <c r="R1491" s="118"/>
      <c r="S1491" s="118"/>
      <c r="T1491" s="118"/>
      <c r="U1491" s="118"/>
      <c r="V1491" s="118"/>
      <c r="W1491" s="118"/>
      <c r="X1491" s="118"/>
      <c r="Y1491" s="118"/>
      <c r="Z1491" s="118"/>
      <c r="AA1491" s="118"/>
      <c r="AB1491" s="118"/>
      <c r="AC1491" s="118"/>
      <c r="AD1491" s="118"/>
      <c r="AE1491" s="118"/>
      <c r="AF1491" s="118"/>
      <c r="AG1491" s="118"/>
      <c r="AH1491" s="118"/>
      <c r="AI1491" s="118"/>
      <c r="AJ1491" s="118"/>
      <c r="AK1491" s="118"/>
      <c r="AL1491" s="118"/>
      <c r="AM1491" s="118"/>
      <c r="AN1491" s="118"/>
      <c r="AO1491" s="118"/>
      <c r="AP1491" s="118"/>
      <c r="AQ1491" s="118"/>
      <c r="AR1491" s="118"/>
      <c r="AS1491" s="118"/>
      <c r="AT1491" s="118"/>
      <c r="AU1491" s="118"/>
      <c r="AV1491" s="118"/>
      <c r="AW1491" s="118"/>
      <c r="AX1491" s="118"/>
      <c r="AY1491" s="118"/>
      <c r="AZ1491" s="118"/>
    </row>
    <row r="1492" spans="1:52">
      <c r="A1492" s="5" t="s">
        <v>1585</v>
      </c>
      <c r="B1492" s="7">
        <v>3209138</v>
      </c>
      <c r="C1492" s="8" t="s">
        <v>1606</v>
      </c>
      <c r="D1492" s="9" t="s">
        <v>37</v>
      </c>
      <c r="E1492" s="9" t="s">
        <v>69</v>
      </c>
      <c r="F1492" s="10">
        <v>4.0706018518518516E-2</v>
      </c>
      <c r="G1492" s="12"/>
      <c r="H1492" s="117"/>
      <c r="I1492" s="117"/>
      <c r="J1492" s="118"/>
      <c r="K1492" s="118"/>
      <c r="L1492" s="118"/>
      <c r="M1492" s="118"/>
      <c r="N1492" s="118"/>
      <c r="O1492" s="118"/>
      <c r="P1492" s="118"/>
      <c r="Q1492" s="118"/>
      <c r="R1492" s="118"/>
      <c r="S1492" s="118"/>
      <c r="T1492" s="118"/>
      <c r="U1492" s="118"/>
      <c r="V1492" s="118"/>
      <c r="W1492" s="118"/>
      <c r="X1492" s="118"/>
      <c r="Y1492" s="118"/>
      <c r="Z1492" s="118"/>
      <c r="AA1492" s="118"/>
      <c r="AB1492" s="118"/>
      <c r="AC1492" s="118"/>
      <c r="AD1492" s="118"/>
      <c r="AE1492" s="118"/>
      <c r="AF1492" s="118"/>
      <c r="AG1492" s="118"/>
      <c r="AH1492" s="118"/>
      <c r="AI1492" s="118"/>
      <c r="AJ1492" s="118"/>
      <c r="AK1492" s="118"/>
      <c r="AL1492" s="118"/>
      <c r="AM1492" s="118"/>
      <c r="AN1492" s="118"/>
      <c r="AO1492" s="118"/>
      <c r="AP1492" s="118"/>
      <c r="AQ1492" s="118"/>
      <c r="AR1492" s="118"/>
      <c r="AS1492" s="118"/>
      <c r="AT1492" s="118"/>
      <c r="AU1492" s="118"/>
      <c r="AV1492" s="118"/>
      <c r="AW1492" s="118"/>
      <c r="AX1492" s="118"/>
      <c r="AY1492" s="118"/>
      <c r="AZ1492" s="118"/>
    </row>
    <row r="1493" spans="1:52">
      <c r="A1493" s="5" t="s">
        <v>1585</v>
      </c>
      <c r="B1493" s="7">
        <v>4506255</v>
      </c>
      <c r="C1493" s="8" t="s">
        <v>1607</v>
      </c>
      <c r="D1493" s="9" t="s">
        <v>37</v>
      </c>
      <c r="E1493" s="9" t="s">
        <v>69</v>
      </c>
      <c r="F1493" s="10">
        <v>2.5115740740740741E-2</v>
      </c>
      <c r="G1493" s="12"/>
      <c r="H1493" s="117"/>
      <c r="I1493" s="117"/>
      <c r="J1493" s="118"/>
      <c r="K1493" s="118"/>
      <c r="L1493" s="118"/>
      <c r="M1493" s="118"/>
      <c r="N1493" s="118"/>
      <c r="O1493" s="118"/>
      <c r="P1493" s="118"/>
      <c r="Q1493" s="118"/>
      <c r="R1493" s="118"/>
      <c r="S1493" s="118"/>
      <c r="T1493" s="118"/>
      <c r="U1493" s="118"/>
      <c r="V1493" s="118"/>
      <c r="W1493" s="118"/>
      <c r="X1493" s="118"/>
      <c r="Y1493" s="118"/>
      <c r="Z1493" s="118"/>
      <c r="AA1493" s="118"/>
      <c r="AB1493" s="118"/>
      <c r="AC1493" s="118"/>
      <c r="AD1493" s="118"/>
      <c r="AE1493" s="118"/>
      <c r="AF1493" s="118"/>
      <c r="AG1493" s="118"/>
      <c r="AH1493" s="118"/>
      <c r="AI1493" s="118"/>
      <c r="AJ1493" s="118"/>
      <c r="AK1493" s="118"/>
      <c r="AL1493" s="118"/>
      <c r="AM1493" s="118"/>
      <c r="AN1493" s="118"/>
      <c r="AO1493" s="118"/>
      <c r="AP1493" s="118"/>
      <c r="AQ1493" s="118"/>
      <c r="AR1493" s="118"/>
      <c r="AS1493" s="118"/>
      <c r="AT1493" s="118"/>
      <c r="AU1493" s="118"/>
      <c r="AV1493" s="118"/>
      <c r="AW1493" s="118"/>
      <c r="AX1493" s="118"/>
      <c r="AY1493" s="118"/>
      <c r="AZ1493" s="118"/>
    </row>
    <row r="1494" spans="1:52">
      <c r="A1494" s="5" t="s">
        <v>1585</v>
      </c>
      <c r="B1494" s="7">
        <v>2453331</v>
      </c>
      <c r="C1494" s="8" t="s">
        <v>1608</v>
      </c>
      <c r="D1494" s="9" t="s">
        <v>37</v>
      </c>
      <c r="E1494" s="9" t="s">
        <v>69</v>
      </c>
      <c r="F1494" s="10">
        <v>3.982638888888889E-2</v>
      </c>
      <c r="G1494" s="12"/>
      <c r="H1494" s="117"/>
      <c r="I1494" s="117"/>
      <c r="J1494" s="118"/>
      <c r="K1494" s="118"/>
      <c r="L1494" s="118"/>
      <c r="M1494" s="118"/>
      <c r="N1494" s="118"/>
      <c r="O1494" s="118"/>
      <c r="P1494" s="118"/>
      <c r="Q1494" s="118"/>
      <c r="R1494" s="118"/>
      <c r="S1494" s="118"/>
      <c r="T1494" s="118"/>
      <c r="U1494" s="118"/>
      <c r="V1494" s="118"/>
      <c r="W1494" s="118"/>
      <c r="X1494" s="118"/>
      <c r="Y1494" s="118"/>
      <c r="Z1494" s="118"/>
      <c r="AA1494" s="118"/>
      <c r="AB1494" s="118"/>
      <c r="AC1494" s="118"/>
      <c r="AD1494" s="118"/>
      <c r="AE1494" s="118"/>
      <c r="AF1494" s="118"/>
      <c r="AG1494" s="118"/>
      <c r="AH1494" s="118"/>
      <c r="AI1494" s="118"/>
      <c r="AJ1494" s="118"/>
      <c r="AK1494" s="118"/>
      <c r="AL1494" s="118"/>
      <c r="AM1494" s="118"/>
      <c r="AN1494" s="118"/>
      <c r="AO1494" s="118"/>
      <c r="AP1494" s="118"/>
      <c r="AQ1494" s="118"/>
      <c r="AR1494" s="118"/>
      <c r="AS1494" s="118"/>
      <c r="AT1494" s="118"/>
      <c r="AU1494" s="118"/>
      <c r="AV1494" s="118"/>
      <c r="AW1494" s="118"/>
      <c r="AX1494" s="118"/>
      <c r="AY1494" s="118"/>
      <c r="AZ1494" s="118"/>
    </row>
    <row r="1495" spans="1:52">
      <c r="A1495" s="5" t="s">
        <v>1585</v>
      </c>
      <c r="B1495" s="7">
        <v>3846056</v>
      </c>
      <c r="C1495" s="8" t="s">
        <v>1609</v>
      </c>
      <c r="D1495" s="9" t="s">
        <v>37</v>
      </c>
      <c r="E1495" s="9" t="s">
        <v>69</v>
      </c>
      <c r="F1495" s="10">
        <v>3.1099537037037037E-2</v>
      </c>
      <c r="G1495" s="12"/>
      <c r="H1495" s="117"/>
      <c r="I1495" s="117"/>
      <c r="J1495" s="118"/>
      <c r="K1495" s="118"/>
      <c r="L1495" s="118"/>
      <c r="M1495" s="118"/>
      <c r="N1495" s="118"/>
      <c r="O1495" s="118"/>
      <c r="P1495" s="118"/>
      <c r="Q1495" s="118"/>
      <c r="R1495" s="118"/>
      <c r="S1495" s="118"/>
      <c r="T1495" s="118"/>
      <c r="U1495" s="118"/>
      <c r="V1495" s="118"/>
      <c r="W1495" s="118"/>
      <c r="X1495" s="118"/>
      <c r="Y1495" s="118"/>
      <c r="Z1495" s="118"/>
      <c r="AA1495" s="118"/>
      <c r="AB1495" s="118"/>
      <c r="AC1495" s="118"/>
      <c r="AD1495" s="118"/>
      <c r="AE1495" s="118"/>
      <c r="AF1495" s="118"/>
      <c r="AG1495" s="118"/>
      <c r="AH1495" s="118"/>
      <c r="AI1495" s="118"/>
      <c r="AJ1495" s="118"/>
      <c r="AK1495" s="118"/>
      <c r="AL1495" s="118"/>
      <c r="AM1495" s="118"/>
      <c r="AN1495" s="118"/>
      <c r="AO1495" s="118"/>
      <c r="AP1495" s="118"/>
      <c r="AQ1495" s="118"/>
      <c r="AR1495" s="118"/>
      <c r="AS1495" s="118"/>
      <c r="AT1495" s="118"/>
      <c r="AU1495" s="118"/>
      <c r="AV1495" s="118"/>
      <c r="AW1495" s="118"/>
      <c r="AX1495" s="118"/>
      <c r="AY1495" s="118"/>
      <c r="AZ1495" s="118"/>
    </row>
    <row r="1496" spans="1:52">
      <c r="A1496" s="5" t="s">
        <v>1585</v>
      </c>
      <c r="B1496" s="7">
        <v>5950003</v>
      </c>
      <c r="C1496" s="8" t="s">
        <v>571</v>
      </c>
      <c r="D1496" s="9" t="s">
        <v>49</v>
      </c>
      <c r="E1496" s="9" t="s">
        <v>69</v>
      </c>
      <c r="F1496" s="10">
        <v>6.7569444444444446E-2</v>
      </c>
      <c r="G1496" s="12"/>
      <c r="H1496" s="117"/>
      <c r="I1496" s="117"/>
      <c r="J1496" s="118"/>
      <c r="K1496" s="118"/>
      <c r="L1496" s="118"/>
      <c r="M1496" s="118"/>
      <c r="N1496" s="118"/>
      <c r="O1496" s="118"/>
      <c r="P1496" s="118"/>
      <c r="Q1496" s="118"/>
      <c r="R1496" s="118"/>
      <c r="S1496" s="118"/>
      <c r="T1496" s="118"/>
      <c r="U1496" s="118"/>
      <c r="V1496" s="118"/>
      <c r="W1496" s="118"/>
      <c r="X1496" s="118"/>
      <c r="Y1496" s="118"/>
      <c r="Z1496" s="118"/>
      <c r="AA1496" s="118"/>
      <c r="AB1496" s="118"/>
      <c r="AC1496" s="118"/>
      <c r="AD1496" s="118"/>
      <c r="AE1496" s="118"/>
      <c r="AF1496" s="118"/>
      <c r="AG1496" s="118"/>
      <c r="AH1496" s="118"/>
      <c r="AI1496" s="118"/>
      <c r="AJ1496" s="118"/>
      <c r="AK1496" s="118"/>
      <c r="AL1496" s="118"/>
      <c r="AM1496" s="118"/>
      <c r="AN1496" s="118"/>
      <c r="AO1496" s="118"/>
      <c r="AP1496" s="118"/>
      <c r="AQ1496" s="118"/>
      <c r="AR1496" s="118"/>
      <c r="AS1496" s="118"/>
      <c r="AT1496" s="118"/>
      <c r="AU1496" s="118"/>
      <c r="AV1496" s="118"/>
      <c r="AW1496" s="118"/>
      <c r="AX1496" s="118"/>
      <c r="AY1496" s="118"/>
      <c r="AZ1496" s="118"/>
    </row>
    <row r="1497" spans="1:52">
      <c r="A1497" s="5" t="s">
        <v>1585</v>
      </c>
      <c r="B1497" s="7">
        <v>4470532</v>
      </c>
      <c r="C1497" s="8" t="s">
        <v>1610</v>
      </c>
      <c r="D1497" s="9" t="s">
        <v>49</v>
      </c>
      <c r="E1497" s="9" t="s">
        <v>69</v>
      </c>
      <c r="F1497" s="10">
        <v>9.4074074074074074E-2</v>
      </c>
      <c r="G1497" s="12"/>
      <c r="H1497" s="117"/>
      <c r="I1497" s="117"/>
      <c r="J1497" s="118"/>
      <c r="K1497" s="118"/>
      <c r="L1497" s="118"/>
      <c r="M1497" s="118"/>
      <c r="N1497" s="118"/>
      <c r="O1497" s="118"/>
      <c r="P1497" s="118"/>
      <c r="Q1497" s="118"/>
      <c r="R1497" s="118"/>
      <c r="S1497" s="118"/>
      <c r="T1497" s="118"/>
      <c r="U1497" s="118"/>
      <c r="V1497" s="118"/>
      <c r="W1497" s="118"/>
      <c r="X1497" s="118"/>
      <c r="Y1497" s="118"/>
      <c r="Z1497" s="118"/>
      <c r="AA1497" s="118"/>
      <c r="AB1497" s="118"/>
      <c r="AC1497" s="118"/>
      <c r="AD1497" s="118"/>
      <c r="AE1497" s="118"/>
      <c r="AF1497" s="118"/>
      <c r="AG1497" s="118"/>
      <c r="AH1497" s="118"/>
      <c r="AI1497" s="118"/>
      <c r="AJ1497" s="118"/>
      <c r="AK1497" s="118"/>
      <c r="AL1497" s="118"/>
      <c r="AM1497" s="118"/>
      <c r="AN1497" s="118"/>
      <c r="AO1497" s="118"/>
      <c r="AP1497" s="118"/>
      <c r="AQ1497" s="118"/>
      <c r="AR1497" s="118"/>
      <c r="AS1497" s="118"/>
      <c r="AT1497" s="118"/>
      <c r="AU1497" s="118"/>
      <c r="AV1497" s="118"/>
      <c r="AW1497" s="118"/>
      <c r="AX1497" s="118"/>
      <c r="AY1497" s="118"/>
      <c r="AZ1497" s="118"/>
    </row>
    <row r="1498" spans="1:52">
      <c r="A1498" s="5" t="s">
        <v>1585</v>
      </c>
      <c r="B1498" s="9">
        <v>5914487</v>
      </c>
      <c r="C1498" s="8" t="s">
        <v>903</v>
      </c>
      <c r="D1498" s="9" t="s">
        <v>49</v>
      </c>
      <c r="E1498" s="9" t="s">
        <v>69</v>
      </c>
      <c r="F1498" s="10">
        <v>6.2511574074074081E-2</v>
      </c>
      <c r="G1498" s="12"/>
      <c r="H1498" s="117"/>
      <c r="I1498" s="117"/>
      <c r="J1498" s="118"/>
      <c r="K1498" s="118"/>
      <c r="L1498" s="118"/>
      <c r="M1498" s="118"/>
      <c r="N1498" s="118"/>
      <c r="O1498" s="118"/>
      <c r="P1498" s="118"/>
      <c r="Q1498" s="118"/>
      <c r="R1498" s="118"/>
      <c r="S1498" s="118"/>
      <c r="T1498" s="118"/>
      <c r="U1498" s="118"/>
      <c r="V1498" s="118"/>
      <c r="W1498" s="118"/>
      <c r="X1498" s="118"/>
      <c r="Y1498" s="118"/>
      <c r="Z1498" s="118"/>
      <c r="AA1498" s="118"/>
      <c r="AB1498" s="118"/>
      <c r="AC1498" s="118"/>
      <c r="AD1498" s="118"/>
      <c r="AE1498" s="118"/>
      <c r="AF1498" s="118"/>
      <c r="AG1498" s="118"/>
      <c r="AH1498" s="118"/>
      <c r="AI1498" s="118"/>
      <c r="AJ1498" s="118"/>
      <c r="AK1498" s="118"/>
      <c r="AL1498" s="118"/>
      <c r="AM1498" s="118"/>
      <c r="AN1498" s="118"/>
      <c r="AO1498" s="118"/>
      <c r="AP1498" s="118"/>
      <c r="AQ1498" s="118"/>
      <c r="AR1498" s="118"/>
      <c r="AS1498" s="118"/>
      <c r="AT1498" s="118"/>
      <c r="AU1498" s="118"/>
      <c r="AV1498" s="118"/>
      <c r="AW1498" s="118"/>
      <c r="AX1498" s="118"/>
      <c r="AY1498" s="118"/>
      <c r="AZ1498" s="118"/>
    </row>
    <row r="1499" spans="1:52">
      <c r="A1499" s="5" t="s">
        <v>1585</v>
      </c>
      <c r="B1499" s="7">
        <v>3809029</v>
      </c>
      <c r="C1499" s="8" t="s">
        <v>1611</v>
      </c>
      <c r="D1499" s="9" t="s">
        <v>14</v>
      </c>
      <c r="E1499" s="9" t="s">
        <v>78</v>
      </c>
      <c r="F1499" s="10">
        <v>3.7650462962962962E-2</v>
      </c>
      <c r="G1499" s="12"/>
      <c r="H1499" s="117"/>
      <c r="I1499" s="117"/>
      <c r="J1499" s="118"/>
      <c r="K1499" s="118"/>
      <c r="L1499" s="118"/>
      <c r="M1499" s="118"/>
      <c r="N1499" s="118"/>
      <c r="O1499" s="118"/>
      <c r="P1499" s="118"/>
      <c r="Q1499" s="118"/>
      <c r="R1499" s="118"/>
      <c r="S1499" s="118"/>
      <c r="T1499" s="118"/>
      <c r="U1499" s="118"/>
      <c r="V1499" s="118"/>
      <c r="W1499" s="118"/>
      <c r="X1499" s="118"/>
      <c r="Y1499" s="118"/>
      <c r="Z1499" s="118"/>
      <c r="AA1499" s="118"/>
      <c r="AB1499" s="118"/>
      <c r="AC1499" s="118"/>
      <c r="AD1499" s="118"/>
      <c r="AE1499" s="118"/>
      <c r="AF1499" s="118"/>
      <c r="AG1499" s="118"/>
      <c r="AH1499" s="118"/>
      <c r="AI1499" s="118"/>
      <c r="AJ1499" s="118"/>
      <c r="AK1499" s="118"/>
      <c r="AL1499" s="118"/>
      <c r="AM1499" s="118"/>
      <c r="AN1499" s="118"/>
      <c r="AO1499" s="118"/>
      <c r="AP1499" s="118"/>
      <c r="AQ1499" s="118"/>
      <c r="AR1499" s="118"/>
      <c r="AS1499" s="118"/>
      <c r="AT1499" s="118"/>
      <c r="AU1499" s="118"/>
      <c r="AV1499" s="118"/>
      <c r="AW1499" s="118"/>
      <c r="AX1499" s="118"/>
      <c r="AY1499" s="118"/>
      <c r="AZ1499" s="118"/>
    </row>
    <row r="1500" spans="1:52">
      <c r="A1500" s="5" t="s">
        <v>1585</v>
      </c>
      <c r="B1500" s="7">
        <v>3383280</v>
      </c>
      <c r="C1500" s="8" t="s">
        <v>1612</v>
      </c>
      <c r="D1500" s="9" t="s">
        <v>49</v>
      </c>
      <c r="E1500" s="9" t="s">
        <v>78</v>
      </c>
      <c r="F1500" s="10">
        <v>4.71875E-2</v>
      </c>
      <c r="G1500" s="12"/>
      <c r="H1500" s="117"/>
      <c r="I1500" s="117"/>
      <c r="J1500" s="118"/>
      <c r="K1500" s="118"/>
      <c r="L1500" s="118"/>
      <c r="M1500" s="118"/>
      <c r="N1500" s="118"/>
      <c r="O1500" s="118"/>
      <c r="P1500" s="118"/>
      <c r="Q1500" s="118"/>
      <c r="R1500" s="118"/>
      <c r="S1500" s="118"/>
      <c r="T1500" s="118"/>
      <c r="U1500" s="118"/>
      <c r="V1500" s="118"/>
      <c r="W1500" s="118"/>
      <c r="X1500" s="118"/>
      <c r="Y1500" s="118"/>
      <c r="Z1500" s="118"/>
      <c r="AA1500" s="118"/>
      <c r="AB1500" s="118"/>
      <c r="AC1500" s="118"/>
      <c r="AD1500" s="118"/>
      <c r="AE1500" s="118"/>
      <c r="AF1500" s="118"/>
      <c r="AG1500" s="118"/>
      <c r="AH1500" s="118"/>
      <c r="AI1500" s="118"/>
      <c r="AJ1500" s="118"/>
      <c r="AK1500" s="118"/>
      <c r="AL1500" s="118"/>
      <c r="AM1500" s="118"/>
      <c r="AN1500" s="118"/>
      <c r="AO1500" s="118"/>
      <c r="AP1500" s="118"/>
      <c r="AQ1500" s="118"/>
      <c r="AR1500" s="118"/>
      <c r="AS1500" s="118"/>
      <c r="AT1500" s="118"/>
      <c r="AU1500" s="118"/>
      <c r="AV1500" s="118"/>
      <c r="AW1500" s="118"/>
      <c r="AX1500" s="118"/>
      <c r="AY1500" s="118"/>
      <c r="AZ1500" s="118"/>
    </row>
    <row r="1501" spans="1:52">
      <c r="A1501" s="5" t="s">
        <v>1585</v>
      </c>
      <c r="B1501" s="7">
        <v>4550278</v>
      </c>
      <c r="C1501" s="8" t="s">
        <v>1613</v>
      </c>
      <c r="D1501" s="9" t="s">
        <v>49</v>
      </c>
      <c r="E1501" s="9" t="s">
        <v>78</v>
      </c>
      <c r="F1501" s="10">
        <v>0.12263888888888889</v>
      </c>
      <c r="G1501" s="12"/>
      <c r="H1501" s="117"/>
      <c r="I1501" s="117"/>
      <c r="J1501" s="118"/>
      <c r="K1501" s="118"/>
      <c r="L1501" s="118"/>
      <c r="M1501" s="118"/>
      <c r="N1501" s="118"/>
      <c r="O1501" s="118"/>
      <c r="P1501" s="118"/>
      <c r="Q1501" s="118"/>
      <c r="R1501" s="118"/>
      <c r="S1501" s="118"/>
      <c r="T1501" s="118"/>
      <c r="U1501" s="118"/>
      <c r="V1501" s="118"/>
      <c r="W1501" s="118"/>
      <c r="X1501" s="118"/>
      <c r="Y1501" s="118"/>
      <c r="Z1501" s="118"/>
      <c r="AA1501" s="118"/>
      <c r="AB1501" s="118"/>
      <c r="AC1501" s="118"/>
      <c r="AD1501" s="118"/>
      <c r="AE1501" s="118"/>
      <c r="AF1501" s="118"/>
      <c r="AG1501" s="118"/>
      <c r="AH1501" s="118"/>
      <c r="AI1501" s="118"/>
      <c r="AJ1501" s="118"/>
      <c r="AK1501" s="118"/>
      <c r="AL1501" s="118"/>
      <c r="AM1501" s="118"/>
      <c r="AN1501" s="118"/>
      <c r="AO1501" s="118"/>
      <c r="AP1501" s="118"/>
      <c r="AQ1501" s="118"/>
      <c r="AR1501" s="118"/>
      <c r="AS1501" s="118"/>
      <c r="AT1501" s="118"/>
      <c r="AU1501" s="118"/>
      <c r="AV1501" s="118"/>
      <c r="AW1501" s="118"/>
      <c r="AX1501" s="118"/>
      <c r="AY1501" s="118"/>
      <c r="AZ1501" s="118"/>
    </row>
    <row r="1502" spans="1:52">
      <c r="A1502" s="5" t="s">
        <v>1585</v>
      </c>
      <c r="B1502" s="7">
        <v>5930039</v>
      </c>
      <c r="C1502" s="8" t="s">
        <v>79</v>
      </c>
      <c r="D1502" s="9" t="s">
        <v>75</v>
      </c>
      <c r="E1502" s="9" t="s">
        <v>78</v>
      </c>
      <c r="F1502" s="10">
        <v>2.4097222222222221E-2</v>
      </c>
      <c r="G1502" s="12"/>
      <c r="H1502" s="117"/>
      <c r="I1502" s="117"/>
      <c r="J1502" s="118"/>
      <c r="K1502" s="118"/>
      <c r="L1502" s="118"/>
      <c r="M1502" s="118"/>
      <c r="N1502" s="118"/>
      <c r="O1502" s="118"/>
      <c r="P1502" s="118"/>
      <c r="Q1502" s="118"/>
      <c r="R1502" s="118"/>
      <c r="S1502" s="118"/>
      <c r="T1502" s="118"/>
      <c r="U1502" s="118"/>
      <c r="V1502" s="118"/>
      <c r="W1502" s="118"/>
      <c r="X1502" s="118"/>
      <c r="Y1502" s="118"/>
      <c r="Z1502" s="118"/>
      <c r="AA1502" s="118"/>
      <c r="AB1502" s="118"/>
      <c r="AC1502" s="118"/>
      <c r="AD1502" s="118"/>
      <c r="AE1502" s="118"/>
      <c r="AF1502" s="118"/>
      <c r="AG1502" s="118"/>
      <c r="AH1502" s="118"/>
      <c r="AI1502" s="118"/>
      <c r="AJ1502" s="118"/>
      <c r="AK1502" s="118"/>
      <c r="AL1502" s="118"/>
      <c r="AM1502" s="118"/>
      <c r="AN1502" s="118"/>
      <c r="AO1502" s="118"/>
      <c r="AP1502" s="118"/>
      <c r="AQ1502" s="118"/>
      <c r="AR1502" s="118"/>
      <c r="AS1502" s="118"/>
      <c r="AT1502" s="118"/>
      <c r="AU1502" s="118"/>
      <c r="AV1502" s="118"/>
      <c r="AW1502" s="118"/>
      <c r="AX1502" s="118"/>
      <c r="AY1502" s="118"/>
      <c r="AZ1502" s="118"/>
    </row>
    <row r="1503" spans="1:52">
      <c r="A1503" s="5" t="s">
        <v>1614</v>
      </c>
      <c r="B1503" s="6" t="s">
        <v>8</v>
      </c>
      <c r="C1503" s="121" t="s">
        <v>9</v>
      </c>
      <c r="D1503" s="6" t="s">
        <v>3</v>
      </c>
      <c r="E1503" s="6" t="s">
        <v>10</v>
      </c>
      <c r="F1503" s="6" t="s">
        <v>11</v>
      </c>
      <c r="G1503" s="6" t="s">
        <v>12</v>
      </c>
      <c r="H1503" s="117"/>
      <c r="I1503" s="117"/>
      <c r="J1503" s="118"/>
      <c r="K1503" s="118"/>
      <c r="L1503" s="118"/>
      <c r="M1503" s="118"/>
      <c r="N1503" s="118"/>
      <c r="O1503" s="118"/>
      <c r="P1503" s="118"/>
      <c r="Q1503" s="118"/>
      <c r="R1503" s="118"/>
      <c r="S1503" s="118"/>
      <c r="T1503" s="118"/>
      <c r="U1503" s="118"/>
      <c r="V1503" s="118"/>
      <c r="W1503" s="118"/>
      <c r="X1503" s="118"/>
      <c r="Y1503" s="118"/>
      <c r="Z1503" s="118"/>
      <c r="AA1503" s="118"/>
      <c r="AB1503" s="118"/>
      <c r="AC1503" s="118"/>
      <c r="AD1503" s="118"/>
      <c r="AE1503" s="118"/>
      <c r="AF1503" s="118"/>
      <c r="AG1503" s="118"/>
      <c r="AH1503" s="118"/>
      <c r="AI1503" s="118"/>
      <c r="AJ1503" s="118"/>
      <c r="AK1503" s="118"/>
      <c r="AL1503" s="118"/>
      <c r="AM1503" s="118"/>
      <c r="AN1503" s="118"/>
      <c r="AO1503" s="118"/>
      <c r="AP1503" s="118"/>
      <c r="AQ1503" s="118"/>
      <c r="AR1503" s="118"/>
      <c r="AS1503" s="118"/>
      <c r="AT1503" s="118"/>
      <c r="AU1503" s="118"/>
      <c r="AV1503" s="118"/>
      <c r="AW1503" s="118"/>
      <c r="AX1503" s="118"/>
      <c r="AY1503" s="118"/>
      <c r="AZ1503" s="118"/>
    </row>
    <row r="1504" spans="1:52">
      <c r="A1504" s="5" t="s">
        <v>1614</v>
      </c>
      <c r="B1504" s="7">
        <v>4312177</v>
      </c>
      <c r="C1504" s="8" t="s">
        <v>935</v>
      </c>
      <c r="D1504" s="9" t="s">
        <v>14</v>
      </c>
      <c r="E1504" s="9" t="s">
        <v>14</v>
      </c>
      <c r="F1504" s="10">
        <v>1.9722222222222221E-2</v>
      </c>
      <c r="G1504" s="8" t="s">
        <v>920</v>
      </c>
      <c r="H1504" s="117"/>
      <c r="I1504" s="117"/>
      <c r="J1504" s="118"/>
      <c r="K1504" s="118"/>
      <c r="L1504" s="118"/>
      <c r="M1504" s="118"/>
      <c r="N1504" s="118"/>
      <c r="O1504" s="118"/>
      <c r="P1504" s="118"/>
      <c r="Q1504" s="118"/>
      <c r="R1504" s="118"/>
      <c r="S1504" s="118"/>
      <c r="T1504" s="118"/>
      <c r="U1504" s="118"/>
      <c r="V1504" s="118"/>
      <c r="W1504" s="118"/>
      <c r="X1504" s="118"/>
      <c r="Y1504" s="118"/>
      <c r="Z1504" s="118"/>
      <c r="AA1504" s="118"/>
      <c r="AB1504" s="118"/>
      <c r="AC1504" s="118"/>
      <c r="AD1504" s="118"/>
      <c r="AE1504" s="118"/>
      <c r="AF1504" s="118"/>
      <c r="AG1504" s="118"/>
      <c r="AH1504" s="118"/>
      <c r="AI1504" s="118"/>
      <c r="AJ1504" s="118"/>
      <c r="AK1504" s="118"/>
      <c r="AL1504" s="118"/>
      <c r="AM1504" s="118"/>
      <c r="AN1504" s="118"/>
      <c r="AO1504" s="118"/>
      <c r="AP1504" s="118"/>
      <c r="AQ1504" s="118"/>
      <c r="AR1504" s="118"/>
      <c r="AS1504" s="118"/>
      <c r="AT1504" s="118"/>
      <c r="AU1504" s="118"/>
      <c r="AV1504" s="118"/>
      <c r="AW1504" s="118"/>
      <c r="AX1504" s="118"/>
      <c r="AY1504" s="118"/>
      <c r="AZ1504" s="118"/>
    </row>
    <row r="1505" spans="1:52">
      <c r="A1505" s="5" t="s">
        <v>1614</v>
      </c>
      <c r="B1505" s="7">
        <v>5911230</v>
      </c>
      <c r="C1505" s="8" t="s">
        <v>1615</v>
      </c>
      <c r="D1505" s="9" t="s">
        <v>14</v>
      </c>
      <c r="E1505" s="9" t="s">
        <v>14</v>
      </c>
      <c r="F1505" s="10">
        <v>2.6574074074074073E-2</v>
      </c>
      <c r="G1505" s="8" t="s">
        <v>1616</v>
      </c>
      <c r="H1505" s="117"/>
      <c r="I1505" s="117"/>
      <c r="J1505" s="118"/>
      <c r="K1505" s="118"/>
      <c r="L1505" s="118"/>
      <c r="M1505" s="118"/>
      <c r="N1505" s="118"/>
      <c r="O1505" s="118"/>
      <c r="P1505" s="118"/>
      <c r="Q1505" s="118"/>
      <c r="R1505" s="118"/>
      <c r="S1505" s="118"/>
      <c r="T1505" s="118"/>
      <c r="U1505" s="118"/>
      <c r="V1505" s="118"/>
      <c r="W1505" s="118"/>
      <c r="X1505" s="118"/>
      <c r="Y1505" s="118"/>
      <c r="Z1505" s="118"/>
      <c r="AA1505" s="118"/>
      <c r="AB1505" s="118"/>
      <c r="AC1505" s="118"/>
      <c r="AD1505" s="118"/>
      <c r="AE1505" s="118"/>
      <c r="AF1505" s="118"/>
      <c r="AG1505" s="118"/>
      <c r="AH1505" s="118"/>
      <c r="AI1505" s="118"/>
      <c r="AJ1505" s="118"/>
      <c r="AK1505" s="118"/>
      <c r="AL1505" s="118"/>
      <c r="AM1505" s="118"/>
      <c r="AN1505" s="118"/>
      <c r="AO1505" s="118"/>
      <c r="AP1505" s="118"/>
      <c r="AQ1505" s="118"/>
      <c r="AR1505" s="118"/>
      <c r="AS1505" s="118"/>
      <c r="AT1505" s="118"/>
      <c r="AU1505" s="118"/>
      <c r="AV1505" s="118"/>
      <c r="AW1505" s="118"/>
      <c r="AX1505" s="118"/>
      <c r="AY1505" s="118"/>
      <c r="AZ1505" s="118"/>
    </row>
    <row r="1506" spans="1:52">
      <c r="A1506" s="5" t="s">
        <v>1614</v>
      </c>
      <c r="B1506" s="7">
        <v>4360369</v>
      </c>
      <c r="C1506" s="8" t="s">
        <v>958</v>
      </c>
      <c r="D1506" s="9" t="s">
        <v>14</v>
      </c>
      <c r="E1506" s="9" t="s">
        <v>14</v>
      </c>
      <c r="F1506" s="10">
        <v>2.1296296296296296E-2</v>
      </c>
      <c r="G1506" s="8" t="s">
        <v>1617</v>
      </c>
      <c r="H1506" s="117"/>
      <c r="I1506" s="117"/>
      <c r="J1506" s="118"/>
      <c r="K1506" s="118"/>
      <c r="L1506" s="118"/>
      <c r="M1506" s="118"/>
      <c r="N1506" s="118"/>
      <c r="O1506" s="118"/>
      <c r="P1506" s="118"/>
      <c r="Q1506" s="118"/>
      <c r="R1506" s="118"/>
      <c r="S1506" s="118"/>
      <c r="T1506" s="118"/>
      <c r="U1506" s="118"/>
      <c r="V1506" s="118"/>
      <c r="W1506" s="118"/>
      <c r="X1506" s="118"/>
      <c r="Y1506" s="118"/>
      <c r="Z1506" s="118"/>
      <c r="AA1506" s="118"/>
      <c r="AB1506" s="118"/>
      <c r="AC1506" s="118"/>
      <c r="AD1506" s="118"/>
      <c r="AE1506" s="118"/>
      <c r="AF1506" s="118"/>
      <c r="AG1506" s="118"/>
      <c r="AH1506" s="118"/>
      <c r="AI1506" s="118"/>
      <c r="AJ1506" s="118"/>
      <c r="AK1506" s="118"/>
      <c r="AL1506" s="118"/>
      <c r="AM1506" s="118"/>
      <c r="AN1506" s="118"/>
      <c r="AO1506" s="118"/>
      <c r="AP1506" s="118"/>
      <c r="AQ1506" s="118"/>
      <c r="AR1506" s="118"/>
      <c r="AS1506" s="118"/>
      <c r="AT1506" s="118"/>
      <c r="AU1506" s="118"/>
      <c r="AV1506" s="118"/>
      <c r="AW1506" s="118"/>
      <c r="AX1506" s="118"/>
      <c r="AY1506" s="118"/>
      <c r="AZ1506" s="118"/>
    </row>
    <row r="1507" spans="1:52">
      <c r="A1507" s="5" t="s">
        <v>1614</v>
      </c>
      <c r="B1507" s="7">
        <v>3884342</v>
      </c>
      <c r="C1507" s="8" t="s">
        <v>1618</v>
      </c>
      <c r="D1507" s="9" t="s">
        <v>14</v>
      </c>
      <c r="E1507" s="9" t="s">
        <v>14</v>
      </c>
      <c r="F1507" s="10">
        <v>2.5277777777777777E-2</v>
      </c>
      <c r="G1507" s="8" t="s">
        <v>747</v>
      </c>
      <c r="H1507" s="117"/>
      <c r="I1507" s="117"/>
      <c r="J1507" s="118"/>
      <c r="K1507" s="118"/>
      <c r="L1507" s="118"/>
      <c r="M1507" s="118"/>
      <c r="N1507" s="118"/>
      <c r="O1507" s="118"/>
      <c r="P1507" s="118"/>
      <c r="Q1507" s="118"/>
      <c r="R1507" s="118"/>
      <c r="S1507" s="118"/>
      <c r="T1507" s="118"/>
      <c r="U1507" s="118"/>
      <c r="V1507" s="118"/>
      <c r="W1507" s="118"/>
      <c r="X1507" s="118"/>
      <c r="Y1507" s="118"/>
      <c r="Z1507" s="118"/>
      <c r="AA1507" s="118"/>
      <c r="AB1507" s="118"/>
      <c r="AC1507" s="118"/>
      <c r="AD1507" s="118"/>
      <c r="AE1507" s="118"/>
      <c r="AF1507" s="118"/>
      <c r="AG1507" s="118"/>
      <c r="AH1507" s="118"/>
      <c r="AI1507" s="118"/>
      <c r="AJ1507" s="118"/>
      <c r="AK1507" s="118"/>
      <c r="AL1507" s="118"/>
      <c r="AM1507" s="118"/>
      <c r="AN1507" s="118"/>
      <c r="AO1507" s="118"/>
      <c r="AP1507" s="118"/>
      <c r="AQ1507" s="118"/>
      <c r="AR1507" s="118"/>
      <c r="AS1507" s="118"/>
      <c r="AT1507" s="118"/>
      <c r="AU1507" s="118"/>
      <c r="AV1507" s="118"/>
      <c r="AW1507" s="118"/>
      <c r="AX1507" s="118"/>
      <c r="AY1507" s="118"/>
      <c r="AZ1507" s="118"/>
    </row>
    <row r="1508" spans="1:52">
      <c r="A1508" s="5" t="s">
        <v>1614</v>
      </c>
      <c r="B1508" s="7">
        <v>4409298</v>
      </c>
      <c r="C1508" s="8" t="s">
        <v>1619</v>
      </c>
      <c r="D1508" s="9" t="s">
        <v>14</v>
      </c>
      <c r="E1508" s="9" t="s">
        <v>14</v>
      </c>
      <c r="F1508" s="10">
        <v>2.476851851851852E-2</v>
      </c>
      <c r="G1508" s="8" t="s">
        <v>1025</v>
      </c>
      <c r="H1508" s="117"/>
      <c r="I1508" s="117"/>
      <c r="J1508" s="118"/>
      <c r="K1508" s="118"/>
      <c r="L1508" s="118"/>
      <c r="M1508" s="118"/>
      <c r="N1508" s="118"/>
      <c r="O1508" s="118"/>
      <c r="P1508" s="118"/>
      <c r="Q1508" s="118"/>
      <c r="R1508" s="118"/>
      <c r="S1508" s="118"/>
      <c r="T1508" s="118"/>
      <c r="U1508" s="118"/>
      <c r="V1508" s="118"/>
      <c r="W1508" s="118"/>
      <c r="X1508" s="118"/>
      <c r="Y1508" s="118"/>
      <c r="Z1508" s="118"/>
      <c r="AA1508" s="118"/>
      <c r="AB1508" s="118"/>
      <c r="AC1508" s="118"/>
      <c r="AD1508" s="118"/>
      <c r="AE1508" s="118"/>
      <c r="AF1508" s="118"/>
      <c r="AG1508" s="118"/>
      <c r="AH1508" s="118"/>
      <c r="AI1508" s="118"/>
      <c r="AJ1508" s="118"/>
      <c r="AK1508" s="118"/>
      <c r="AL1508" s="118"/>
      <c r="AM1508" s="118"/>
      <c r="AN1508" s="118"/>
      <c r="AO1508" s="118"/>
      <c r="AP1508" s="118"/>
      <c r="AQ1508" s="118"/>
      <c r="AR1508" s="118"/>
      <c r="AS1508" s="118"/>
      <c r="AT1508" s="118"/>
      <c r="AU1508" s="118"/>
      <c r="AV1508" s="118"/>
      <c r="AW1508" s="118"/>
      <c r="AX1508" s="118"/>
      <c r="AY1508" s="118"/>
      <c r="AZ1508" s="118"/>
    </row>
    <row r="1509" spans="1:52">
      <c r="A1509" s="5" t="s">
        <v>1614</v>
      </c>
      <c r="B1509" s="7">
        <v>3944001</v>
      </c>
      <c r="C1509" s="8" t="s">
        <v>1620</v>
      </c>
      <c r="D1509" s="9" t="s">
        <v>14</v>
      </c>
      <c r="E1509" s="9" t="s">
        <v>14</v>
      </c>
      <c r="F1509" s="10">
        <v>1.6747685185185185E-2</v>
      </c>
      <c r="G1509" s="8" t="s">
        <v>1026</v>
      </c>
      <c r="H1509" s="117"/>
      <c r="I1509" s="117"/>
      <c r="J1509" s="118"/>
      <c r="K1509" s="118"/>
      <c r="L1509" s="118"/>
      <c r="M1509" s="118"/>
      <c r="N1509" s="118"/>
      <c r="O1509" s="118"/>
      <c r="P1509" s="118"/>
      <c r="Q1509" s="118"/>
      <c r="R1509" s="118"/>
      <c r="S1509" s="118"/>
      <c r="T1509" s="118"/>
      <c r="U1509" s="118"/>
      <c r="V1509" s="118"/>
      <c r="W1509" s="118"/>
      <c r="X1509" s="118"/>
      <c r="Y1509" s="118"/>
      <c r="Z1509" s="118"/>
      <c r="AA1509" s="118"/>
      <c r="AB1509" s="118"/>
      <c r="AC1509" s="118"/>
      <c r="AD1509" s="118"/>
      <c r="AE1509" s="118"/>
      <c r="AF1509" s="118"/>
      <c r="AG1509" s="118"/>
      <c r="AH1509" s="118"/>
      <c r="AI1509" s="118"/>
      <c r="AJ1509" s="118"/>
      <c r="AK1509" s="118"/>
      <c r="AL1509" s="118"/>
      <c r="AM1509" s="118"/>
      <c r="AN1509" s="118"/>
      <c r="AO1509" s="118"/>
      <c r="AP1509" s="118"/>
      <c r="AQ1509" s="118"/>
      <c r="AR1509" s="118"/>
      <c r="AS1509" s="118"/>
      <c r="AT1509" s="118"/>
      <c r="AU1509" s="118"/>
      <c r="AV1509" s="118"/>
      <c r="AW1509" s="118"/>
      <c r="AX1509" s="118"/>
      <c r="AY1509" s="118"/>
      <c r="AZ1509" s="118"/>
    </row>
    <row r="1510" spans="1:52">
      <c r="A1510" s="5" t="s">
        <v>1614</v>
      </c>
      <c r="B1510" s="7">
        <v>4431568</v>
      </c>
      <c r="C1510" s="8" t="s">
        <v>1621</v>
      </c>
      <c r="D1510" s="9" t="s">
        <v>37</v>
      </c>
      <c r="E1510" s="9" t="s">
        <v>14</v>
      </c>
      <c r="F1510" s="10">
        <v>8.9120370370370378E-3</v>
      </c>
      <c r="G1510" s="8" t="s">
        <v>749</v>
      </c>
      <c r="H1510" s="117"/>
      <c r="I1510" s="117"/>
      <c r="J1510" s="118"/>
      <c r="K1510" s="118"/>
      <c r="L1510" s="118"/>
      <c r="M1510" s="118"/>
      <c r="N1510" s="118"/>
      <c r="O1510" s="118"/>
      <c r="P1510" s="118"/>
      <c r="Q1510" s="118"/>
      <c r="R1510" s="118"/>
      <c r="S1510" s="118"/>
      <c r="T1510" s="118"/>
      <c r="U1510" s="118"/>
      <c r="V1510" s="118"/>
      <c r="W1510" s="118"/>
      <c r="X1510" s="118"/>
      <c r="Y1510" s="118"/>
      <c r="Z1510" s="118"/>
      <c r="AA1510" s="118"/>
      <c r="AB1510" s="118"/>
      <c r="AC1510" s="118"/>
      <c r="AD1510" s="118"/>
      <c r="AE1510" s="118"/>
      <c r="AF1510" s="118"/>
      <c r="AG1510" s="118"/>
      <c r="AH1510" s="118"/>
      <c r="AI1510" s="118"/>
      <c r="AJ1510" s="118"/>
      <c r="AK1510" s="118"/>
      <c r="AL1510" s="118"/>
      <c r="AM1510" s="118"/>
      <c r="AN1510" s="118"/>
      <c r="AO1510" s="118"/>
      <c r="AP1510" s="118"/>
      <c r="AQ1510" s="118"/>
      <c r="AR1510" s="118"/>
      <c r="AS1510" s="118"/>
      <c r="AT1510" s="118"/>
      <c r="AU1510" s="118"/>
      <c r="AV1510" s="118"/>
      <c r="AW1510" s="118"/>
      <c r="AX1510" s="118"/>
      <c r="AY1510" s="118"/>
      <c r="AZ1510" s="118"/>
    </row>
    <row r="1511" spans="1:52">
      <c r="A1511" s="5" t="s">
        <v>1614</v>
      </c>
      <c r="B1511" s="7">
        <v>3812067</v>
      </c>
      <c r="C1511" s="8" t="s">
        <v>1622</v>
      </c>
      <c r="D1511" s="9" t="s">
        <v>49</v>
      </c>
      <c r="E1511" s="9" t="s">
        <v>14</v>
      </c>
      <c r="F1511" s="10">
        <v>6.3032407407407412E-2</v>
      </c>
      <c r="G1511" s="8" t="s">
        <v>923</v>
      </c>
      <c r="H1511" s="117"/>
      <c r="I1511" s="117"/>
      <c r="J1511" s="118"/>
      <c r="K1511" s="118"/>
      <c r="L1511" s="118"/>
      <c r="M1511" s="118"/>
      <c r="N1511" s="118"/>
      <c r="O1511" s="118"/>
      <c r="P1511" s="118"/>
      <c r="Q1511" s="118"/>
      <c r="R1511" s="118"/>
      <c r="S1511" s="118"/>
      <c r="T1511" s="118"/>
      <c r="U1511" s="118"/>
      <c r="V1511" s="118"/>
      <c r="W1511" s="118"/>
      <c r="X1511" s="118"/>
      <c r="Y1511" s="118"/>
      <c r="Z1511" s="118"/>
      <c r="AA1511" s="118"/>
      <c r="AB1511" s="118"/>
      <c r="AC1511" s="118"/>
      <c r="AD1511" s="118"/>
      <c r="AE1511" s="118"/>
      <c r="AF1511" s="118"/>
      <c r="AG1511" s="118"/>
      <c r="AH1511" s="118"/>
      <c r="AI1511" s="118"/>
      <c r="AJ1511" s="118"/>
      <c r="AK1511" s="118"/>
      <c r="AL1511" s="118"/>
      <c r="AM1511" s="118"/>
      <c r="AN1511" s="118"/>
      <c r="AO1511" s="118"/>
      <c r="AP1511" s="118"/>
      <c r="AQ1511" s="118"/>
      <c r="AR1511" s="118"/>
      <c r="AS1511" s="118"/>
      <c r="AT1511" s="118"/>
      <c r="AU1511" s="118"/>
      <c r="AV1511" s="118"/>
      <c r="AW1511" s="118"/>
      <c r="AX1511" s="118"/>
      <c r="AY1511" s="118"/>
      <c r="AZ1511" s="118"/>
    </row>
    <row r="1512" spans="1:52">
      <c r="A1512" s="5" t="s">
        <v>1614</v>
      </c>
      <c r="B1512" s="7">
        <v>3940372</v>
      </c>
      <c r="C1512" s="8" t="s">
        <v>1031</v>
      </c>
      <c r="D1512" s="9" t="s">
        <v>49</v>
      </c>
      <c r="E1512" s="9" t="s">
        <v>14</v>
      </c>
      <c r="F1512" s="10">
        <v>1.4189814814814815E-2</v>
      </c>
      <c r="G1512" s="8" t="s">
        <v>925</v>
      </c>
      <c r="H1512" s="117"/>
      <c r="I1512" s="117"/>
      <c r="J1512" s="118"/>
      <c r="K1512" s="118"/>
      <c r="L1512" s="118"/>
      <c r="M1512" s="118"/>
      <c r="N1512" s="118"/>
      <c r="O1512" s="118"/>
      <c r="P1512" s="118"/>
      <c r="Q1512" s="118"/>
      <c r="R1512" s="118"/>
      <c r="S1512" s="118"/>
      <c r="T1512" s="118"/>
      <c r="U1512" s="118"/>
      <c r="V1512" s="118"/>
      <c r="W1512" s="118"/>
      <c r="X1512" s="118"/>
      <c r="Y1512" s="118"/>
      <c r="Z1512" s="118"/>
      <c r="AA1512" s="118"/>
      <c r="AB1512" s="118"/>
      <c r="AC1512" s="118"/>
      <c r="AD1512" s="118"/>
      <c r="AE1512" s="118"/>
      <c r="AF1512" s="118"/>
      <c r="AG1512" s="118"/>
      <c r="AH1512" s="118"/>
      <c r="AI1512" s="118"/>
      <c r="AJ1512" s="118"/>
      <c r="AK1512" s="118"/>
      <c r="AL1512" s="118"/>
      <c r="AM1512" s="118"/>
      <c r="AN1512" s="118"/>
      <c r="AO1512" s="118"/>
      <c r="AP1512" s="118"/>
      <c r="AQ1512" s="118"/>
      <c r="AR1512" s="118"/>
      <c r="AS1512" s="118"/>
      <c r="AT1512" s="118"/>
      <c r="AU1512" s="118"/>
      <c r="AV1512" s="118"/>
      <c r="AW1512" s="118"/>
      <c r="AX1512" s="118"/>
      <c r="AY1512" s="118"/>
      <c r="AZ1512" s="118"/>
    </row>
    <row r="1513" spans="1:52">
      <c r="A1513" s="5" t="s">
        <v>1614</v>
      </c>
      <c r="B1513" s="7">
        <v>2453229</v>
      </c>
      <c r="C1513" s="8" t="s">
        <v>1623</v>
      </c>
      <c r="D1513" s="9" t="s">
        <v>14</v>
      </c>
      <c r="E1513" s="9" t="s">
        <v>52</v>
      </c>
      <c r="F1513" s="10">
        <v>3.2731481481481479E-2</v>
      </c>
      <c r="G1513" s="8" t="s">
        <v>1195</v>
      </c>
      <c r="H1513" s="117"/>
      <c r="I1513" s="117"/>
      <c r="J1513" s="118"/>
      <c r="K1513" s="118"/>
      <c r="L1513" s="118"/>
      <c r="M1513" s="118"/>
      <c r="N1513" s="118"/>
      <c r="O1513" s="118"/>
      <c r="P1513" s="118"/>
      <c r="Q1513" s="118"/>
      <c r="R1513" s="118"/>
      <c r="S1513" s="118"/>
      <c r="T1513" s="118"/>
      <c r="U1513" s="118"/>
      <c r="V1513" s="118"/>
      <c r="W1513" s="118"/>
      <c r="X1513" s="118"/>
      <c r="Y1513" s="118"/>
      <c r="Z1513" s="118"/>
      <c r="AA1513" s="118"/>
      <c r="AB1513" s="118"/>
      <c r="AC1513" s="118"/>
      <c r="AD1513" s="118"/>
      <c r="AE1513" s="118"/>
      <c r="AF1513" s="118"/>
      <c r="AG1513" s="118"/>
      <c r="AH1513" s="118"/>
      <c r="AI1513" s="118"/>
      <c r="AJ1513" s="118"/>
      <c r="AK1513" s="118"/>
      <c r="AL1513" s="118"/>
      <c r="AM1513" s="118"/>
      <c r="AN1513" s="118"/>
      <c r="AO1513" s="118"/>
      <c r="AP1513" s="118"/>
      <c r="AQ1513" s="118"/>
      <c r="AR1513" s="118"/>
      <c r="AS1513" s="118"/>
      <c r="AT1513" s="118"/>
      <c r="AU1513" s="118"/>
      <c r="AV1513" s="118"/>
      <c r="AW1513" s="118"/>
      <c r="AX1513" s="118"/>
      <c r="AY1513" s="118"/>
      <c r="AZ1513" s="118"/>
    </row>
    <row r="1514" spans="1:52">
      <c r="A1514" s="5" t="s">
        <v>1614</v>
      </c>
      <c r="B1514" s="7">
        <v>2488252</v>
      </c>
      <c r="C1514" s="8" t="s">
        <v>1624</v>
      </c>
      <c r="D1514" s="9" t="s">
        <v>14</v>
      </c>
      <c r="E1514" s="9" t="s">
        <v>52</v>
      </c>
      <c r="F1514" s="10">
        <v>1.1168981481481481E-2</v>
      </c>
      <c r="G1514" s="8" t="s">
        <v>874</v>
      </c>
      <c r="H1514" s="117"/>
      <c r="I1514" s="117"/>
      <c r="J1514" s="118"/>
      <c r="K1514" s="118"/>
      <c r="L1514" s="118"/>
      <c r="M1514" s="118"/>
      <c r="N1514" s="118"/>
      <c r="O1514" s="118"/>
      <c r="P1514" s="118"/>
      <c r="Q1514" s="118"/>
      <c r="R1514" s="118"/>
      <c r="S1514" s="118"/>
      <c r="T1514" s="118"/>
      <c r="U1514" s="118"/>
      <c r="V1514" s="118"/>
      <c r="W1514" s="118"/>
      <c r="X1514" s="118"/>
      <c r="Y1514" s="118"/>
      <c r="Z1514" s="118"/>
      <c r="AA1514" s="118"/>
      <c r="AB1514" s="118"/>
      <c r="AC1514" s="118"/>
      <c r="AD1514" s="118"/>
      <c r="AE1514" s="118"/>
      <c r="AF1514" s="118"/>
      <c r="AG1514" s="118"/>
      <c r="AH1514" s="118"/>
      <c r="AI1514" s="118"/>
      <c r="AJ1514" s="118"/>
      <c r="AK1514" s="118"/>
      <c r="AL1514" s="118"/>
      <c r="AM1514" s="118"/>
      <c r="AN1514" s="118"/>
      <c r="AO1514" s="118"/>
      <c r="AP1514" s="118"/>
      <c r="AQ1514" s="118"/>
      <c r="AR1514" s="118"/>
      <c r="AS1514" s="118"/>
      <c r="AT1514" s="118"/>
      <c r="AU1514" s="118"/>
      <c r="AV1514" s="118"/>
      <c r="AW1514" s="118"/>
      <c r="AX1514" s="118"/>
      <c r="AY1514" s="118"/>
      <c r="AZ1514" s="118"/>
    </row>
    <row r="1515" spans="1:52">
      <c r="A1515" s="5" t="s">
        <v>1614</v>
      </c>
      <c r="B1515" s="7">
        <v>808667</v>
      </c>
      <c r="C1515" s="8" t="s">
        <v>1625</v>
      </c>
      <c r="D1515" s="9" t="s">
        <v>14</v>
      </c>
      <c r="E1515" s="9" t="s">
        <v>69</v>
      </c>
      <c r="F1515" s="10">
        <v>3.2361111111111111E-2</v>
      </c>
      <c r="G1515" s="8" t="s">
        <v>1626</v>
      </c>
      <c r="H1515" s="117"/>
      <c r="I1515" s="117"/>
      <c r="J1515" s="118"/>
      <c r="K1515" s="118"/>
      <c r="L1515" s="118"/>
      <c r="M1515" s="118"/>
      <c r="N1515" s="118"/>
      <c r="O1515" s="118"/>
      <c r="P1515" s="118"/>
      <c r="Q1515" s="118"/>
      <c r="R1515" s="118"/>
      <c r="S1515" s="118"/>
      <c r="T1515" s="118"/>
      <c r="U1515" s="118"/>
      <c r="V1515" s="118"/>
      <c r="W1515" s="118"/>
      <c r="X1515" s="118"/>
      <c r="Y1515" s="118"/>
      <c r="Z1515" s="118"/>
      <c r="AA1515" s="118"/>
      <c r="AB1515" s="118"/>
      <c r="AC1515" s="118"/>
      <c r="AD1515" s="118"/>
      <c r="AE1515" s="118"/>
      <c r="AF1515" s="118"/>
      <c r="AG1515" s="118"/>
      <c r="AH1515" s="118"/>
      <c r="AI1515" s="118"/>
      <c r="AJ1515" s="118"/>
      <c r="AK1515" s="118"/>
      <c r="AL1515" s="118"/>
      <c r="AM1515" s="118"/>
      <c r="AN1515" s="118"/>
      <c r="AO1515" s="118"/>
      <c r="AP1515" s="118"/>
      <c r="AQ1515" s="118"/>
      <c r="AR1515" s="118"/>
      <c r="AS1515" s="118"/>
      <c r="AT1515" s="118"/>
      <c r="AU1515" s="118"/>
      <c r="AV1515" s="118"/>
      <c r="AW1515" s="118"/>
      <c r="AX1515" s="118"/>
      <c r="AY1515" s="118"/>
      <c r="AZ1515" s="118"/>
    </row>
    <row r="1516" spans="1:52">
      <c r="A1516" s="5" t="s">
        <v>1614</v>
      </c>
      <c r="B1516" s="7">
        <v>2701063</v>
      </c>
      <c r="C1516" s="8" t="s">
        <v>1627</v>
      </c>
      <c r="D1516" s="9" t="s">
        <v>37</v>
      </c>
      <c r="E1516" s="9" t="s">
        <v>69</v>
      </c>
      <c r="F1516" s="10">
        <v>2.4432870370370369E-2</v>
      </c>
      <c r="G1516" s="8" t="s">
        <v>758</v>
      </c>
      <c r="H1516" s="117"/>
      <c r="I1516" s="117"/>
      <c r="J1516" s="118"/>
      <c r="K1516" s="118"/>
      <c r="L1516" s="118"/>
      <c r="M1516" s="118"/>
      <c r="N1516" s="118"/>
      <c r="O1516" s="118"/>
      <c r="P1516" s="118"/>
      <c r="Q1516" s="118"/>
      <c r="R1516" s="118"/>
      <c r="S1516" s="118"/>
      <c r="T1516" s="118"/>
      <c r="U1516" s="118"/>
      <c r="V1516" s="118"/>
      <c r="W1516" s="118"/>
      <c r="X1516" s="118"/>
      <c r="Y1516" s="118"/>
      <c r="Z1516" s="118"/>
      <c r="AA1516" s="118"/>
      <c r="AB1516" s="118"/>
      <c r="AC1516" s="118"/>
      <c r="AD1516" s="118"/>
      <c r="AE1516" s="118"/>
      <c r="AF1516" s="118"/>
      <c r="AG1516" s="118"/>
      <c r="AH1516" s="118"/>
      <c r="AI1516" s="118"/>
      <c r="AJ1516" s="118"/>
      <c r="AK1516" s="118"/>
      <c r="AL1516" s="118"/>
      <c r="AM1516" s="118"/>
      <c r="AN1516" s="118"/>
      <c r="AO1516" s="118"/>
      <c r="AP1516" s="118"/>
      <c r="AQ1516" s="118"/>
      <c r="AR1516" s="118"/>
      <c r="AS1516" s="118"/>
      <c r="AT1516" s="118"/>
      <c r="AU1516" s="118"/>
      <c r="AV1516" s="118"/>
      <c r="AW1516" s="118"/>
      <c r="AX1516" s="118"/>
      <c r="AY1516" s="118"/>
      <c r="AZ1516" s="118"/>
    </row>
    <row r="1517" spans="1:52">
      <c r="A1517" s="5" t="s">
        <v>1614</v>
      </c>
      <c r="B1517" s="7">
        <v>4409033</v>
      </c>
      <c r="C1517" s="8" t="s">
        <v>149</v>
      </c>
      <c r="D1517" s="9" t="s">
        <v>49</v>
      </c>
      <c r="E1517" s="9" t="s">
        <v>69</v>
      </c>
      <c r="F1517" s="10">
        <v>3.0706018518518518E-2</v>
      </c>
      <c r="G1517" s="8" t="s">
        <v>1628</v>
      </c>
      <c r="H1517" s="117"/>
      <c r="I1517" s="117"/>
      <c r="J1517" s="118"/>
      <c r="K1517" s="118"/>
      <c r="L1517" s="118"/>
      <c r="M1517" s="118"/>
      <c r="N1517" s="118"/>
      <c r="O1517" s="118"/>
      <c r="P1517" s="118"/>
      <c r="Q1517" s="118"/>
      <c r="R1517" s="118"/>
      <c r="S1517" s="118"/>
      <c r="T1517" s="118"/>
      <c r="U1517" s="118"/>
      <c r="V1517" s="118"/>
      <c r="W1517" s="118"/>
      <c r="X1517" s="118"/>
      <c r="Y1517" s="118"/>
      <c r="Z1517" s="118"/>
      <c r="AA1517" s="118"/>
      <c r="AB1517" s="118"/>
      <c r="AC1517" s="118"/>
      <c r="AD1517" s="118"/>
      <c r="AE1517" s="118"/>
      <c r="AF1517" s="118"/>
      <c r="AG1517" s="118"/>
      <c r="AH1517" s="118"/>
      <c r="AI1517" s="118"/>
      <c r="AJ1517" s="118"/>
      <c r="AK1517" s="118"/>
      <c r="AL1517" s="118"/>
      <c r="AM1517" s="118"/>
      <c r="AN1517" s="118"/>
      <c r="AO1517" s="118"/>
      <c r="AP1517" s="118"/>
      <c r="AQ1517" s="118"/>
      <c r="AR1517" s="118"/>
      <c r="AS1517" s="118"/>
      <c r="AT1517" s="118"/>
      <c r="AU1517" s="118"/>
      <c r="AV1517" s="118"/>
      <c r="AW1517" s="118"/>
      <c r="AX1517" s="118"/>
      <c r="AY1517" s="118"/>
      <c r="AZ1517" s="118"/>
    </row>
    <row r="1518" spans="1:52">
      <c r="A1518" s="5" t="s">
        <v>1614</v>
      </c>
      <c r="B1518" s="7">
        <v>4411431</v>
      </c>
      <c r="C1518" s="8" t="s">
        <v>1629</v>
      </c>
      <c r="D1518" s="9" t="s">
        <v>49</v>
      </c>
      <c r="E1518" s="9" t="s">
        <v>69</v>
      </c>
      <c r="F1518" s="10">
        <v>3.5856481481481482E-2</v>
      </c>
      <c r="G1518" s="8" t="s">
        <v>1630</v>
      </c>
      <c r="H1518" s="117"/>
      <c r="I1518" s="117"/>
      <c r="J1518" s="118"/>
      <c r="K1518" s="118"/>
      <c r="L1518" s="118"/>
      <c r="M1518" s="118"/>
      <c r="N1518" s="118"/>
      <c r="O1518" s="118"/>
      <c r="P1518" s="118"/>
      <c r="Q1518" s="118"/>
      <c r="R1518" s="118"/>
      <c r="S1518" s="118"/>
      <c r="T1518" s="118"/>
      <c r="U1518" s="118"/>
      <c r="V1518" s="118"/>
      <c r="W1518" s="118"/>
      <c r="X1518" s="118"/>
      <c r="Y1518" s="118"/>
      <c r="Z1518" s="118"/>
      <c r="AA1518" s="118"/>
      <c r="AB1518" s="118"/>
      <c r="AC1518" s="118"/>
      <c r="AD1518" s="118"/>
      <c r="AE1518" s="118"/>
      <c r="AF1518" s="118"/>
      <c r="AG1518" s="118"/>
      <c r="AH1518" s="118"/>
      <c r="AI1518" s="118"/>
      <c r="AJ1518" s="118"/>
      <c r="AK1518" s="118"/>
      <c r="AL1518" s="118"/>
      <c r="AM1518" s="118"/>
      <c r="AN1518" s="118"/>
      <c r="AO1518" s="118"/>
      <c r="AP1518" s="118"/>
      <c r="AQ1518" s="118"/>
      <c r="AR1518" s="118"/>
      <c r="AS1518" s="118"/>
      <c r="AT1518" s="118"/>
      <c r="AU1518" s="118"/>
      <c r="AV1518" s="118"/>
      <c r="AW1518" s="118"/>
      <c r="AX1518" s="118"/>
      <c r="AY1518" s="118"/>
      <c r="AZ1518" s="118"/>
    </row>
    <row r="1519" spans="1:52">
      <c r="A1519" s="5" t="s">
        <v>1614</v>
      </c>
      <c r="B1519" s="7">
        <v>4479123</v>
      </c>
      <c r="C1519" s="8" t="s">
        <v>1212</v>
      </c>
      <c r="D1519" s="9" t="s">
        <v>49</v>
      </c>
      <c r="E1519" s="9" t="s">
        <v>69</v>
      </c>
      <c r="F1519" s="10">
        <v>2.6932870370370371E-2</v>
      </c>
      <c r="G1519" s="8" t="s">
        <v>945</v>
      </c>
      <c r="H1519" s="117"/>
      <c r="I1519" s="117"/>
      <c r="J1519" s="118"/>
      <c r="K1519" s="118"/>
      <c r="L1519" s="118"/>
      <c r="M1519" s="118"/>
      <c r="N1519" s="118"/>
      <c r="O1519" s="118"/>
      <c r="P1519" s="118"/>
      <c r="Q1519" s="118"/>
      <c r="R1519" s="118"/>
      <c r="S1519" s="118"/>
      <c r="T1519" s="118"/>
      <c r="U1519" s="118"/>
      <c r="V1519" s="118"/>
      <c r="W1519" s="118"/>
      <c r="X1519" s="118"/>
      <c r="Y1519" s="118"/>
      <c r="Z1519" s="118"/>
      <c r="AA1519" s="118"/>
      <c r="AB1519" s="118"/>
      <c r="AC1519" s="118"/>
      <c r="AD1519" s="118"/>
      <c r="AE1519" s="118"/>
      <c r="AF1519" s="118"/>
      <c r="AG1519" s="118"/>
      <c r="AH1519" s="118"/>
      <c r="AI1519" s="118"/>
      <c r="AJ1519" s="118"/>
      <c r="AK1519" s="118"/>
      <c r="AL1519" s="118"/>
      <c r="AM1519" s="118"/>
      <c r="AN1519" s="118"/>
      <c r="AO1519" s="118"/>
      <c r="AP1519" s="118"/>
      <c r="AQ1519" s="118"/>
      <c r="AR1519" s="118"/>
      <c r="AS1519" s="118"/>
      <c r="AT1519" s="118"/>
      <c r="AU1519" s="118"/>
      <c r="AV1519" s="118"/>
      <c r="AW1519" s="118"/>
      <c r="AX1519" s="118"/>
      <c r="AY1519" s="118"/>
      <c r="AZ1519" s="118"/>
    </row>
    <row r="1520" spans="1:52">
      <c r="A1520" s="5" t="s">
        <v>1614</v>
      </c>
      <c r="B1520" s="7">
        <v>3812045</v>
      </c>
      <c r="C1520" s="8" t="s">
        <v>1631</v>
      </c>
      <c r="D1520" s="9" t="s">
        <v>49</v>
      </c>
      <c r="E1520" s="9" t="s">
        <v>69</v>
      </c>
      <c r="F1520" s="10">
        <v>1.0081018518518519E-2</v>
      </c>
      <c r="G1520" s="12"/>
      <c r="H1520" s="117"/>
      <c r="I1520" s="117"/>
      <c r="J1520" s="118"/>
      <c r="K1520" s="118"/>
      <c r="L1520" s="118"/>
      <c r="M1520" s="118"/>
      <c r="N1520" s="118"/>
      <c r="O1520" s="118"/>
      <c r="P1520" s="118"/>
      <c r="Q1520" s="118"/>
      <c r="R1520" s="118"/>
      <c r="S1520" s="118"/>
      <c r="T1520" s="118"/>
      <c r="U1520" s="118"/>
      <c r="V1520" s="118"/>
      <c r="W1520" s="118"/>
      <c r="X1520" s="118"/>
      <c r="Y1520" s="118"/>
      <c r="Z1520" s="118"/>
      <c r="AA1520" s="118"/>
      <c r="AB1520" s="118"/>
      <c r="AC1520" s="118"/>
      <c r="AD1520" s="118"/>
      <c r="AE1520" s="118"/>
      <c r="AF1520" s="118"/>
      <c r="AG1520" s="118"/>
      <c r="AH1520" s="118"/>
      <c r="AI1520" s="118"/>
      <c r="AJ1520" s="118"/>
      <c r="AK1520" s="118"/>
      <c r="AL1520" s="118"/>
      <c r="AM1520" s="118"/>
      <c r="AN1520" s="118"/>
      <c r="AO1520" s="118"/>
      <c r="AP1520" s="118"/>
      <c r="AQ1520" s="118"/>
      <c r="AR1520" s="118"/>
      <c r="AS1520" s="118"/>
      <c r="AT1520" s="118"/>
      <c r="AU1520" s="118"/>
      <c r="AV1520" s="118"/>
      <c r="AW1520" s="118"/>
      <c r="AX1520" s="118"/>
      <c r="AY1520" s="118"/>
      <c r="AZ1520" s="118"/>
    </row>
    <row r="1521" spans="1:52">
      <c r="A1521" s="5" t="s">
        <v>1614</v>
      </c>
      <c r="B1521" s="7">
        <v>3813065</v>
      </c>
      <c r="C1521" s="8" t="s">
        <v>989</v>
      </c>
      <c r="D1521" s="9" t="s">
        <v>49</v>
      </c>
      <c r="E1521" s="9" t="s">
        <v>69</v>
      </c>
      <c r="F1521" s="10">
        <v>3.982638888888889E-2</v>
      </c>
      <c r="G1521" s="12"/>
      <c r="H1521" s="117"/>
      <c r="I1521" s="117"/>
      <c r="J1521" s="118"/>
      <c r="K1521" s="118"/>
      <c r="L1521" s="118"/>
      <c r="M1521" s="118"/>
      <c r="N1521" s="118"/>
      <c r="O1521" s="118"/>
      <c r="P1521" s="118"/>
      <c r="Q1521" s="118"/>
      <c r="R1521" s="118"/>
      <c r="S1521" s="118"/>
      <c r="T1521" s="118"/>
      <c r="U1521" s="118"/>
      <c r="V1521" s="118"/>
      <c r="W1521" s="118"/>
      <c r="X1521" s="118"/>
      <c r="Y1521" s="118"/>
      <c r="Z1521" s="118"/>
      <c r="AA1521" s="118"/>
      <c r="AB1521" s="118"/>
      <c r="AC1521" s="118"/>
      <c r="AD1521" s="118"/>
      <c r="AE1521" s="118"/>
      <c r="AF1521" s="118"/>
      <c r="AG1521" s="118"/>
      <c r="AH1521" s="118"/>
      <c r="AI1521" s="118"/>
      <c r="AJ1521" s="118"/>
      <c r="AK1521" s="118"/>
      <c r="AL1521" s="118"/>
      <c r="AM1521" s="118"/>
      <c r="AN1521" s="118"/>
      <c r="AO1521" s="118"/>
      <c r="AP1521" s="118"/>
      <c r="AQ1521" s="118"/>
      <c r="AR1521" s="118"/>
      <c r="AS1521" s="118"/>
      <c r="AT1521" s="118"/>
      <c r="AU1521" s="118"/>
      <c r="AV1521" s="118"/>
      <c r="AW1521" s="118"/>
      <c r="AX1521" s="118"/>
      <c r="AY1521" s="118"/>
      <c r="AZ1521" s="118"/>
    </row>
    <row r="1522" spans="1:52">
      <c r="A1522" s="5" t="s">
        <v>1614</v>
      </c>
      <c r="B1522" s="7">
        <v>2483091</v>
      </c>
      <c r="C1522" s="8" t="s">
        <v>1632</v>
      </c>
      <c r="D1522" s="9" t="s">
        <v>75</v>
      </c>
      <c r="E1522" s="9" t="s">
        <v>69</v>
      </c>
      <c r="F1522" s="10">
        <v>3.8761574074074073E-2</v>
      </c>
      <c r="G1522" s="12"/>
      <c r="H1522" s="117"/>
      <c r="I1522" s="117"/>
      <c r="J1522" s="118"/>
      <c r="K1522" s="118"/>
      <c r="L1522" s="118"/>
      <c r="M1522" s="118"/>
      <c r="N1522" s="118"/>
      <c r="O1522" s="118"/>
      <c r="P1522" s="118"/>
      <c r="Q1522" s="118"/>
      <c r="R1522" s="118"/>
      <c r="S1522" s="118"/>
      <c r="T1522" s="118"/>
      <c r="U1522" s="118"/>
      <c r="V1522" s="118"/>
      <c r="W1522" s="118"/>
      <c r="X1522" s="118"/>
      <c r="Y1522" s="118"/>
      <c r="Z1522" s="118"/>
      <c r="AA1522" s="118"/>
      <c r="AB1522" s="118"/>
      <c r="AC1522" s="118"/>
      <c r="AD1522" s="118"/>
      <c r="AE1522" s="118"/>
      <c r="AF1522" s="118"/>
      <c r="AG1522" s="118"/>
      <c r="AH1522" s="118"/>
      <c r="AI1522" s="118"/>
      <c r="AJ1522" s="118"/>
      <c r="AK1522" s="118"/>
      <c r="AL1522" s="118"/>
      <c r="AM1522" s="118"/>
      <c r="AN1522" s="118"/>
      <c r="AO1522" s="118"/>
      <c r="AP1522" s="118"/>
      <c r="AQ1522" s="118"/>
      <c r="AR1522" s="118"/>
      <c r="AS1522" s="118"/>
      <c r="AT1522" s="118"/>
      <c r="AU1522" s="118"/>
      <c r="AV1522" s="118"/>
      <c r="AW1522" s="118"/>
      <c r="AX1522" s="118"/>
      <c r="AY1522" s="118"/>
      <c r="AZ1522" s="118"/>
    </row>
    <row r="1523" spans="1:52">
      <c r="A1523" s="5" t="s">
        <v>1614</v>
      </c>
      <c r="B1523" s="7">
        <v>4402598</v>
      </c>
      <c r="C1523" s="8" t="s">
        <v>1633</v>
      </c>
      <c r="D1523" s="9" t="s">
        <v>49</v>
      </c>
      <c r="E1523" s="9" t="s">
        <v>78</v>
      </c>
      <c r="F1523" s="10">
        <v>4.8460648148148149E-2</v>
      </c>
      <c r="G1523" s="12"/>
      <c r="H1523" s="117"/>
      <c r="I1523" s="117"/>
      <c r="J1523" s="118"/>
      <c r="K1523" s="118"/>
      <c r="L1523" s="118"/>
      <c r="M1523" s="118"/>
      <c r="N1523" s="118"/>
      <c r="O1523" s="118"/>
      <c r="P1523" s="118"/>
      <c r="Q1523" s="118"/>
      <c r="R1523" s="118"/>
      <c r="S1523" s="118"/>
      <c r="T1523" s="118"/>
      <c r="U1523" s="118"/>
      <c r="V1523" s="118"/>
      <c r="W1523" s="118"/>
      <c r="X1523" s="118"/>
      <c r="Y1523" s="118"/>
      <c r="Z1523" s="118"/>
      <c r="AA1523" s="118"/>
      <c r="AB1523" s="118"/>
      <c r="AC1523" s="118"/>
      <c r="AD1523" s="118"/>
      <c r="AE1523" s="118"/>
      <c r="AF1523" s="118"/>
      <c r="AG1523" s="118"/>
      <c r="AH1523" s="118"/>
      <c r="AI1523" s="118"/>
      <c r="AJ1523" s="118"/>
      <c r="AK1523" s="118"/>
      <c r="AL1523" s="118"/>
      <c r="AM1523" s="118"/>
      <c r="AN1523" s="118"/>
      <c r="AO1523" s="118"/>
      <c r="AP1523" s="118"/>
      <c r="AQ1523" s="118"/>
      <c r="AR1523" s="118"/>
      <c r="AS1523" s="118"/>
      <c r="AT1523" s="118"/>
      <c r="AU1523" s="118"/>
      <c r="AV1523" s="118"/>
      <c r="AW1523" s="118"/>
      <c r="AX1523" s="118"/>
      <c r="AY1523" s="118"/>
      <c r="AZ1523" s="118"/>
    </row>
    <row r="1524" spans="1:52">
      <c r="A1524" s="5" t="s">
        <v>1614</v>
      </c>
      <c r="B1524" s="7">
        <v>3271026</v>
      </c>
      <c r="C1524" s="8" t="s">
        <v>1180</v>
      </c>
      <c r="D1524" s="9" t="s">
        <v>49</v>
      </c>
      <c r="E1524" s="9" t="s">
        <v>78</v>
      </c>
      <c r="F1524" s="10">
        <v>2.4212962962962964E-2</v>
      </c>
      <c r="G1524" s="12"/>
      <c r="H1524" s="117"/>
      <c r="I1524" s="117"/>
      <c r="J1524" s="118"/>
      <c r="K1524" s="118"/>
      <c r="L1524" s="118"/>
      <c r="M1524" s="118"/>
      <c r="N1524" s="118"/>
      <c r="O1524" s="118"/>
      <c r="P1524" s="118"/>
      <c r="Q1524" s="118"/>
      <c r="R1524" s="118"/>
      <c r="S1524" s="118"/>
      <c r="T1524" s="118"/>
      <c r="U1524" s="118"/>
      <c r="V1524" s="118"/>
      <c r="W1524" s="118"/>
      <c r="X1524" s="118"/>
      <c r="Y1524" s="118"/>
      <c r="Z1524" s="118"/>
      <c r="AA1524" s="118"/>
      <c r="AB1524" s="118"/>
      <c r="AC1524" s="118"/>
      <c r="AD1524" s="118"/>
      <c r="AE1524" s="118"/>
      <c r="AF1524" s="118"/>
      <c r="AG1524" s="118"/>
      <c r="AH1524" s="118"/>
      <c r="AI1524" s="118"/>
      <c r="AJ1524" s="118"/>
      <c r="AK1524" s="118"/>
      <c r="AL1524" s="118"/>
      <c r="AM1524" s="118"/>
      <c r="AN1524" s="118"/>
      <c r="AO1524" s="118"/>
      <c r="AP1524" s="118"/>
      <c r="AQ1524" s="118"/>
      <c r="AR1524" s="118"/>
      <c r="AS1524" s="118"/>
      <c r="AT1524" s="118"/>
      <c r="AU1524" s="118"/>
      <c r="AV1524" s="118"/>
      <c r="AW1524" s="118"/>
      <c r="AX1524" s="118"/>
      <c r="AY1524" s="118"/>
      <c r="AZ1524" s="118"/>
    </row>
    <row r="1525" spans="1:52">
      <c r="A1525" s="5" t="s">
        <v>1614</v>
      </c>
      <c r="B1525" s="7">
        <v>3845040</v>
      </c>
      <c r="C1525" s="8" t="s">
        <v>1218</v>
      </c>
      <c r="D1525" s="9" t="s">
        <v>75</v>
      </c>
      <c r="E1525" s="9" t="s">
        <v>78</v>
      </c>
      <c r="F1525" s="10">
        <v>3.9467592592592596E-2</v>
      </c>
      <c r="G1525" s="12"/>
      <c r="H1525" s="117"/>
      <c r="I1525" s="117"/>
      <c r="J1525" s="118"/>
      <c r="K1525" s="118"/>
      <c r="L1525" s="118"/>
      <c r="M1525" s="118"/>
      <c r="N1525" s="118"/>
      <c r="O1525" s="118"/>
      <c r="P1525" s="118"/>
      <c r="Q1525" s="118"/>
      <c r="R1525" s="118"/>
      <c r="S1525" s="118"/>
      <c r="T1525" s="118"/>
      <c r="U1525" s="118"/>
      <c r="V1525" s="118"/>
      <c r="W1525" s="118"/>
      <c r="X1525" s="118"/>
      <c r="Y1525" s="118"/>
      <c r="Z1525" s="118"/>
      <c r="AA1525" s="118"/>
      <c r="AB1525" s="118"/>
      <c r="AC1525" s="118"/>
      <c r="AD1525" s="118"/>
      <c r="AE1525" s="118"/>
      <c r="AF1525" s="118"/>
      <c r="AG1525" s="118"/>
      <c r="AH1525" s="118"/>
      <c r="AI1525" s="118"/>
      <c r="AJ1525" s="118"/>
      <c r="AK1525" s="118"/>
      <c r="AL1525" s="118"/>
      <c r="AM1525" s="118"/>
      <c r="AN1525" s="118"/>
      <c r="AO1525" s="118"/>
      <c r="AP1525" s="118"/>
      <c r="AQ1525" s="118"/>
      <c r="AR1525" s="118"/>
      <c r="AS1525" s="118"/>
      <c r="AT1525" s="118"/>
      <c r="AU1525" s="118"/>
      <c r="AV1525" s="118"/>
      <c r="AW1525" s="118"/>
      <c r="AX1525" s="118"/>
      <c r="AY1525" s="118"/>
      <c r="AZ1525" s="118"/>
    </row>
    <row r="1526" spans="1:52">
      <c r="A1526" s="5" t="s">
        <v>1634</v>
      </c>
      <c r="B1526" s="6" t="s">
        <v>8</v>
      </c>
      <c r="C1526" s="121" t="s">
        <v>9</v>
      </c>
      <c r="D1526" s="6" t="s">
        <v>3</v>
      </c>
      <c r="E1526" s="6" t="s">
        <v>10</v>
      </c>
      <c r="F1526" s="6" t="s">
        <v>11</v>
      </c>
      <c r="G1526" s="6" t="s">
        <v>12</v>
      </c>
      <c r="H1526" s="117"/>
      <c r="I1526" s="117"/>
      <c r="J1526" s="118"/>
      <c r="K1526" s="118"/>
      <c r="L1526" s="118"/>
      <c r="M1526" s="118"/>
      <c r="N1526" s="118"/>
      <c r="O1526" s="118"/>
      <c r="P1526" s="118"/>
      <c r="Q1526" s="118"/>
      <c r="R1526" s="118"/>
      <c r="S1526" s="118"/>
      <c r="T1526" s="118"/>
      <c r="U1526" s="118"/>
      <c r="V1526" s="118"/>
      <c r="W1526" s="118"/>
      <c r="X1526" s="118"/>
      <c r="Y1526" s="118"/>
      <c r="Z1526" s="118"/>
      <c r="AA1526" s="118"/>
      <c r="AB1526" s="118"/>
      <c r="AC1526" s="118"/>
      <c r="AD1526" s="118"/>
      <c r="AE1526" s="118"/>
      <c r="AF1526" s="118"/>
      <c r="AG1526" s="118"/>
      <c r="AH1526" s="118"/>
      <c r="AI1526" s="118"/>
      <c r="AJ1526" s="118"/>
      <c r="AK1526" s="118"/>
      <c r="AL1526" s="118"/>
      <c r="AM1526" s="118"/>
      <c r="AN1526" s="118"/>
      <c r="AO1526" s="118"/>
      <c r="AP1526" s="118"/>
      <c r="AQ1526" s="118"/>
      <c r="AR1526" s="118"/>
      <c r="AS1526" s="118"/>
      <c r="AT1526" s="118"/>
      <c r="AU1526" s="118"/>
      <c r="AV1526" s="118"/>
      <c r="AW1526" s="118"/>
      <c r="AX1526" s="118"/>
      <c r="AY1526" s="118"/>
      <c r="AZ1526" s="118"/>
    </row>
    <row r="1527" spans="1:52">
      <c r="A1527" s="5" t="s">
        <v>1634</v>
      </c>
      <c r="B1527" s="7">
        <v>2501658</v>
      </c>
      <c r="C1527" s="8" t="s">
        <v>1635</v>
      </c>
      <c r="D1527" s="9" t="s">
        <v>14</v>
      </c>
      <c r="E1527" s="9" t="s">
        <v>14</v>
      </c>
      <c r="F1527" s="10">
        <v>1.5879629629629629E-2</v>
      </c>
      <c r="G1527" s="8" t="s">
        <v>945</v>
      </c>
      <c r="H1527" s="117"/>
      <c r="I1527" s="117"/>
      <c r="J1527" s="118"/>
      <c r="K1527" s="118"/>
      <c r="L1527" s="118"/>
      <c r="M1527" s="118"/>
      <c r="N1527" s="118"/>
      <c r="O1527" s="118"/>
      <c r="P1527" s="118"/>
      <c r="Q1527" s="118"/>
      <c r="R1527" s="118"/>
      <c r="S1527" s="118"/>
      <c r="T1527" s="118"/>
      <c r="U1527" s="118"/>
      <c r="V1527" s="118"/>
      <c r="W1527" s="118"/>
      <c r="X1527" s="118"/>
      <c r="Y1527" s="118"/>
      <c r="Z1527" s="118"/>
      <c r="AA1527" s="118"/>
      <c r="AB1527" s="118"/>
      <c r="AC1527" s="118"/>
      <c r="AD1527" s="118"/>
      <c r="AE1527" s="118"/>
      <c r="AF1527" s="118"/>
      <c r="AG1527" s="118"/>
      <c r="AH1527" s="118"/>
      <c r="AI1527" s="118"/>
      <c r="AJ1527" s="118"/>
      <c r="AK1527" s="118"/>
      <c r="AL1527" s="118"/>
      <c r="AM1527" s="118"/>
      <c r="AN1527" s="118"/>
      <c r="AO1527" s="118"/>
      <c r="AP1527" s="118"/>
      <c r="AQ1527" s="118"/>
      <c r="AR1527" s="118"/>
      <c r="AS1527" s="118"/>
      <c r="AT1527" s="118"/>
      <c r="AU1527" s="118"/>
      <c r="AV1527" s="118"/>
      <c r="AW1527" s="118"/>
      <c r="AX1527" s="118"/>
      <c r="AY1527" s="118"/>
      <c r="AZ1527" s="118"/>
    </row>
    <row r="1528" spans="1:52">
      <c r="A1528" s="5" t="s">
        <v>1634</v>
      </c>
      <c r="B1528" s="7">
        <v>3944000</v>
      </c>
      <c r="C1528" s="8" t="s">
        <v>942</v>
      </c>
      <c r="D1528" s="9" t="s">
        <v>14</v>
      </c>
      <c r="E1528" s="9" t="s">
        <v>14</v>
      </c>
      <c r="F1528" s="10">
        <v>4.1342592592592591E-2</v>
      </c>
      <c r="G1528" s="8" t="s">
        <v>920</v>
      </c>
      <c r="H1528" s="117"/>
      <c r="I1528" s="117"/>
      <c r="J1528" s="118"/>
      <c r="K1528" s="118"/>
      <c r="L1528" s="118"/>
      <c r="M1528" s="118"/>
      <c r="N1528" s="118"/>
      <c r="O1528" s="118"/>
      <c r="P1528" s="118"/>
      <c r="Q1528" s="118"/>
      <c r="R1528" s="118"/>
      <c r="S1528" s="118"/>
      <c r="T1528" s="118"/>
      <c r="U1528" s="118"/>
      <c r="V1528" s="118"/>
      <c r="W1528" s="118"/>
      <c r="X1528" s="118"/>
      <c r="Y1528" s="118"/>
      <c r="Z1528" s="118"/>
      <c r="AA1528" s="118"/>
      <c r="AB1528" s="118"/>
      <c r="AC1528" s="118"/>
      <c r="AD1528" s="118"/>
      <c r="AE1528" s="118"/>
      <c r="AF1528" s="118"/>
      <c r="AG1528" s="118"/>
      <c r="AH1528" s="118"/>
      <c r="AI1528" s="118"/>
      <c r="AJ1528" s="118"/>
      <c r="AK1528" s="118"/>
      <c r="AL1528" s="118"/>
      <c r="AM1528" s="118"/>
      <c r="AN1528" s="118"/>
      <c r="AO1528" s="118"/>
      <c r="AP1528" s="118"/>
      <c r="AQ1528" s="118"/>
      <c r="AR1528" s="118"/>
      <c r="AS1528" s="118"/>
      <c r="AT1528" s="118"/>
      <c r="AU1528" s="118"/>
      <c r="AV1528" s="118"/>
      <c r="AW1528" s="118"/>
      <c r="AX1528" s="118"/>
      <c r="AY1528" s="118"/>
      <c r="AZ1528" s="118"/>
    </row>
    <row r="1529" spans="1:52">
      <c r="A1529" s="5" t="s">
        <v>1634</v>
      </c>
      <c r="B1529" s="7">
        <v>3900101</v>
      </c>
      <c r="C1529" s="8" t="s">
        <v>863</v>
      </c>
      <c r="D1529" s="9" t="s">
        <v>14</v>
      </c>
      <c r="E1529" s="9" t="s">
        <v>14</v>
      </c>
      <c r="F1529" s="10">
        <v>6.3657407407407404E-3</v>
      </c>
      <c r="G1529" s="8" t="s">
        <v>850</v>
      </c>
      <c r="H1529" s="117"/>
      <c r="I1529" s="117"/>
      <c r="J1529" s="118"/>
      <c r="K1529" s="118"/>
      <c r="L1529" s="118"/>
      <c r="M1529" s="118"/>
      <c r="N1529" s="118"/>
      <c r="O1529" s="118"/>
      <c r="P1529" s="118"/>
      <c r="Q1529" s="118"/>
      <c r="R1529" s="118"/>
      <c r="S1529" s="118"/>
      <c r="T1529" s="118"/>
      <c r="U1529" s="118"/>
      <c r="V1529" s="118"/>
      <c r="W1529" s="118"/>
      <c r="X1529" s="118"/>
      <c r="Y1529" s="118"/>
      <c r="Z1529" s="118"/>
      <c r="AA1529" s="118"/>
      <c r="AB1529" s="118"/>
      <c r="AC1529" s="118"/>
      <c r="AD1529" s="118"/>
      <c r="AE1529" s="118"/>
      <c r="AF1529" s="118"/>
      <c r="AG1529" s="118"/>
      <c r="AH1529" s="118"/>
      <c r="AI1529" s="118"/>
      <c r="AJ1529" s="118"/>
      <c r="AK1529" s="118"/>
      <c r="AL1529" s="118"/>
      <c r="AM1529" s="118"/>
      <c r="AN1529" s="118"/>
      <c r="AO1529" s="118"/>
      <c r="AP1529" s="118"/>
      <c r="AQ1529" s="118"/>
      <c r="AR1529" s="118"/>
      <c r="AS1529" s="118"/>
      <c r="AT1529" s="118"/>
      <c r="AU1529" s="118"/>
      <c r="AV1529" s="118"/>
      <c r="AW1529" s="118"/>
      <c r="AX1529" s="118"/>
      <c r="AY1529" s="118"/>
      <c r="AZ1529" s="118"/>
    </row>
    <row r="1530" spans="1:52">
      <c r="A1530" s="5" t="s">
        <v>1634</v>
      </c>
      <c r="B1530" s="7">
        <v>3893185</v>
      </c>
      <c r="C1530" s="8" t="s">
        <v>864</v>
      </c>
      <c r="D1530" s="9" t="s">
        <v>14</v>
      </c>
      <c r="E1530" s="9" t="s">
        <v>14</v>
      </c>
      <c r="F1530" s="10">
        <v>3.4803240740740739E-2</v>
      </c>
      <c r="G1530" s="8" t="s">
        <v>1025</v>
      </c>
      <c r="H1530" s="117"/>
      <c r="I1530" s="117"/>
      <c r="J1530" s="118"/>
      <c r="K1530" s="118"/>
      <c r="L1530" s="118"/>
      <c r="M1530" s="118"/>
      <c r="N1530" s="118"/>
      <c r="O1530" s="118"/>
      <c r="P1530" s="118"/>
      <c r="Q1530" s="118"/>
      <c r="R1530" s="118"/>
      <c r="S1530" s="118"/>
      <c r="T1530" s="118"/>
      <c r="U1530" s="118"/>
      <c r="V1530" s="118"/>
      <c r="W1530" s="118"/>
      <c r="X1530" s="118"/>
      <c r="Y1530" s="118"/>
      <c r="Z1530" s="118"/>
      <c r="AA1530" s="118"/>
      <c r="AB1530" s="118"/>
      <c r="AC1530" s="118"/>
      <c r="AD1530" s="118"/>
      <c r="AE1530" s="118"/>
      <c r="AF1530" s="118"/>
      <c r="AG1530" s="118"/>
      <c r="AH1530" s="118"/>
      <c r="AI1530" s="118"/>
      <c r="AJ1530" s="118"/>
      <c r="AK1530" s="118"/>
      <c r="AL1530" s="118"/>
      <c r="AM1530" s="118"/>
      <c r="AN1530" s="118"/>
      <c r="AO1530" s="118"/>
      <c r="AP1530" s="118"/>
      <c r="AQ1530" s="118"/>
      <c r="AR1530" s="118"/>
      <c r="AS1530" s="118"/>
      <c r="AT1530" s="118"/>
      <c r="AU1530" s="118"/>
      <c r="AV1530" s="118"/>
      <c r="AW1530" s="118"/>
      <c r="AX1530" s="118"/>
      <c r="AY1530" s="118"/>
      <c r="AZ1530" s="118"/>
    </row>
    <row r="1531" spans="1:52">
      <c r="A1531" s="5" t="s">
        <v>1634</v>
      </c>
      <c r="B1531" s="9">
        <v>3938385</v>
      </c>
      <c r="C1531" s="8" t="s">
        <v>1636</v>
      </c>
      <c r="D1531" s="9" t="s">
        <v>14</v>
      </c>
      <c r="E1531" s="9" t="s">
        <v>14</v>
      </c>
      <c r="F1531" s="10">
        <v>1.2442129629629629E-2</v>
      </c>
      <c r="G1531" s="8" t="s">
        <v>749</v>
      </c>
      <c r="H1531" s="117"/>
      <c r="I1531" s="117"/>
      <c r="J1531" s="118"/>
      <c r="K1531" s="118"/>
      <c r="L1531" s="118"/>
      <c r="M1531" s="118"/>
      <c r="N1531" s="118"/>
      <c r="O1531" s="118"/>
      <c r="P1531" s="118"/>
      <c r="Q1531" s="118"/>
      <c r="R1531" s="118"/>
      <c r="S1531" s="118"/>
      <c r="T1531" s="118"/>
      <c r="U1531" s="118"/>
      <c r="V1531" s="118"/>
      <c r="W1531" s="118"/>
      <c r="X1531" s="118"/>
      <c r="Y1531" s="118"/>
      <c r="Z1531" s="118"/>
      <c r="AA1531" s="118"/>
      <c r="AB1531" s="118"/>
      <c r="AC1531" s="118"/>
      <c r="AD1531" s="118"/>
      <c r="AE1531" s="118"/>
      <c r="AF1531" s="118"/>
      <c r="AG1531" s="118"/>
      <c r="AH1531" s="118"/>
      <c r="AI1531" s="118"/>
      <c r="AJ1531" s="118"/>
      <c r="AK1531" s="118"/>
      <c r="AL1531" s="118"/>
      <c r="AM1531" s="118"/>
      <c r="AN1531" s="118"/>
      <c r="AO1531" s="118"/>
      <c r="AP1531" s="118"/>
      <c r="AQ1531" s="118"/>
      <c r="AR1531" s="118"/>
      <c r="AS1531" s="118"/>
      <c r="AT1531" s="118"/>
      <c r="AU1531" s="118"/>
      <c r="AV1531" s="118"/>
      <c r="AW1531" s="118"/>
      <c r="AX1531" s="118"/>
      <c r="AY1531" s="118"/>
      <c r="AZ1531" s="118"/>
    </row>
    <row r="1532" spans="1:52">
      <c r="A1532" s="5" t="s">
        <v>1634</v>
      </c>
      <c r="B1532" s="7">
        <v>4304075</v>
      </c>
      <c r="C1532" s="8" t="s">
        <v>1637</v>
      </c>
      <c r="D1532" s="9" t="s">
        <v>14</v>
      </c>
      <c r="E1532" s="9" t="s">
        <v>14</v>
      </c>
      <c r="F1532" s="10">
        <v>3.2847222222222222E-2</v>
      </c>
      <c r="G1532" s="8" t="s">
        <v>1029</v>
      </c>
      <c r="H1532" s="117"/>
      <c r="I1532" s="117"/>
      <c r="J1532" s="118"/>
      <c r="K1532" s="118"/>
      <c r="L1532" s="118"/>
      <c r="M1532" s="118"/>
      <c r="N1532" s="118"/>
      <c r="O1532" s="118"/>
      <c r="P1532" s="118"/>
      <c r="Q1532" s="118"/>
      <c r="R1532" s="118"/>
      <c r="S1532" s="118"/>
      <c r="T1532" s="118"/>
      <c r="U1532" s="118"/>
      <c r="V1532" s="118"/>
      <c r="W1532" s="118"/>
      <c r="X1532" s="118"/>
      <c r="Y1532" s="118"/>
      <c r="Z1532" s="118"/>
      <c r="AA1532" s="118"/>
      <c r="AB1532" s="118"/>
      <c r="AC1532" s="118"/>
      <c r="AD1532" s="118"/>
      <c r="AE1532" s="118"/>
      <c r="AF1532" s="118"/>
      <c r="AG1532" s="118"/>
      <c r="AH1532" s="118"/>
      <c r="AI1532" s="118"/>
      <c r="AJ1532" s="118"/>
      <c r="AK1532" s="118"/>
      <c r="AL1532" s="118"/>
      <c r="AM1532" s="118"/>
      <c r="AN1532" s="118"/>
      <c r="AO1532" s="118"/>
      <c r="AP1532" s="118"/>
      <c r="AQ1532" s="118"/>
      <c r="AR1532" s="118"/>
      <c r="AS1532" s="118"/>
      <c r="AT1532" s="118"/>
      <c r="AU1532" s="118"/>
      <c r="AV1532" s="118"/>
      <c r="AW1532" s="118"/>
      <c r="AX1532" s="118"/>
      <c r="AY1532" s="118"/>
      <c r="AZ1532" s="118"/>
    </row>
    <row r="1533" spans="1:52">
      <c r="A1533" s="5" t="s">
        <v>1634</v>
      </c>
      <c r="B1533" s="7">
        <v>3810153</v>
      </c>
      <c r="C1533" s="8" t="s">
        <v>961</v>
      </c>
      <c r="D1533" s="9" t="s">
        <v>14</v>
      </c>
      <c r="E1533" s="9" t="s">
        <v>14</v>
      </c>
      <c r="F1533" s="10">
        <v>1.9907407407407408E-2</v>
      </c>
      <c r="G1533" s="8" t="s">
        <v>1150</v>
      </c>
      <c r="H1533" s="117"/>
      <c r="I1533" s="117"/>
      <c r="J1533" s="118"/>
      <c r="K1533" s="118"/>
      <c r="L1533" s="118"/>
      <c r="M1533" s="118"/>
      <c r="N1533" s="118"/>
      <c r="O1533" s="118"/>
      <c r="P1533" s="118"/>
      <c r="Q1533" s="118"/>
      <c r="R1533" s="118"/>
      <c r="S1533" s="118"/>
      <c r="T1533" s="118"/>
      <c r="U1533" s="118"/>
      <c r="V1533" s="118"/>
      <c r="W1533" s="118"/>
      <c r="X1533" s="118"/>
      <c r="Y1533" s="118"/>
      <c r="Z1533" s="118"/>
      <c r="AA1533" s="118"/>
      <c r="AB1533" s="118"/>
      <c r="AC1533" s="118"/>
      <c r="AD1533" s="118"/>
      <c r="AE1533" s="118"/>
      <c r="AF1533" s="118"/>
      <c r="AG1533" s="118"/>
      <c r="AH1533" s="118"/>
      <c r="AI1533" s="118"/>
      <c r="AJ1533" s="118"/>
      <c r="AK1533" s="118"/>
      <c r="AL1533" s="118"/>
      <c r="AM1533" s="118"/>
      <c r="AN1533" s="118"/>
      <c r="AO1533" s="118"/>
      <c r="AP1533" s="118"/>
      <c r="AQ1533" s="118"/>
      <c r="AR1533" s="118"/>
      <c r="AS1533" s="118"/>
      <c r="AT1533" s="118"/>
      <c r="AU1533" s="118"/>
      <c r="AV1533" s="118"/>
      <c r="AW1533" s="118"/>
      <c r="AX1533" s="118"/>
      <c r="AY1533" s="118"/>
      <c r="AZ1533" s="118"/>
    </row>
    <row r="1534" spans="1:52">
      <c r="A1534" s="5" t="s">
        <v>1634</v>
      </c>
      <c r="B1534" s="7">
        <v>3242001</v>
      </c>
      <c r="C1534" s="8" t="s">
        <v>1638</v>
      </c>
      <c r="D1534" s="9" t="s">
        <v>37</v>
      </c>
      <c r="E1534" s="9" t="s">
        <v>14</v>
      </c>
      <c r="F1534" s="10">
        <v>4.8599537037037038E-2</v>
      </c>
      <c r="G1534" s="8" t="s">
        <v>1193</v>
      </c>
      <c r="H1534" s="117"/>
      <c r="I1534" s="117"/>
      <c r="J1534" s="118"/>
      <c r="K1534" s="118"/>
      <c r="L1534" s="118"/>
      <c r="M1534" s="118"/>
      <c r="N1534" s="118"/>
      <c r="O1534" s="118"/>
      <c r="P1534" s="118"/>
      <c r="Q1534" s="118"/>
      <c r="R1534" s="118"/>
      <c r="S1534" s="118"/>
      <c r="T1534" s="118"/>
      <c r="U1534" s="118"/>
      <c r="V1534" s="118"/>
      <c r="W1534" s="118"/>
      <c r="X1534" s="118"/>
      <c r="Y1534" s="118"/>
      <c r="Z1534" s="118"/>
      <c r="AA1534" s="118"/>
      <c r="AB1534" s="118"/>
      <c r="AC1534" s="118"/>
      <c r="AD1534" s="118"/>
      <c r="AE1534" s="118"/>
      <c r="AF1534" s="118"/>
      <c r="AG1534" s="118"/>
      <c r="AH1534" s="118"/>
      <c r="AI1534" s="118"/>
      <c r="AJ1534" s="118"/>
      <c r="AK1534" s="118"/>
      <c r="AL1534" s="118"/>
      <c r="AM1534" s="118"/>
      <c r="AN1534" s="118"/>
      <c r="AO1534" s="118"/>
      <c r="AP1534" s="118"/>
      <c r="AQ1534" s="118"/>
      <c r="AR1534" s="118"/>
      <c r="AS1534" s="118"/>
      <c r="AT1534" s="118"/>
      <c r="AU1534" s="118"/>
      <c r="AV1534" s="118"/>
      <c r="AW1534" s="118"/>
      <c r="AX1534" s="118"/>
      <c r="AY1534" s="118"/>
      <c r="AZ1534" s="118"/>
    </row>
    <row r="1535" spans="1:52">
      <c r="A1535" s="5" t="s">
        <v>1634</v>
      </c>
      <c r="B1535" s="7">
        <v>4310100</v>
      </c>
      <c r="C1535" s="8" t="s">
        <v>1639</v>
      </c>
      <c r="D1535" s="9" t="s">
        <v>49</v>
      </c>
      <c r="E1535" s="9" t="s">
        <v>14</v>
      </c>
      <c r="F1535" s="10">
        <v>2.9837962962962962E-2</v>
      </c>
      <c r="G1535" s="8" t="s">
        <v>1195</v>
      </c>
      <c r="H1535" s="117"/>
      <c r="I1535" s="117"/>
      <c r="J1535" s="118"/>
      <c r="K1535" s="118"/>
      <c r="L1535" s="118"/>
      <c r="M1535" s="118"/>
      <c r="N1535" s="118"/>
      <c r="O1535" s="118"/>
      <c r="P1535" s="118"/>
      <c r="Q1535" s="118"/>
      <c r="R1535" s="118"/>
      <c r="S1535" s="118"/>
      <c r="T1535" s="118"/>
      <c r="U1535" s="118"/>
      <c r="V1535" s="118"/>
      <c r="W1535" s="118"/>
      <c r="X1535" s="118"/>
      <c r="Y1535" s="118"/>
      <c r="Z1535" s="118"/>
      <c r="AA1535" s="118"/>
      <c r="AB1535" s="118"/>
      <c r="AC1535" s="118"/>
      <c r="AD1535" s="118"/>
      <c r="AE1535" s="118"/>
      <c r="AF1535" s="118"/>
      <c r="AG1535" s="118"/>
      <c r="AH1535" s="118"/>
      <c r="AI1535" s="118"/>
      <c r="AJ1535" s="118"/>
      <c r="AK1535" s="118"/>
      <c r="AL1535" s="118"/>
      <c r="AM1535" s="118"/>
      <c r="AN1535" s="118"/>
      <c r="AO1535" s="118"/>
      <c r="AP1535" s="118"/>
      <c r="AQ1535" s="118"/>
      <c r="AR1535" s="118"/>
      <c r="AS1535" s="118"/>
      <c r="AT1535" s="118"/>
      <c r="AU1535" s="118"/>
      <c r="AV1535" s="118"/>
      <c r="AW1535" s="118"/>
      <c r="AX1535" s="118"/>
      <c r="AY1535" s="118"/>
      <c r="AZ1535" s="118"/>
    </row>
    <row r="1536" spans="1:52">
      <c r="A1536" s="5" t="s">
        <v>1634</v>
      </c>
      <c r="B1536" s="7">
        <v>3943053</v>
      </c>
      <c r="C1536" s="8" t="s">
        <v>968</v>
      </c>
      <c r="D1536" s="9" t="s">
        <v>49</v>
      </c>
      <c r="E1536" s="9" t="s">
        <v>14</v>
      </c>
      <c r="F1536" s="10">
        <v>2.6053240740740741E-2</v>
      </c>
      <c r="G1536" s="8" t="s">
        <v>753</v>
      </c>
      <c r="H1536" s="117"/>
      <c r="I1536" s="117"/>
      <c r="J1536" s="118"/>
      <c r="K1536" s="118"/>
      <c r="L1536" s="118"/>
      <c r="M1536" s="118"/>
      <c r="N1536" s="118"/>
      <c r="O1536" s="118"/>
      <c r="P1536" s="118"/>
      <c r="Q1536" s="118"/>
      <c r="R1536" s="118"/>
      <c r="S1536" s="118"/>
      <c r="T1536" s="118"/>
      <c r="U1536" s="118"/>
      <c r="V1536" s="118"/>
      <c r="W1536" s="118"/>
      <c r="X1536" s="118"/>
      <c r="Y1536" s="118"/>
      <c r="Z1536" s="118"/>
      <c r="AA1536" s="118"/>
      <c r="AB1536" s="118"/>
      <c r="AC1536" s="118"/>
      <c r="AD1536" s="118"/>
      <c r="AE1536" s="118"/>
      <c r="AF1536" s="118"/>
      <c r="AG1536" s="118"/>
      <c r="AH1536" s="118"/>
      <c r="AI1536" s="118"/>
      <c r="AJ1536" s="118"/>
      <c r="AK1536" s="118"/>
      <c r="AL1536" s="118"/>
      <c r="AM1536" s="118"/>
      <c r="AN1536" s="118"/>
      <c r="AO1536" s="118"/>
      <c r="AP1536" s="118"/>
      <c r="AQ1536" s="118"/>
      <c r="AR1536" s="118"/>
      <c r="AS1536" s="118"/>
      <c r="AT1536" s="118"/>
      <c r="AU1536" s="118"/>
      <c r="AV1536" s="118"/>
      <c r="AW1536" s="118"/>
      <c r="AX1536" s="118"/>
      <c r="AY1536" s="118"/>
      <c r="AZ1536" s="118"/>
    </row>
    <row r="1537" spans="1:52">
      <c r="A1537" s="5" t="s">
        <v>1634</v>
      </c>
      <c r="B1537" s="7">
        <v>5911229</v>
      </c>
      <c r="C1537" s="8" t="s">
        <v>279</v>
      </c>
      <c r="D1537" s="9" t="s">
        <v>49</v>
      </c>
      <c r="E1537" s="9" t="s">
        <v>14</v>
      </c>
      <c r="F1537" s="10">
        <v>2.2002314814814815E-2</v>
      </c>
      <c r="G1537" s="8" t="s">
        <v>871</v>
      </c>
      <c r="H1537" s="117"/>
      <c r="I1537" s="117"/>
      <c r="J1537" s="118"/>
      <c r="K1537" s="118"/>
      <c r="L1537" s="118"/>
      <c r="M1537" s="118"/>
      <c r="N1537" s="118"/>
      <c r="O1537" s="118"/>
      <c r="P1537" s="118"/>
      <c r="Q1537" s="118"/>
      <c r="R1537" s="118"/>
      <c r="S1537" s="118"/>
      <c r="T1537" s="118"/>
      <c r="U1537" s="118"/>
      <c r="V1537" s="118"/>
      <c r="W1537" s="118"/>
      <c r="X1537" s="118"/>
      <c r="Y1537" s="118"/>
      <c r="Z1537" s="118"/>
      <c r="AA1537" s="118"/>
      <c r="AB1537" s="118"/>
      <c r="AC1537" s="118"/>
      <c r="AD1537" s="118"/>
      <c r="AE1537" s="118"/>
      <c r="AF1537" s="118"/>
      <c r="AG1537" s="118"/>
      <c r="AH1537" s="118"/>
      <c r="AI1537" s="118"/>
      <c r="AJ1537" s="118"/>
      <c r="AK1537" s="118"/>
      <c r="AL1537" s="118"/>
      <c r="AM1537" s="118"/>
      <c r="AN1537" s="118"/>
      <c r="AO1537" s="118"/>
      <c r="AP1537" s="118"/>
      <c r="AQ1537" s="118"/>
      <c r="AR1537" s="118"/>
      <c r="AS1537" s="118"/>
      <c r="AT1537" s="118"/>
      <c r="AU1537" s="118"/>
      <c r="AV1537" s="118"/>
      <c r="AW1537" s="118"/>
      <c r="AX1537" s="118"/>
      <c r="AY1537" s="118"/>
      <c r="AZ1537" s="118"/>
    </row>
    <row r="1538" spans="1:52">
      <c r="A1538" s="5" t="s">
        <v>1634</v>
      </c>
      <c r="B1538" s="7">
        <v>4405266</v>
      </c>
      <c r="C1538" s="8" t="s">
        <v>1640</v>
      </c>
      <c r="D1538" s="9" t="s">
        <v>160</v>
      </c>
      <c r="E1538" s="9" t="s">
        <v>14</v>
      </c>
      <c r="F1538" s="10">
        <v>3.9270833333333331E-2</v>
      </c>
      <c r="G1538" s="8" t="s">
        <v>879</v>
      </c>
      <c r="H1538" s="117"/>
      <c r="I1538" s="117"/>
      <c r="J1538" s="118"/>
      <c r="K1538" s="118"/>
      <c r="L1538" s="118"/>
      <c r="M1538" s="118"/>
      <c r="N1538" s="118"/>
      <c r="O1538" s="118"/>
      <c r="P1538" s="118"/>
      <c r="Q1538" s="118"/>
      <c r="R1538" s="118"/>
      <c r="S1538" s="118"/>
      <c r="T1538" s="118"/>
      <c r="U1538" s="118"/>
      <c r="V1538" s="118"/>
      <c r="W1538" s="118"/>
      <c r="X1538" s="118"/>
      <c r="Y1538" s="118"/>
      <c r="Z1538" s="118"/>
      <c r="AA1538" s="118"/>
      <c r="AB1538" s="118"/>
      <c r="AC1538" s="118"/>
      <c r="AD1538" s="118"/>
      <c r="AE1538" s="118"/>
      <c r="AF1538" s="118"/>
      <c r="AG1538" s="118"/>
      <c r="AH1538" s="118"/>
      <c r="AI1538" s="118"/>
      <c r="AJ1538" s="118"/>
      <c r="AK1538" s="118"/>
      <c r="AL1538" s="118"/>
      <c r="AM1538" s="118"/>
      <c r="AN1538" s="118"/>
      <c r="AO1538" s="118"/>
      <c r="AP1538" s="118"/>
      <c r="AQ1538" s="118"/>
      <c r="AR1538" s="118"/>
      <c r="AS1538" s="118"/>
      <c r="AT1538" s="118"/>
      <c r="AU1538" s="118"/>
      <c r="AV1538" s="118"/>
      <c r="AW1538" s="118"/>
      <c r="AX1538" s="118"/>
      <c r="AY1538" s="118"/>
      <c r="AZ1538" s="118"/>
    </row>
    <row r="1539" spans="1:52">
      <c r="A1539" s="5" t="s">
        <v>1634</v>
      </c>
      <c r="B1539" s="7">
        <v>4488095</v>
      </c>
      <c r="C1539" s="8" t="s">
        <v>878</v>
      </c>
      <c r="D1539" s="9" t="s">
        <v>14</v>
      </c>
      <c r="E1539" s="9" t="s">
        <v>52</v>
      </c>
      <c r="F1539" s="10">
        <v>2.133101851851852E-2</v>
      </c>
      <c r="G1539" s="12"/>
      <c r="H1539" s="117"/>
      <c r="I1539" s="117"/>
      <c r="J1539" s="118"/>
      <c r="K1539" s="118"/>
      <c r="L1539" s="118"/>
      <c r="M1539" s="118"/>
      <c r="N1539" s="118"/>
      <c r="O1539" s="118"/>
      <c r="P1539" s="118"/>
      <c r="Q1539" s="118"/>
      <c r="R1539" s="118"/>
      <c r="S1539" s="118"/>
      <c r="T1539" s="118"/>
      <c r="U1539" s="118"/>
      <c r="V1539" s="118"/>
      <c r="W1539" s="118"/>
      <c r="X1539" s="118"/>
      <c r="Y1539" s="118"/>
      <c r="Z1539" s="118"/>
      <c r="AA1539" s="118"/>
      <c r="AB1539" s="118"/>
      <c r="AC1539" s="118"/>
      <c r="AD1539" s="118"/>
      <c r="AE1539" s="118"/>
      <c r="AF1539" s="118"/>
      <c r="AG1539" s="118"/>
      <c r="AH1539" s="118"/>
      <c r="AI1539" s="118"/>
      <c r="AJ1539" s="118"/>
      <c r="AK1539" s="118"/>
      <c r="AL1539" s="118"/>
      <c r="AM1539" s="118"/>
      <c r="AN1539" s="118"/>
      <c r="AO1539" s="118"/>
      <c r="AP1539" s="118"/>
      <c r="AQ1539" s="118"/>
      <c r="AR1539" s="118"/>
      <c r="AS1539" s="118"/>
      <c r="AT1539" s="118"/>
      <c r="AU1539" s="118"/>
      <c r="AV1539" s="118"/>
      <c r="AW1539" s="118"/>
      <c r="AX1539" s="118"/>
      <c r="AY1539" s="118"/>
      <c r="AZ1539" s="118"/>
    </row>
    <row r="1540" spans="1:52">
      <c r="A1540" s="5" t="s">
        <v>1634</v>
      </c>
      <c r="B1540" s="7">
        <v>2488377</v>
      </c>
      <c r="C1540" s="8" t="s">
        <v>1641</v>
      </c>
      <c r="D1540" s="9" t="s">
        <v>14</v>
      </c>
      <c r="E1540" s="9" t="s">
        <v>52</v>
      </c>
      <c r="F1540" s="10">
        <v>2.7511574074074074E-2</v>
      </c>
      <c r="G1540" s="12"/>
      <c r="H1540" s="117"/>
      <c r="I1540" s="117"/>
      <c r="J1540" s="118"/>
      <c r="K1540" s="118"/>
      <c r="L1540" s="118"/>
      <c r="M1540" s="118"/>
      <c r="N1540" s="118"/>
      <c r="O1540" s="118"/>
      <c r="P1540" s="118"/>
      <c r="Q1540" s="118"/>
      <c r="R1540" s="118"/>
      <c r="S1540" s="118"/>
      <c r="T1540" s="118"/>
      <c r="U1540" s="118"/>
      <c r="V1540" s="118"/>
      <c r="W1540" s="118"/>
      <c r="X1540" s="118"/>
      <c r="Y1540" s="118"/>
      <c r="Z1540" s="118"/>
      <c r="AA1540" s="118"/>
      <c r="AB1540" s="118"/>
      <c r="AC1540" s="118"/>
      <c r="AD1540" s="118"/>
      <c r="AE1540" s="118"/>
      <c r="AF1540" s="118"/>
      <c r="AG1540" s="118"/>
      <c r="AH1540" s="118"/>
      <c r="AI1540" s="118"/>
      <c r="AJ1540" s="118"/>
      <c r="AK1540" s="118"/>
      <c r="AL1540" s="118"/>
      <c r="AM1540" s="118"/>
      <c r="AN1540" s="118"/>
      <c r="AO1540" s="118"/>
      <c r="AP1540" s="118"/>
      <c r="AQ1540" s="118"/>
      <c r="AR1540" s="118"/>
      <c r="AS1540" s="118"/>
      <c r="AT1540" s="118"/>
      <c r="AU1540" s="118"/>
      <c r="AV1540" s="118"/>
      <c r="AW1540" s="118"/>
      <c r="AX1540" s="118"/>
      <c r="AY1540" s="118"/>
      <c r="AZ1540" s="118"/>
    </row>
    <row r="1541" spans="1:52">
      <c r="A1541" s="5" t="s">
        <v>1634</v>
      </c>
      <c r="B1541" s="7">
        <v>4433370</v>
      </c>
      <c r="C1541" s="8" t="s">
        <v>1642</v>
      </c>
      <c r="D1541" s="9" t="s">
        <v>14</v>
      </c>
      <c r="E1541" s="9" t="s">
        <v>52</v>
      </c>
      <c r="F1541" s="10">
        <v>1.53125E-2</v>
      </c>
      <c r="G1541" s="12"/>
      <c r="H1541" s="117"/>
      <c r="I1541" s="117"/>
      <c r="J1541" s="118"/>
      <c r="K1541" s="118"/>
      <c r="L1541" s="118"/>
      <c r="M1541" s="118"/>
      <c r="N1541" s="118"/>
      <c r="O1541" s="118"/>
      <c r="P1541" s="118"/>
      <c r="Q1541" s="118"/>
      <c r="R1541" s="118"/>
      <c r="S1541" s="118"/>
      <c r="T1541" s="118"/>
      <c r="U1541" s="118"/>
      <c r="V1541" s="118"/>
      <c r="W1541" s="118"/>
      <c r="X1541" s="118"/>
      <c r="Y1541" s="118"/>
      <c r="Z1541" s="118"/>
      <c r="AA1541" s="118"/>
      <c r="AB1541" s="118"/>
      <c r="AC1541" s="118"/>
      <c r="AD1541" s="118"/>
      <c r="AE1541" s="118"/>
      <c r="AF1541" s="118"/>
      <c r="AG1541" s="118"/>
      <c r="AH1541" s="118"/>
      <c r="AI1541" s="118"/>
      <c r="AJ1541" s="118"/>
      <c r="AK1541" s="118"/>
      <c r="AL1541" s="118"/>
      <c r="AM1541" s="118"/>
      <c r="AN1541" s="118"/>
      <c r="AO1541" s="118"/>
      <c r="AP1541" s="118"/>
      <c r="AQ1541" s="118"/>
      <c r="AR1541" s="118"/>
      <c r="AS1541" s="118"/>
      <c r="AT1541" s="118"/>
      <c r="AU1541" s="118"/>
      <c r="AV1541" s="118"/>
      <c r="AW1541" s="118"/>
      <c r="AX1541" s="118"/>
      <c r="AY1541" s="118"/>
      <c r="AZ1541" s="118"/>
    </row>
    <row r="1542" spans="1:52">
      <c r="A1542" s="5" t="s">
        <v>1634</v>
      </c>
      <c r="B1542" s="7">
        <v>2896916</v>
      </c>
      <c r="C1542" s="8" t="s">
        <v>1643</v>
      </c>
      <c r="D1542" s="9" t="s">
        <v>49</v>
      </c>
      <c r="E1542" s="9" t="s">
        <v>66</v>
      </c>
      <c r="F1542" s="10">
        <v>1.9375E-2</v>
      </c>
      <c r="G1542" s="12"/>
      <c r="H1542" s="117"/>
      <c r="I1542" s="117"/>
      <c r="J1542" s="118"/>
      <c r="K1542" s="118"/>
      <c r="L1542" s="118"/>
      <c r="M1542" s="118"/>
      <c r="N1542" s="118"/>
      <c r="O1542" s="118"/>
      <c r="P1542" s="118"/>
      <c r="Q1542" s="118"/>
      <c r="R1542" s="118"/>
      <c r="S1542" s="118"/>
      <c r="T1542" s="118"/>
      <c r="U1542" s="118"/>
      <c r="V1542" s="118"/>
      <c r="W1542" s="118"/>
      <c r="X1542" s="118"/>
      <c r="Y1542" s="118"/>
      <c r="Z1542" s="118"/>
      <c r="AA1542" s="118"/>
      <c r="AB1542" s="118"/>
      <c r="AC1542" s="118"/>
      <c r="AD1542" s="118"/>
      <c r="AE1542" s="118"/>
      <c r="AF1542" s="118"/>
      <c r="AG1542" s="118"/>
      <c r="AH1542" s="118"/>
      <c r="AI1542" s="118"/>
      <c r="AJ1542" s="118"/>
      <c r="AK1542" s="118"/>
      <c r="AL1542" s="118"/>
      <c r="AM1542" s="118"/>
      <c r="AN1542" s="118"/>
      <c r="AO1542" s="118"/>
      <c r="AP1542" s="118"/>
      <c r="AQ1542" s="118"/>
      <c r="AR1542" s="118"/>
      <c r="AS1542" s="118"/>
      <c r="AT1542" s="118"/>
      <c r="AU1542" s="118"/>
      <c r="AV1542" s="118"/>
      <c r="AW1542" s="118"/>
      <c r="AX1542" s="118"/>
      <c r="AY1542" s="118"/>
      <c r="AZ1542" s="118"/>
    </row>
    <row r="1543" spans="1:52">
      <c r="A1543" s="5" t="s">
        <v>1634</v>
      </c>
      <c r="B1543" s="7">
        <v>4407069</v>
      </c>
      <c r="C1543" s="8" t="s">
        <v>140</v>
      </c>
      <c r="D1543" s="9" t="s">
        <v>49</v>
      </c>
      <c r="E1543" s="9" t="s">
        <v>66</v>
      </c>
      <c r="F1543" s="10">
        <v>3.4270833333333334E-2</v>
      </c>
      <c r="G1543" s="12"/>
      <c r="H1543" s="117"/>
      <c r="I1543" s="117"/>
      <c r="J1543" s="118"/>
      <c r="K1543" s="118"/>
      <c r="L1543" s="118"/>
      <c r="M1543" s="118"/>
      <c r="N1543" s="118"/>
      <c r="O1543" s="118"/>
      <c r="P1543" s="118"/>
      <c r="Q1543" s="118"/>
      <c r="R1543" s="118"/>
      <c r="S1543" s="118"/>
      <c r="T1543" s="118"/>
      <c r="U1543" s="118"/>
      <c r="V1543" s="118"/>
      <c r="W1543" s="118"/>
      <c r="X1543" s="118"/>
      <c r="Y1543" s="118"/>
      <c r="Z1543" s="118"/>
      <c r="AA1543" s="118"/>
      <c r="AB1543" s="118"/>
      <c r="AC1543" s="118"/>
      <c r="AD1543" s="118"/>
      <c r="AE1543" s="118"/>
      <c r="AF1543" s="118"/>
      <c r="AG1543" s="118"/>
      <c r="AH1543" s="118"/>
      <c r="AI1543" s="118"/>
      <c r="AJ1543" s="118"/>
      <c r="AK1543" s="118"/>
      <c r="AL1543" s="118"/>
      <c r="AM1543" s="118"/>
      <c r="AN1543" s="118"/>
      <c r="AO1543" s="118"/>
      <c r="AP1543" s="118"/>
      <c r="AQ1543" s="118"/>
      <c r="AR1543" s="118"/>
      <c r="AS1543" s="118"/>
      <c r="AT1543" s="118"/>
      <c r="AU1543" s="118"/>
      <c r="AV1543" s="118"/>
      <c r="AW1543" s="118"/>
      <c r="AX1543" s="118"/>
      <c r="AY1543" s="118"/>
      <c r="AZ1543" s="118"/>
    </row>
    <row r="1544" spans="1:52">
      <c r="A1544" s="5" t="s">
        <v>1634</v>
      </c>
      <c r="B1544" s="7">
        <v>4591152</v>
      </c>
      <c r="C1544" s="8" t="s">
        <v>893</v>
      </c>
      <c r="D1544" s="9" t="s">
        <v>14</v>
      </c>
      <c r="E1544" s="9" t="s">
        <v>69</v>
      </c>
      <c r="F1544" s="10">
        <v>8.5231481481481478E-2</v>
      </c>
      <c r="G1544" s="12"/>
      <c r="H1544" s="117"/>
      <c r="I1544" s="117"/>
      <c r="J1544" s="118"/>
      <c r="K1544" s="118"/>
      <c r="L1544" s="118"/>
      <c r="M1544" s="118"/>
      <c r="N1544" s="118"/>
      <c r="O1544" s="118"/>
      <c r="P1544" s="118"/>
      <c r="Q1544" s="118"/>
      <c r="R1544" s="118"/>
      <c r="S1544" s="118"/>
      <c r="T1544" s="118"/>
      <c r="U1544" s="118"/>
      <c r="V1544" s="118"/>
      <c r="W1544" s="118"/>
      <c r="X1544" s="118"/>
      <c r="Y1544" s="118"/>
      <c r="Z1544" s="118"/>
      <c r="AA1544" s="118"/>
      <c r="AB1544" s="118"/>
      <c r="AC1544" s="118"/>
      <c r="AD1544" s="118"/>
      <c r="AE1544" s="118"/>
      <c r="AF1544" s="118"/>
      <c r="AG1544" s="118"/>
      <c r="AH1544" s="118"/>
      <c r="AI1544" s="118"/>
      <c r="AJ1544" s="118"/>
      <c r="AK1544" s="118"/>
      <c r="AL1544" s="118"/>
      <c r="AM1544" s="118"/>
      <c r="AN1544" s="118"/>
      <c r="AO1544" s="118"/>
      <c r="AP1544" s="118"/>
      <c r="AQ1544" s="118"/>
      <c r="AR1544" s="118"/>
      <c r="AS1544" s="118"/>
      <c r="AT1544" s="118"/>
      <c r="AU1544" s="118"/>
      <c r="AV1544" s="118"/>
      <c r="AW1544" s="118"/>
      <c r="AX1544" s="118"/>
      <c r="AY1544" s="118"/>
      <c r="AZ1544" s="118"/>
    </row>
    <row r="1545" spans="1:52">
      <c r="A1545" s="5" t="s">
        <v>1634</v>
      </c>
      <c r="B1545" s="7">
        <v>2500641</v>
      </c>
      <c r="C1545" s="8" t="s">
        <v>1644</v>
      </c>
      <c r="D1545" s="9" t="s">
        <v>37</v>
      </c>
      <c r="E1545" s="9" t="s">
        <v>69</v>
      </c>
      <c r="F1545" s="10">
        <v>4.4872685185185182E-2</v>
      </c>
      <c r="G1545" s="12"/>
      <c r="H1545" s="117"/>
      <c r="I1545" s="117"/>
      <c r="J1545" s="118"/>
      <c r="K1545" s="118"/>
      <c r="L1545" s="118"/>
      <c r="M1545" s="118"/>
      <c r="N1545" s="118"/>
      <c r="O1545" s="118"/>
      <c r="P1545" s="118"/>
      <c r="Q1545" s="118"/>
      <c r="R1545" s="118"/>
      <c r="S1545" s="118"/>
      <c r="T1545" s="118"/>
      <c r="U1545" s="118"/>
      <c r="V1545" s="118"/>
      <c r="W1545" s="118"/>
      <c r="X1545" s="118"/>
      <c r="Y1545" s="118"/>
      <c r="Z1545" s="118"/>
      <c r="AA1545" s="118"/>
      <c r="AB1545" s="118"/>
      <c r="AC1545" s="118"/>
      <c r="AD1545" s="118"/>
      <c r="AE1545" s="118"/>
      <c r="AF1545" s="118"/>
      <c r="AG1545" s="118"/>
      <c r="AH1545" s="118"/>
      <c r="AI1545" s="118"/>
      <c r="AJ1545" s="118"/>
      <c r="AK1545" s="118"/>
      <c r="AL1545" s="118"/>
      <c r="AM1545" s="118"/>
      <c r="AN1545" s="118"/>
      <c r="AO1545" s="118"/>
      <c r="AP1545" s="118"/>
      <c r="AQ1545" s="118"/>
      <c r="AR1545" s="118"/>
      <c r="AS1545" s="118"/>
      <c r="AT1545" s="118"/>
      <c r="AU1545" s="118"/>
      <c r="AV1545" s="118"/>
      <c r="AW1545" s="118"/>
      <c r="AX1545" s="118"/>
      <c r="AY1545" s="118"/>
      <c r="AZ1545" s="118"/>
    </row>
    <row r="1546" spans="1:52">
      <c r="A1546" s="5" t="s">
        <v>1634</v>
      </c>
      <c r="B1546" s="7">
        <v>4406987</v>
      </c>
      <c r="C1546" s="8" t="s">
        <v>1645</v>
      </c>
      <c r="D1546" s="9" t="s">
        <v>49</v>
      </c>
      <c r="E1546" s="9" t="s">
        <v>69</v>
      </c>
      <c r="F1546" s="10">
        <v>3.7210648148148145E-2</v>
      </c>
      <c r="G1546" s="12"/>
      <c r="H1546" s="117"/>
      <c r="I1546" s="117"/>
      <c r="J1546" s="118"/>
      <c r="K1546" s="118"/>
      <c r="L1546" s="118"/>
      <c r="M1546" s="118"/>
      <c r="N1546" s="118"/>
      <c r="O1546" s="118"/>
      <c r="P1546" s="118"/>
      <c r="Q1546" s="118"/>
      <c r="R1546" s="118"/>
      <c r="S1546" s="118"/>
      <c r="T1546" s="118"/>
      <c r="U1546" s="118"/>
      <c r="V1546" s="118"/>
      <c r="W1546" s="118"/>
      <c r="X1546" s="118"/>
      <c r="Y1546" s="118"/>
      <c r="Z1546" s="118"/>
      <c r="AA1546" s="118"/>
      <c r="AB1546" s="118"/>
      <c r="AC1546" s="118"/>
      <c r="AD1546" s="118"/>
      <c r="AE1546" s="118"/>
      <c r="AF1546" s="118"/>
      <c r="AG1546" s="118"/>
      <c r="AH1546" s="118"/>
      <c r="AI1546" s="118"/>
      <c r="AJ1546" s="118"/>
      <c r="AK1546" s="118"/>
      <c r="AL1546" s="118"/>
      <c r="AM1546" s="118"/>
      <c r="AN1546" s="118"/>
      <c r="AO1546" s="118"/>
      <c r="AP1546" s="118"/>
      <c r="AQ1546" s="118"/>
      <c r="AR1546" s="118"/>
      <c r="AS1546" s="118"/>
      <c r="AT1546" s="118"/>
      <c r="AU1546" s="118"/>
      <c r="AV1546" s="118"/>
      <c r="AW1546" s="118"/>
      <c r="AX1546" s="118"/>
      <c r="AY1546" s="118"/>
      <c r="AZ1546" s="118"/>
    </row>
    <row r="1547" spans="1:52">
      <c r="A1547" s="5" t="s">
        <v>1634</v>
      </c>
      <c r="B1547" s="7">
        <v>4410879</v>
      </c>
      <c r="C1547" s="8" t="s">
        <v>900</v>
      </c>
      <c r="D1547" s="9" t="s">
        <v>49</v>
      </c>
      <c r="E1547" s="9" t="s">
        <v>69</v>
      </c>
      <c r="F1547" s="10">
        <v>2.7395833333333335E-2</v>
      </c>
      <c r="G1547" s="12"/>
      <c r="H1547" s="117"/>
      <c r="I1547" s="117"/>
      <c r="J1547" s="118"/>
      <c r="K1547" s="118"/>
      <c r="L1547" s="118"/>
      <c r="M1547" s="118"/>
      <c r="N1547" s="118"/>
      <c r="O1547" s="118"/>
      <c r="P1547" s="118"/>
      <c r="Q1547" s="118"/>
      <c r="R1547" s="118"/>
      <c r="S1547" s="118"/>
      <c r="T1547" s="118"/>
      <c r="U1547" s="118"/>
      <c r="V1547" s="118"/>
      <c r="W1547" s="118"/>
      <c r="X1547" s="118"/>
      <c r="Y1547" s="118"/>
      <c r="Z1547" s="118"/>
      <c r="AA1547" s="118"/>
      <c r="AB1547" s="118"/>
      <c r="AC1547" s="118"/>
      <c r="AD1547" s="118"/>
      <c r="AE1547" s="118"/>
      <c r="AF1547" s="118"/>
      <c r="AG1547" s="118"/>
      <c r="AH1547" s="118"/>
      <c r="AI1547" s="118"/>
      <c r="AJ1547" s="118"/>
      <c r="AK1547" s="118"/>
      <c r="AL1547" s="118"/>
      <c r="AM1547" s="118"/>
      <c r="AN1547" s="118"/>
      <c r="AO1547" s="118"/>
      <c r="AP1547" s="118"/>
      <c r="AQ1547" s="118"/>
      <c r="AR1547" s="118"/>
      <c r="AS1547" s="118"/>
      <c r="AT1547" s="118"/>
      <c r="AU1547" s="118"/>
      <c r="AV1547" s="118"/>
      <c r="AW1547" s="118"/>
      <c r="AX1547" s="118"/>
      <c r="AY1547" s="118"/>
      <c r="AZ1547" s="118"/>
    </row>
    <row r="1548" spans="1:52">
      <c r="A1548" s="5" t="s">
        <v>1634</v>
      </c>
      <c r="B1548" s="7">
        <v>4304076</v>
      </c>
      <c r="C1548" s="8" t="s">
        <v>1646</v>
      </c>
      <c r="D1548" s="9" t="s">
        <v>49</v>
      </c>
      <c r="E1548" s="9" t="s">
        <v>69</v>
      </c>
      <c r="F1548" s="10">
        <v>4.6296296296296294E-2</v>
      </c>
      <c r="G1548" s="12"/>
      <c r="H1548" s="117"/>
      <c r="I1548" s="117"/>
      <c r="J1548" s="118"/>
      <c r="K1548" s="118"/>
      <c r="L1548" s="118"/>
      <c r="M1548" s="118"/>
      <c r="N1548" s="118"/>
      <c r="O1548" s="118"/>
      <c r="P1548" s="118"/>
      <c r="Q1548" s="118"/>
      <c r="R1548" s="118"/>
      <c r="S1548" s="118"/>
      <c r="T1548" s="118"/>
      <c r="U1548" s="118"/>
      <c r="V1548" s="118"/>
      <c r="W1548" s="118"/>
      <c r="X1548" s="118"/>
      <c r="Y1548" s="118"/>
      <c r="Z1548" s="118"/>
      <c r="AA1548" s="118"/>
      <c r="AB1548" s="118"/>
      <c r="AC1548" s="118"/>
      <c r="AD1548" s="118"/>
      <c r="AE1548" s="118"/>
      <c r="AF1548" s="118"/>
      <c r="AG1548" s="118"/>
      <c r="AH1548" s="118"/>
      <c r="AI1548" s="118"/>
      <c r="AJ1548" s="118"/>
      <c r="AK1548" s="118"/>
      <c r="AL1548" s="118"/>
      <c r="AM1548" s="118"/>
      <c r="AN1548" s="118"/>
      <c r="AO1548" s="118"/>
      <c r="AP1548" s="118"/>
      <c r="AQ1548" s="118"/>
      <c r="AR1548" s="118"/>
      <c r="AS1548" s="118"/>
      <c r="AT1548" s="118"/>
      <c r="AU1548" s="118"/>
      <c r="AV1548" s="118"/>
      <c r="AW1548" s="118"/>
      <c r="AX1548" s="118"/>
      <c r="AY1548" s="118"/>
      <c r="AZ1548" s="118"/>
    </row>
    <row r="1549" spans="1:52">
      <c r="A1549" s="5" t="s">
        <v>1634</v>
      </c>
      <c r="B1549" s="7">
        <v>5962009</v>
      </c>
      <c r="C1549" s="8" t="s">
        <v>988</v>
      </c>
      <c r="D1549" s="9" t="s">
        <v>49</v>
      </c>
      <c r="E1549" s="9" t="s">
        <v>69</v>
      </c>
      <c r="F1549" s="10">
        <v>5.5069444444444442E-2</v>
      </c>
      <c r="G1549" s="12"/>
      <c r="H1549" s="117"/>
      <c r="I1549" s="117"/>
      <c r="J1549" s="118"/>
      <c r="K1549" s="118"/>
      <c r="L1549" s="118"/>
      <c r="M1549" s="118"/>
      <c r="N1549" s="118"/>
      <c r="O1549" s="118"/>
      <c r="P1549" s="118"/>
      <c r="Q1549" s="118"/>
      <c r="R1549" s="118"/>
      <c r="S1549" s="118"/>
      <c r="T1549" s="118"/>
      <c r="U1549" s="118"/>
      <c r="V1549" s="118"/>
      <c r="W1549" s="118"/>
      <c r="X1549" s="118"/>
      <c r="Y1549" s="118"/>
      <c r="Z1549" s="118"/>
      <c r="AA1549" s="118"/>
      <c r="AB1549" s="118"/>
      <c r="AC1549" s="118"/>
      <c r="AD1549" s="118"/>
      <c r="AE1549" s="118"/>
      <c r="AF1549" s="118"/>
      <c r="AG1549" s="118"/>
      <c r="AH1549" s="118"/>
      <c r="AI1549" s="118"/>
      <c r="AJ1549" s="118"/>
      <c r="AK1549" s="118"/>
      <c r="AL1549" s="118"/>
      <c r="AM1549" s="118"/>
      <c r="AN1549" s="118"/>
      <c r="AO1549" s="118"/>
      <c r="AP1549" s="118"/>
      <c r="AQ1549" s="118"/>
      <c r="AR1549" s="118"/>
      <c r="AS1549" s="118"/>
      <c r="AT1549" s="118"/>
      <c r="AU1549" s="118"/>
      <c r="AV1549" s="118"/>
      <c r="AW1549" s="118"/>
      <c r="AX1549" s="118"/>
      <c r="AY1549" s="118"/>
      <c r="AZ1549" s="118"/>
    </row>
    <row r="1550" spans="1:52">
      <c r="A1550" s="5" t="s">
        <v>1634</v>
      </c>
      <c r="B1550" s="7">
        <v>2897423</v>
      </c>
      <c r="C1550" s="8" t="s">
        <v>1647</v>
      </c>
      <c r="D1550" s="9" t="s">
        <v>49</v>
      </c>
      <c r="E1550" s="9" t="s">
        <v>69</v>
      </c>
      <c r="F1550" s="10">
        <v>4.0868055555555553E-2</v>
      </c>
      <c r="G1550" s="12"/>
      <c r="H1550" s="117"/>
      <c r="I1550" s="117"/>
      <c r="J1550" s="118"/>
      <c r="K1550" s="118"/>
      <c r="L1550" s="118"/>
      <c r="M1550" s="118"/>
      <c r="N1550" s="118"/>
      <c r="O1550" s="118"/>
      <c r="P1550" s="118"/>
      <c r="Q1550" s="118"/>
      <c r="R1550" s="118"/>
      <c r="S1550" s="118"/>
      <c r="T1550" s="118"/>
      <c r="U1550" s="118"/>
      <c r="V1550" s="118"/>
      <c r="W1550" s="118"/>
      <c r="X1550" s="118"/>
      <c r="Y1550" s="118"/>
      <c r="Z1550" s="118"/>
      <c r="AA1550" s="118"/>
      <c r="AB1550" s="118"/>
      <c r="AC1550" s="118"/>
      <c r="AD1550" s="118"/>
      <c r="AE1550" s="118"/>
      <c r="AF1550" s="118"/>
      <c r="AG1550" s="118"/>
      <c r="AH1550" s="118"/>
      <c r="AI1550" s="118"/>
      <c r="AJ1550" s="118"/>
      <c r="AK1550" s="118"/>
      <c r="AL1550" s="118"/>
      <c r="AM1550" s="118"/>
      <c r="AN1550" s="118"/>
      <c r="AO1550" s="118"/>
      <c r="AP1550" s="118"/>
      <c r="AQ1550" s="118"/>
      <c r="AR1550" s="118"/>
      <c r="AS1550" s="118"/>
      <c r="AT1550" s="118"/>
      <c r="AU1550" s="118"/>
      <c r="AV1550" s="118"/>
      <c r="AW1550" s="118"/>
      <c r="AX1550" s="118"/>
      <c r="AY1550" s="118"/>
      <c r="AZ1550" s="118"/>
    </row>
    <row r="1551" spans="1:52">
      <c r="A1551" s="5" t="s">
        <v>1634</v>
      </c>
      <c r="B1551" s="9">
        <v>3939372</v>
      </c>
      <c r="C1551" s="8" t="s">
        <v>1648</v>
      </c>
      <c r="D1551" s="9" t="s">
        <v>49</v>
      </c>
      <c r="E1551" s="9" t="s">
        <v>69</v>
      </c>
      <c r="F1551" s="10">
        <v>1.0775462962962962E-2</v>
      </c>
      <c r="G1551" s="12"/>
      <c r="H1551" s="117"/>
      <c r="I1551" s="117"/>
      <c r="J1551" s="118"/>
      <c r="K1551" s="118"/>
      <c r="L1551" s="118"/>
      <c r="M1551" s="118"/>
      <c r="N1551" s="118"/>
      <c r="O1551" s="118"/>
      <c r="P1551" s="118"/>
      <c r="Q1551" s="118"/>
      <c r="R1551" s="118"/>
      <c r="S1551" s="118"/>
      <c r="T1551" s="118"/>
      <c r="U1551" s="118"/>
      <c r="V1551" s="118"/>
      <c r="W1551" s="118"/>
      <c r="X1551" s="118"/>
      <c r="Y1551" s="118"/>
      <c r="Z1551" s="118"/>
      <c r="AA1551" s="118"/>
      <c r="AB1551" s="118"/>
      <c r="AC1551" s="118"/>
      <c r="AD1551" s="118"/>
      <c r="AE1551" s="118"/>
      <c r="AF1551" s="118"/>
      <c r="AG1551" s="118"/>
      <c r="AH1551" s="118"/>
      <c r="AI1551" s="118"/>
      <c r="AJ1551" s="118"/>
      <c r="AK1551" s="118"/>
      <c r="AL1551" s="118"/>
      <c r="AM1551" s="118"/>
      <c r="AN1551" s="118"/>
      <c r="AO1551" s="118"/>
      <c r="AP1551" s="118"/>
      <c r="AQ1551" s="118"/>
      <c r="AR1551" s="118"/>
      <c r="AS1551" s="118"/>
      <c r="AT1551" s="118"/>
      <c r="AU1551" s="118"/>
      <c r="AV1551" s="118"/>
      <c r="AW1551" s="118"/>
      <c r="AX1551" s="118"/>
      <c r="AY1551" s="118"/>
      <c r="AZ1551" s="118"/>
    </row>
    <row r="1552" spans="1:52">
      <c r="A1552" s="5" t="s">
        <v>1634</v>
      </c>
      <c r="B1552" s="7">
        <v>4455104</v>
      </c>
      <c r="C1552" s="8" t="s">
        <v>1649</v>
      </c>
      <c r="D1552" s="9" t="s">
        <v>49</v>
      </c>
      <c r="E1552" s="9" t="s">
        <v>69</v>
      </c>
      <c r="F1552" s="10">
        <v>2.3101851851851853E-2</v>
      </c>
      <c r="G1552" s="12"/>
      <c r="H1552" s="117"/>
      <c r="I1552" s="117"/>
      <c r="J1552" s="118"/>
      <c r="K1552" s="118"/>
      <c r="L1552" s="118"/>
      <c r="M1552" s="118"/>
      <c r="N1552" s="118"/>
      <c r="O1552" s="118"/>
      <c r="P1552" s="118"/>
      <c r="Q1552" s="118"/>
      <c r="R1552" s="118"/>
      <c r="S1552" s="118"/>
      <c r="T1552" s="118"/>
      <c r="U1552" s="118"/>
      <c r="V1552" s="118"/>
      <c r="W1552" s="118"/>
      <c r="X1552" s="118"/>
      <c r="Y1552" s="118"/>
      <c r="Z1552" s="118"/>
      <c r="AA1552" s="118"/>
      <c r="AB1552" s="118"/>
      <c r="AC1552" s="118"/>
      <c r="AD1552" s="118"/>
      <c r="AE1552" s="118"/>
      <c r="AF1552" s="118"/>
      <c r="AG1552" s="118"/>
      <c r="AH1552" s="118"/>
      <c r="AI1552" s="118"/>
      <c r="AJ1552" s="118"/>
      <c r="AK1552" s="118"/>
      <c r="AL1552" s="118"/>
      <c r="AM1552" s="118"/>
      <c r="AN1552" s="118"/>
      <c r="AO1552" s="118"/>
      <c r="AP1552" s="118"/>
      <c r="AQ1552" s="118"/>
      <c r="AR1552" s="118"/>
      <c r="AS1552" s="118"/>
      <c r="AT1552" s="118"/>
      <c r="AU1552" s="118"/>
      <c r="AV1552" s="118"/>
      <c r="AW1552" s="118"/>
      <c r="AX1552" s="118"/>
      <c r="AY1552" s="118"/>
      <c r="AZ1552" s="118"/>
    </row>
    <row r="1553" spans="1:52">
      <c r="A1553" s="5" t="s">
        <v>1634</v>
      </c>
      <c r="B1553" s="7">
        <v>4451098</v>
      </c>
      <c r="C1553" s="8" t="s">
        <v>1650</v>
      </c>
      <c r="D1553" s="9" t="s">
        <v>49</v>
      </c>
      <c r="E1553" s="9" t="s">
        <v>69</v>
      </c>
      <c r="F1553" s="10">
        <v>3.0277777777777778E-2</v>
      </c>
      <c r="G1553" s="12"/>
      <c r="H1553" s="117"/>
      <c r="I1553" s="117"/>
      <c r="J1553" s="118"/>
      <c r="K1553" s="118"/>
      <c r="L1553" s="118"/>
      <c r="M1553" s="118"/>
      <c r="N1553" s="118"/>
      <c r="O1553" s="118"/>
      <c r="P1553" s="118"/>
      <c r="Q1553" s="118"/>
      <c r="R1553" s="118"/>
      <c r="S1553" s="118"/>
      <c r="T1553" s="118"/>
      <c r="U1553" s="118"/>
      <c r="V1553" s="118"/>
      <c r="W1553" s="118"/>
      <c r="X1553" s="118"/>
      <c r="Y1553" s="118"/>
      <c r="Z1553" s="118"/>
      <c r="AA1553" s="118"/>
      <c r="AB1553" s="118"/>
      <c r="AC1553" s="118"/>
      <c r="AD1553" s="118"/>
      <c r="AE1553" s="118"/>
      <c r="AF1553" s="118"/>
      <c r="AG1553" s="118"/>
      <c r="AH1553" s="118"/>
      <c r="AI1553" s="118"/>
      <c r="AJ1553" s="118"/>
      <c r="AK1553" s="118"/>
      <c r="AL1553" s="118"/>
      <c r="AM1553" s="118"/>
      <c r="AN1553" s="118"/>
      <c r="AO1553" s="118"/>
      <c r="AP1553" s="118"/>
      <c r="AQ1553" s="118"/>
      <c r="AR1553" s="118"/>
      <c r="AS1553" s="118"/>
      <c r="AT1553" s="118"/>
      <c r="AU1553" s="118"/>
      <c r="AV1553" s="118"/>
      <c r="AW1553" s="118"/>
      <c r="AX1553" s="118"/>
      <c r="AY1553" s="118"/>
      <c r="AZ1553" s="118"/>
    </row>
    <row r="1554" spans="1:52">
      <c r="A1554" s="5" t="s">
        <v>1634</v>
      </c>
      <c r="B1554" s="7">
        <v>3821100</v>
      </c>
      <c r="C1554" s="8" t="s">
        <v>1651</v>
      </c>
      <c r="D1554" s="9" t="s">
        <v>49</v>
      </c>
      <c r="E1554" s="9" t="s">
        <v>69</v>
      </c>
      <c r="F1554" s="10">
        <v>3.1215277777777779E-2</v>
      </c>
      <c r="G1554" s="12"/>
      <c r="H1554" s="117"/>
      <c r="I1554" s="117"/>
      <c r="J1554" s="118"/>
      <c r="K1554" s="118"/>
      <c r="L1554" s="118"/>
      <c r="M1554" s="118"/>
      <c r="N1554" s="118"/>
      <c r="O1554" s="118"/>
      <c r="P1554" s="118"/>
      <c r="Q1554" s="118"/>
      <c r="R1554" s="118"/>
      <c r="S1554" s="118"/>
      <c r="T1554" s="118"/>
      <c r="U1554" s="118"/>
      <c r="V1554" s="118"/>
      <c r="W1554" s="118"/>
      <c r="X1554" s="118"/>
      <c r="Y1554" s="118"/>
      <c r="Z1554" s="118"/>
      <c r="AA1554" s="118"/>
      <c r="AB1554" s="118"/>
      <c r="AC1554" s="118"/>
      <c r="AD1554" s="118"/>
      <c r="AE1554" s="118"/>
      <c r="AF1554" s="118"/>
      <c r="AG1554" s="118"/>
      <c r="AH1554" s="118"/>
      <c r="AI1554" s="118"/>
      <c r="AJ1554" s="118"/>
      <c r="AK1554" s="118"/>
      <c r="AL1554" s="118"/>
      <c r="AM1554" s="118"/>
      <c r="AN1554" s="118"/>
      <c r="AO1554" s="118"/>
      <c r="AP1554" s="118"/>
      <c r="AQ1554" s="118"/>
      <c r="AR1554" s="118"/>
      <c r="AS1554" s="118"/>
      <c r="AT1554" s="118"/>
      <c r="AU1554" s="118"/>
      <c r="AV1554" s="118"/>
      <c r="AW1554" s="118"/>
      <c r="AX1554" s="118"/>
      <c r="AY1554" s="118"/>
      <c r="AZ1554" s="118"/>
    </row>
    <row r="1555" spans="1:52">
      <c r="A1555" s="5" t="s">
        <v>1634</v>
      </c>
      <c r="B1555" s="7">
        <v>4309169</v>
      </c>
      <c r="C1555" s="8" t="s">
        <v>1652</v>
      </c>
      <c r="D1555" s="9" t="s">
        <v>49</v>
      </c>
      <c r="E1555" s="9" t="s">
        <v>69</v>
      </c>
      <c r="F1555" s="10">
        <v>1.9456018518518518E-2</v>
      </c>
      <c r="G1555" s="12"/>
      <c r="H1555" s="117"/>
      <c r="I1555" s="117"/>
      <c r="J1555" s="118"/>
      <c r="K1555" s="118"/>
      <c r="L1555" s="118"/>
      <c r="M1555" s="118"/>
      <c r="N1555" s="118"/>
      <c r="O1555" s="118"/>
      <c r="P1555" s="118"/>
      <c r="Q1555" s="118"/>
      <c r="R1555" s="118"/>
      <c r="S1555" s="118"/>
      <c r="T1555" s="118"/>
      <c r="U1555" s="118"/>
      <c r="V1555" s="118"/>
      <c r="W1555" s="118"/>
      <c r="X1555" s="118"/>
      <c r="Y1555" s="118"/>
      <c r="Z1555" s="118"/>
      <c r="AA1555" s="118"/>
      <c r="AB1555" s="118"/>
      <c r="AC1555" s="118"/>
      <c r="AD1555" s="118"/>
      <c r="AE1555" s="118"/>
      <c r="AF1555" s="118"/>
      <c r="AG1555" s="118"/>
      <c r="AH1555" s="118"/>
      <c r="AI1555" s="118"/>
      <c r="AJ1555" s="118"/>
      <c r="AK1555" s="118"/>
      <c r="AL1555" s="118"/>
      <c r="AM1555" s="118"/>
      <c r="AN1555" s="118"/>
      <c r="AO1555" s="118"/>
      <c r="AP1555" s="118"/>
      <c r="AQ1555" s="118"/>
      <c r="AR1555" s="118"/>
      <c r="AS1555" s="118"/>
      <c r="AT1555" s="118"/>
      <c r="AU1555" s="118"/>
      <c r="AV1555" s="118"/>
      <c r="AW1555" s="118"/>
      <c r="AX1555" s="118"/>
      <c r="AY1555" s="118"/>
      <c r="AZ1555" s="118"/>
    </row>
    <row r="1556" spans="1:52">
      <c r="A1556" s="5" t="s">
        <v>1634</v>
      </c>
      <c r="B1556" s="7">
        <v>3269047</v>
      </c>
      <c r="C1556" s="8" t="s">
        <v>1653</v>
      </c>
      <c r="D1556" s="9" t="s">
        <v>75</v>
      </c>
      <c r="E1556" s="9" t="s">
        <v>69</v>
      </c>
      <c r="F1556" s="10">
        <v>4.234953703703704E-2</v>
      </c>
      <c r="G1556" s="12"/>
      <c r="H1556" s="117"/>
      <c r="I1556" s="117"/>
      <c r="J1556" s="118"/>
      <c r="K1556" s="118"/>
      <c r="L1556" s="118"/>
      <c r="M1556" s="118"/>
      <c r="N1556" s="118"/>
      <c r="O1556" s="118"/>
      <c r="P1556" s="118"/>
      <c r="Q1556" s="118"/>
      <c r="R1556" s="118"/>
      <c r="S1556" s="118"/>
      <c r="T1556" s="118"/>
      <c r="U1556" s="118"/>
      <c r="V1556" s="118"/>
      <c r="W1556" s="118"/>
      <c r="X1556" s="118"/>
      <c r="Y1556" s="118"/>
      <c r="Z1556" s="118"/>
      <c r="AA1556" s="118"/>
      <c r="AB1556" s="118"/>
      <c r="AC1556" s="118"/>
      <c r="AD1556" s="118"/>
      <c r="AE1556" s="118"/>
      <c r="AF1556" s="118"/>
      <c r="AG1556" s="118"/>
      <c r="AH1556" s="118"/>
      <c r="AI1556" s="118"/>
      <c r="AJ1556" s="118"/>
      <c r="AK1556" s="118"/>
      <c r="AL1556" s="118"/>
      <c r="AM1556" s="118"/>
      <c r="AN1556" s="118"/>
      <c r="AO1556" s="118"/>
      <c r="AP1556" s="118"/>
      <c r="AQ1556" s="118"/>
      <c r="AR1556" s="118"/>
      <c r="AS1556" s="118"/>
      <c r="AT1556" s="118"/>
      <c r="AU1556" s="118"/>
      <c r="AV1556" s="118"/>
      <c r="AW1556" s="118"/>
      <c r="AX1556" s="118"/>
      <c r="AY1556" s="118"/>
      <c r="AZ1556" s="118"/>
    </row>
    <row r="1557" spans="1:52">
      <c r="A1557" s="5" t="s">
        <v>1634</v>
      </c>
      <c r="B1557" s="7">
        <v>2823247</v>
      </c>
      <c r="C1557" s="8" t="s">
        <v>1217</v>
      </c>
      <c r="D1557" s="9" t="s">
        <v>14</v>
      </c>
      <c r="E1557" s="9" t="s">
        <v>78</v>
      </c>
      <c r="F1557" s="10">
        <v>3.2581018518518516E-2</v>
      </c>
      <c r="G1557" s="12"/>
      <c r="H1557" s="117"/>
      <c r="I1557" s="117"/>
      <c r="J1557" s="118"/>
      <c r="K1557" s="118"/>
      <c r="L1557" s="118"/>
      <c r="M1557" s="118"/>
      <c r="N1557" s="118"/>
      <c r="O1557" s="118"/>
      <c r="P1557" s="118"/>
      <c r="Q1557" s="118"/>
      <c r="R1557" s="118"/>
      <c r="S1557" s="118"/>
      <c r="T1557" s="118"/>
      <c r="U1557" s="118"/>
      <c r="V1557" s="118"/>
      <c r="W1557" s="118"/>
      <c r="X1557" s="118"/>
      <c r="Y1557" s="118"/>
      <c r="Z1557" s="118"/>
      <c r="AA1557" s="118"/>
      <c r="AB1557" s="118"/>
      <c r="AC1557" s="118"/>
      <c r="AD1557" s="118"/>
      <c r="AE1557" s="118"/>
      <c r="AF1557" s="118"/>
      <c r="AG1557" s="118"/>
      <c r="AH1557" s="118"/>
      <c r="AI1557" s="118"/>
      <c r="AJ1557" s="118"/>
      <c r="AK1557" s="118"/>
      <c r="AL1557" s="118"/>
      <c r="AM1557" s="118"/>
      <c r="AN1557" s="118"/>
      <c r="AO1557" s="118"/>
      <c r="AP1557" s="118"/>
      <c r="AQ1557" s="118"/>
      <c r="AR1557" s="118"/>
      <c r="AS1557" s="118"/>
      <c r="AT1557" s="118"/>
      <c r="AU1557" s="118"/>
      <c r="AV1557" s="118"/>
      <c r="AW1557" s="118"/>
      <c r="AX1557" s="118"/>
      <c r="AY1557" s="118"/>
      <c r="AZ1557" s="118"/>
    </row>
    <row r="1558" spans="1:52">
      <c r="A1558" s="5" t="s">
        <v>1634</v>
      </c>
      <c r="B1558" s="7">
        <v>3212147</v>
      </c>
      <c r="C1558" s="8" t="s">
        <v>1654</v>
      </c>
      <c r="D1558" s="9" t="s">
        <v>49</v>
      </c>
      <c r="E1558" s="9" t="s">
        <v>78</v>
      </c>
      <c r="F1558" s="10">
        <v>3.1319444444444441E-2</v>
      </c>
      <c r="G1558" s="12"/>
      <c r="H1558" s="117"/>
      <c r="I1558" s="117"/>
      <c r="J1558" s="118"/>
      <c r="K1558" s="118"/>
      <c r="L1558" s="118"/>
      <c r="M1558" s="118"/>
      <c r="N1558" s="118"/>
      <c r="O1558" s="118"/>
      <c r="P1558" s="118"/>
      <c r="Q1558" s="118"/>
      <c r="R1558" s="118"/>
      <c r="S1558" s="118"/>
      <c r="T1558" s="118"/>
      <c r="U1558" s="118"/>
      <c r="V1558" s="118"/>
      <c r="W1558" s="118"/>
      <c r="X1558" s="118"/>
      <c r="Y1558" s="118"/>
      <c r="Z1558" s="118"/>
      <c r="AA1558" s="118"/>
      <c r="AB1558" s="118"/>
      <c r="AC1558" s="118"/>
      <c r="AD1558" s="118"/>
      <c r="AE1558" s="118"/>
      <c r="AF1558" s="118"/>
      <c r="AG1558" s="118"/>
      <c r="AH1558" s="118"/>
      <c r="AI1558" s="118"/>
      <c r="AJ1558" s="118"/>
      <c r="AK1558" s="118"/>
      <c r="AL1558" s="118"/>
      <c r="AM1558" s="118"/>
      <c r="AN1558" s="118"/>
      <c r="AO1558" s="118"/>
      <c r="AP1558" s="118"/>
      <c r="AQ1558" s="118"/>
      <c r="AR1558" s="118"/>
      <c r="AS1558" s="118"/>
      <c r="AT1558" s="118"/>
      <c r="AU1558" s="118"/>
      <c r="AV1558" s="118"/>
      <c r="AW1558" s="118"/>
      <c r="AX1558" s="118"/>
      <c r="AY1558" s="118"/>
      <c r="AZ1558" s="118"/>
    </row>
    <row r="1559" spans="1:52">
      <c r="A1559" s="5" t="s">
        <v>1655</v>
      </c>
      <c r="B1559" s="6" t="s">
        <v>8</v>
      </c>
      <c r="C1559" s="121" t="s">
        <v>9</v>
      </c>
      <c r="D1559" s="6" t="s">
        <v>3</v>
      </c>
      <c r="E1559" s="6" t="s">
        <v>10</v>
      </c>
      <c r="F1559" s="6" t="s">
        <v>11</v>
      </c>
      <c r="G1559" s="6" t="s">
        <v>12</v>
      </c>
      <c r="H1559" s="117"/>
      <c r="I1559" s="117"/>
      <c r="J1559" s="118"/>
      <c r="K1559" s="118"/>
      <c r="L1559" s="118"/>
      <c r="M1559" s="118"/>
      <c r="N1559" s="118"/>
      <c r="O1559" s="118"/>
      <c r="P1559" s="118"/>
      <c r="Q1559" s="118"/>
      <c r="R1559" s="118"/>
      <c r="S1559" s="118"/>
      <c r="T1559" s="118"/>
      <c r="U1559" s="118"/>
      <c r="V1559" s="118"/>
      <c r="W1559" s="118"/>
      <c r="X1559" s="118"/>
      <c r="Y1559" s="118"/>
      <c r="Z1559" s="118"/>
      <c r="AA1559" s="118"/>
      <c r="AB1559" s="118"/>
      <c r="AC1559" s="118"/>
      <c r="AD1559" s="118"/>
      <c r="AE1559" s="118"/>
      <c r="AF1559" s="118"/>
      <c r="AG1559" s="118"/>
      <c r="AH1559" s="118"/>
      <c r="AI1559" s="118"/>
      <c r="AJ1559" s="118"/>
      <c r="AK1559" s="118"/>
      <c r="AL1559" s="118"/>
      <c r="AM1559" s="118"/>
      <c r="AN1559" s="118"/>
      <c r="AO1559" s="118"/>
      <c r="AP1559" s="118"/>
      <c r="AQ1559" s="118"/>
      <c r="AR1559" s="118"/>
      <c r="AS1559" s="118"/>
      <c r="AT1559" s="118"/>
      <c r="AU1559" s="118"/>
      <c r="AV1559" s="118"/>
      <c r="AW1559" s="118"/>
      <c r="AX1559" s="118"/>
      <c r="AY1559" s="118"/>
      <c r="AZ1559" s="118"/>
    </row>
    <row r="1560" spans="1:52">
      <c r="A1560" s="5" t="s">
        <v>1655</v>
      </c>
      <c r="B1560" s="7">
        <v>3943109</v>
      </c>
      <c r="C1560" s="8" t="s">
        <v>851</v>
      </c>
      <c r="D1560" s="9" t="s">
        <v>14</v>
      </c>
      <c r="E1560" s="9" t="s">
        <v>14</v>
      </c>
      <c r="F1560" s="10">
        <v>5.199074074074074E-2</v>
      </c>
      <c r="G1560" s="8" t="s">
        <v>1656</v>
      </c>
      <c r="H1560" s="117"/>
      <c r="I1560" s="117"/>
      <c r="J1560" s="118"/>
      <c r="K1560" s="118"/>
      <c r="L1560" s="118"/>
      <c r="M1560" s="118"/>
      <c r="N1560" s="118"/>
      <c r="O1560" s="118"/>
      <c r="P1560" s="118"/>
      <c r="Q1560" s="118"/>
      <c r="R1560" s="118"/>
      <c r="S1560" s="118"/>
      <c r="T1560" s="118"/>
      <c r="U1560" s="118"/>
      <c r="V1560" s="118"/>
      <c r="W1560" s="118"/>
      <c r="X1560" s="118"/>
      <c r="Y1560" s="118"/>
      <c r="Z1560" s="118"/>
      <c r="AA1560" s="118"/>
      <c r="AB1560" s="118"/>
      <c r="AC1560" s="118"/>
      <c r="AD1560" s="118"/>
      <c r="AE1560" s="118"/>
      <c r="AF1560" s="118"/>
      <c r="AG1560" s="118"/>
      <c r="AH1560" s="118"/>
      <c r="AI1560" s="118"/>
      <c r="AJ1560" s="118"/>
      <c r="AK1560" s="118"/>
      <c r="AL1560" s="118"/>
      <c r="AM1560" s="118"/>
      <c r="AN1560" s="118"/>
      <c r="AO1560" s="118"/>
      <c r="AP1560" s="118"/>
      <c r="AQ1560" s="118"/>
      <c r="AR1560" s="118"/>
      <c r="AS1560" s="118"/>
      <c r="AT1560" s="118"/>
      <c r="AU1560" s="118"/>
      <c r="AV1560" s="118"/>
      <c r="AW1560" s="118"/>
      <c r="AX1560" s="118"/>
      <c r="AY1560" s="118"/>
      <c r="AZ1560" s="118"/>
    </row>
    <row r="1561" spans="1:52">
      <c r="A1561" s="5" t="s">
        <v>1655</v>
      </c>
      <c r="B1561" s="7">
        <v>4484143</v>
      </c>
      <c r="C1561" s="8" t="s">
        <v>853</v>
      </c>
      <c r="D1561" s="9" t="s">
        <v>14</v>
      </c>
      <c r="E1561" s="9" t="s">
        <v>14</v>
      </c>
      <c r="F1561" s="10">
        <v>3.72337962962963E-2</v>
      </c>
      <c r="G1561" s="8" t="s">
        <v>917</v>
      </c>
      <c r="H1561" s="117"/>
      <c r="I1561" s="117"/>
      <c r="J1561" s="118"/>
      <c r="K1561" s="118"/>
      <c r="L1561" s="118"/>
      <c r="M1561" s="118"/>
      <c r="N1561" s="118"/>
      <c r="O1561" s="118"/>
      <c r="P1561" s="118"/>
      <c r="Q1561" s="118"/>
      <c r="R1561" s="118"/>
      <c r="S1561" s="118"/>
      <c r="T1561" s="118"/>
      <c r="U1561" s="118"/>
      <c r="V1561" s="118"/>
      <c r="W1561" s="118"/>
      <c r="X1561" s="118"/>
      <c r="Y1561" s="118"/>
      <c r="Z1561" s="118"/>
      <c r="AA1561" s="118"/>
      <c r="AB1561" s="118"/>
      <c r="AC1561" s="118"/>
      <c r="AD1561" s="118"/>
      <c r="AE1561" s="118"/>
      <c r="AF1561" s="118"/>
      <c r="AG1561" s="118"/>
      <c r="AH1561" s="118"/>
      <c r="AI1561" s="118"/>
      <c r="AJ1561" s="118"/>
      <c r="AK1561" s="118"/>
      <c r="AL1561" s="118"/>
      <c r="AM1561" s="118"/>
      <c r="AN1561" s="118"/>
      <c r="AO1561" s="118"/>
      <c r="AP1561" s="118"/>
      <c r="AQ1561" s="118"/>
      <c r="AR1561" s="118"/>
      <c r="AS1561" s="118"/>
      <c r="AT1561" s="118"/>
      <c r="AU1561" s="118"/>
      <c r="AV1561" s="118"/>
      <c r="AW1561" s="118"/>
      <c r="AX1561" s="118"/>
      <c r="AY1561" s="118"/>
      <c r="AZ1561" s="118"/>
    </row>
    <row r="1562" spans="1:52">
      <c r="A1562" s="5" t="s">
        <v>1655</v>
      </c>
      <c r="B1562" s="7">
        <v>4468437</v>
      </c>
      <c r="C1562" s="8" t="s">
        <v>1657</v>
      </c>
      <c r="D1562" s="9" t="s">
        <v>14</v>
      </c>
      <c r="E1562" s="9" t="s">
        <v>14</v>
      </c>
      <c r="F1562" s="10">
        <v>3.1412037037037037E-2</v>
      </c>
      <c r="G1562" s="8" t="s">
        <v>1658</v>
      </c>
      <c r="H1562" s="117"/>
      <c r="I1562" s="117"/>
      <c r="J1562" s="118"/>
      <c r="K1562" s="118"/>
      <c r="L1562" s="118"/>
      <c r="M1562" s="118"/>
      <c r="N1562" s="118"/>
      <c r="O1562" s="118"/>
      <c r="P1562" s="118"/>
      <c r="Q1562" s="118"/>
      <c r="R1562" s="118"/>
      <c r="S1562" s="118"/>
      <c r="T1562" s="118"/>
      <c r="U1562" s="118"/>
      <c r="V1562" s="118"/>
      <c r="W1562" s="118"/>
      <c r="X1562" s="118"/>
      <c r="Y1562" s="118"/>
      <c r="Z1562" s="118"/>
      <c r="AA1562" s="118"/>
      <c r="AB1562" s="118"/>
      <c r="AC1562" s="118"/>
      <c r="AD1562" s="118"/>
      <c r="AE1562" s="118"/>
      <c r="AF1562" s="118"/>
      <c r="AG1562" s="118"/>
      <c r="AH1562" s="118"/>
      <c r="AI1562" s="118"/>
      <c r="AJ1562" s="118"/>
      <c r="AK1562" s="118"/>
      <c r="AL1562" s="118"/>
      <c r="AM1562" s="118"/>
      <c r="AN1562" s="118"/>
      <c r="AO1562" s="118"/>
      <c r="AP1562" s="118"/>
      <c r="AQ1562" s="118"/>
      <c r="AR1562" s="118"/>
      <c r="AS1562" s="118"/>
      <c r="AT1562" s="118"/>
      <c r="AU1562" s="118"/>
      <c r="AV1562" s="118"/>
      <c r="AW1562" s="118"/>
      <c r="AX1562" s="118"/>
      <c r="AY1562" s="118"/>
      <c r="AZ1562" s="118"/>
    </row>
    <row r="1563" spans="1:52">
      <c r="A1563" s="5" t="s">
        <v>1655</v>
      </c>
      <c r="B1563" s="7">
        <v>4308207</v>
      </c>
      <c r="C1563" s="8" t="s">
        <v>1659</v>
      </c>
      <c r="D1563" s="9" t="s">
        <v>14</v>
      </c>
      <c r="E1563" s="9" t="s">
        <v>14</v>
      </c>
      <c r="F1563" s="10">
        <v>2.9062500000000002E-2</v>
      </c>
      <c r="G1563" s="8" t="s">
        <v>1028</v>
      </c>
      <c r="H1563" s="117"/>
      <c r="I1563" s="117"/>
      <c r="J1563" s="118"/>
      <c r="K1563" s="118"/>
      <c r="L1563" s="118"/>
      <c r="M1563" s="118"/>
      <c r="N1563" s="118"/>
      <c r="O1563" s="118"/>
      <c r="P1563" s="118"/>
      <c r="Q1563" s="118"/>
      <c r="R1563" s="118"/>
      <c r="S1563" s="118"/>
      <c r="T1563" s="118"/>
      <c r="U1563" s="118"/>
      <c r="V1563" s="118"/>
      <c r="W1563" s="118"/>
      <c r="X1563" s="118"/>
      <c r="Y1563" s="118"/>
      <c r="Z1563" s="118"/>
      <c r="AA1563" s="118"/>
      <c r="AB1563" s="118"/>
      <c r="AC1563" s="118"/>
      <c r="AD1563" s="118"/>
      <c r="AE1563" s="118"/>
      <c r="AF1563" s="118"/>
      <c r="AG1563" s="118"/>
      <c r="AH1563" s="118"/>
      <c r="AI1563" s="118"/>
      <c r="AJ1563" s="118"/>
      <c r="AK1563" s="118"/>
      <c r="AL1563" s="118"/>
      <c r="AM1563" s="118"/>
      <c r="AN1563" s="118"/>
      <c r="AO1563" s="118"/>
      <c r="AP1563" s="118"/>
      <c r="AQ1563" s="118"/>
      <c r="AR1563" s="118"/>
      <c r="AS1563" s="118"/>
      <c r="AT1563" s="118"/>
      <c r="AU1563" s="118"/>
      <c r="AV1563" s="118"/>
      <c r="AW1563" s="118"/>
      <c r="AX1563" s="118"/>
      <c r="AY1563" s="118"/>
      <c r="AZ1563" s="118"/>
    </row>
    <row r="1564" spans="1:52">
      <c r="A1564" s="5" t="s">
        <v>1655</v>
      </c>
      <c r="B1564" s="7">
        <v>2833038</v>
      </c>
      <c r="C1564" s="8" t="s">
        <v>1660</v>
      </c>
      <c r="D1564" s="9" t="s">
        <v>14</v>
      </c>
      <c r="E1564" s="9" t="s">
        <v>14</v>
      </c>
      <c r="F1564" s="10">
        <v>2.1226851851851851E-2</v>
      </c>
      <c r="G1564" s="8" t="s">
        <v>1029</v>
      </c>
      <c r="H1564" s="117"/>
      <c r="I1564" s="117"/>
      <c r="J1564" s="118"/>
      <c r="K1564" s="118"/>
      <c r="L1564" s="118"/>
      <c r="M1564" s="118"/>
      <c r="N1564" s="118"/>
      <c r="O1564" s="118"/>
      <c r="P1564" s="118"/>
      <c r="Q1564" s="118"/>
      <c r="R1564" s="118"/>
      <c r="S1564" s="118"/>
      <c r="T1564" s="118"/>
      <c r="U1564" s="118"/>
      <c r="V1564" s="118"/>
      <c r="W1564" s="118"/>
      <c r="X1564" s="118"/>
      <c r="Y1564" s="118"/>
      <c r="Z1564" s="118"/>
      <c r="AA1564" s="118"/>
      <c r="AB1564" s="118"/>
      <c r="AC1564" s="118"/>
      <c r="AD1564" s="118"/>
      <c r="AE1564" s="118"/>
      <c r="AF1564" s="118"/>
      <c r="AG1564" s="118"/>
      <c r="AH1564" s="118"/>
      <c r="AI1564" s="118"/>
      <c r="AJ1564" s="118"/>
      <c r="AK1564" s="118"/>
      <c r="AL1564" s="118"/>
      <c r="AM1564" s="118"/>
      <c r="AN1564" s="118"/>
      <c r="AO1564" s="118"/>
      <c r="AP1564" s="118"/>
      <c r="AQ1564" s="118"/>
      <c r="AR1564" s="118"/>
      <c r="AS1564" s="118"/>
      <c r="AT1564" s="118"/>
      <c r="AU1564" s="118"/>
      <c r="AV1564" s="118"/>
      <c r="AW1564" s="118"/>
      <c r="AX1564" s="118"/>
      <c r="AY1564" s="118"/>
      <c r="AZ1564" s="118"/>
    </row>
    <row r="1565" spans="1:52">
      <c r="A1565" s="5" t="s">
        <v>1655</v>
      </c>
      <c r="B1565" s="7">
        <v>3815080</v>
      </c>
      <c r="C1565" s="8" t="s">
        <v>1661</v>
      </c>
      <c r="D1565" s="9" t="s">
        <v>14</v>
      </c>
      <c r="E1565" s="9" t="s">
        <v>14</v>
      </c>
      <c r="F1565" s="10">
        <v>7.5925925925925926E-3</v>
      </c>
      <c r="G1565" s="8" t="s">
        <v>203</v>
      </c>
      <c r="H1565" s="117"/>
      <c r="I1565" s="117"/>
      <c r="J1565" s="118"/>
      <c r="K1565" s="118"/>
      <c r="L1565" s="118"/>
      <c r="M1565" s="118"/>
      <c r="N1565" s="118"/>
      <c r="O1565" s="118"/>
      <c r="P1565" s="118"/>
      <c r="Q1565" s="118"/>
      <c r="R1565" s="118"/>
      <c r="S1565" s="118"/>
      <c r="T1565" s="118"/>
      <c r="U1565" s="118"/>
      <c r="V1565" s="118"/>
      <c r="W1565" s="118"/>
      <c r="X1565" s="118"/>
      <c r="Y1565" s="118"/>
      <c r="Z1565" s="118"/>
      <c r="AA1565" s="118"/>
      <c r="AB1565" s="118"/>
      <c r="AC1565" s="118"/>
      <c r="AD1565" s="118"/>
      <c r="AE1565" s="118"/>
      <c r="AF1565" s="118"/>
      <c r="AG1565" s="118"/>
      <c r="AH1565" s="118"/>
      <c r="AI1565" s="118"/>
      <c r="AJ1565" s="118"/>
      <c r="AK1565" s="118"/>
      <c r="AL1565" s="118"/>
      <c r="AM1565" s="118"/>
      <c r="AN1565" s="118"/>
      <c r="AO1565" s="118"/>
      <c r="AP1565" s="118"/>
      <c r="AQ1565" s="118"/>
      <c r="AR1565" s="118"/>
      <c r="AS1565" s="118"/>
      <c r="AT1565" s="118"/>
      <c r="AU1565" s="118"/>
      <c r="AV1565" s="118"/>
      <c r="AW1565" s="118"/>
      <c r="AX1565" s="118"/>
      <c r="AY1565" s="118"/>
      <c r="AZ1565" s="118"/>
    </row>
    <row r="1566" spans="1:52">
      <c r="A1566" s="5" t="s">
        <v>1655</v>
      </c>
      <c r="B1566" s="7">
        <v>4361184</v>
      </c>
      <c r="C1566" s="8" t="s">
        <v>1662</v>
      </c>
      <c r="D1566" s="9" t="s">
        <v>14</v>
      </c>
      <c r="E1566" s="9" t="s">
        <v>14</v>
      </c>
      <c r="F1566" s="10">
        <v>2.2511574074074073E-2</v>
      </c>
      <c r="G1566" s="8" t="s">
        <v>861</v>
      </c>
      <c r="H1566" s="117"/>
      <c r="I1566" s="117"/>
      <c r="J1566" s="118"/>
      <c r="K1566" s="118"/>
      <c r="L1566" s="118"/>
      <c r="M1566" s="118"/>
      <c r="N1566" s="118"/>
      <c r="O1566" s="118"/>
      <c r="P1566" s="118"/>
      <c r="Q1566" s="118"/>
      <c r="R1566" s="118"/>
      <c r="S1566" s="118"/>
      <c r="T1566" s="118"/>
      <c r="U1566" s="118"/>
      <c r="V1566" s="118"/>
      <c r="W1566" s="118"/>
      <c r="X1566" s="118"/>
      <c r="Y1566" s="118"/>
      <c r="Z1566" s="118"/>
      <c r="AA1566" s="118"/>
      <c r="AB1566" s="118"/>
      <c r="AC1566" s="118"/>
      <c r="AD1566" s="118"/>
      <c r="AE1566" s="118"/>
      <c r="AF1566" s="118"/>
      <c r="AG1566" s="118"/>
      <c r="AH1566" s="118"/>
      <c r="AI1566" s="118"/>
      <c r="AJ1566" s="118"/>
      <c r="AK1566" s="118"/>
      <c r="AL1566" s="118"/>
      <c r="AM1566" s="118"/>
      <c r="AN1566" s="118"/>
      <c r="AO1566" s="118"/>
      <c r="AP1566" s="118"/>
      <c r="AQ1566" s="118"/>
      <c r="AR1566" s="118"/>
      <c r="AS1566" s="118"/>
      <c r="AT1566" s="118"/>
      <c r="AU1566" s="118"/>
      <c r="AV1566" s="118"/>
      <c r="AW1566" s="118"/>
      <c r="AX1566" s="118"/>
      <c r="AY1566" s="118"/>
      <c r="AZ1566" s="118"/>
    </row>
    <row r="1567" spans="1:52">
      <c r="A1567" s="5" t="s">
        <v>1655</v>
      </c>
      <c r="B1567" s="7">
        <v>3346156</v>
      </c>
      <c r="C1567" s="8" t="s">
        <v>1663</v>
      </c>
      <c r="D1567" s="9" t="s">
        <v>14</v>
      </c>
      <c r="E1567" s="9" t="s">
        <v>14</v>
      </c>
      <c r="F1567" s="10">
        <v>2.7129629629629629E-2</v>
      </c>
      <c r="G1567" s="8" t="s">
        <v>17</v>
      </c>
      <c r="H1567" s="117"/>
      <c r="I1567" s="117"/>
      <c r="J1567" s="118"/>
      <c r="K1567" s="118"/>
      <c r="L1567" s="118"/>
      <c r="M1567" s="118"/>
      <c r="N1567" s="118"/>
      <c r="O1567" s="118"/>
      <c r="P1567" s="118"/>
      <c r="Q1567" s="118"/>
      <c r="R1567" s="118"/>
      <c r="S1567" s="118"/>
      <c r="T1567" s="118"/>
      <c r="U1567" s="118"/>
      <c r="V1567" s="118"/>
      <c r="W1567" s="118"/>
      <c r="X1567" s="118"/>
      <c r="Y1567" s="118"/>
      <c r="Z1567" s="118"/>
      <c r="AA1567" s="118"/>
      <c r="AB1567" s="118"/>
      <c r="AC1567" s="118"/>
      <c r="AD1567" s="118"/>
      <c r="AE1567" s="118"/>
      <c r="AF1567" s="118"/>
      <c r="AG1567" s="118"/>
      <c r="AH1567" s="118"/>
      <c r="AI1567" s="118"/>
      <c r="AJ1567" s="118"/>
      <c r="AK1567" s="118"/>
      <c r="AL1567" s="118"/>
      <c r="AM1567" s="118"/>
      <c r="AN1567" s="118"/>
      <c r="AO1567" s="118"/>
      <c r="AP1567" s="118"/>
      <c r="AQ1567" s="118"/>
      <c r="AR1567" s="118"/>
      <c r="AS1567" s="118"/>
      <c r="AT1567" s="118"/>
      <c r="AU1567" s="118"/>
      <c r="AV1567" s="118"/>
      <c r="AW1567" s="118"/>
      <c r="AX1567" s="118"/>
      <c r="AY1567" s="118"/>
      <c r="AZ1567" s="118"/>
    </row>
    <row r="1568" spans="1:52">
      <c r="A1568" s="5" t="s">
        <v>1655</v>
      </c>
      <c r="B1568" s="7">
        <v>2453228</v>
      </c>
      <c r="C1568" s="8" t="s">
        <v>1664</v>
      </c>
      <c r="D1568" s="9" t="s">
        <v>14</v>
      </c>
      <c r="E1568" s="9" t="s">
        <v>14</v>
      </c>
      <c r="F1568" s="10">
        <v>2.9583333333333333E-2</v>
      </c>
      <c r="G1568" s="8" t="s">
        <v>19</v>
      </c>
      <c r="H1568" s="117"/>
      <c r="I1568" s="117"/>
      <c r="J1568" s="118"/>
      <c r="K1568" s="118"/>
      <c r="L1568" s="118"/>
      <c r="M1568" s="118"/>
      <c r="N1568" s="118"/>
      <c r="O1568" s="118"/>
      <c r="P1568" s="118"/>
      <c r="Q1568" s="118"/>
      <c r="R1568" s="118"/>
      <c r="S1568" s="118"/>
      <c r="T1568" s="118"/>
      <c r="U1568" s="118"/>
      <c r="V1568" s="118"/>
      <c r="W1568" s="118"/>
      <c r="X1568" s="118"/>
      <c r="Y1568" s="118"/>
      <c r="Z1568" s="118"/>
      <c r="AA1568" s="118"/>
      <c r="AB1568" s="118"/>
      <c r="AC1568" s="118"/>
      <c r="AD1568" s="118"/>
      <c r="AE1568" s="118"/>
      <c r="AF1568" s="118"/>
      <c r="AG1568" s="118"/>
      <c r="AH1568" s="118"/>
      <c r="AI1568" s="118"/>
      <c r="AJ1568" s="118"/>
      <c r="AK1568" s="118"/>
      <c r="AL1568" s="118"/>
      <c r="AM1568" s="118"/>
      <c r="AN1568" s="118"/>
      <c r="AO1568" s="118"/>
      <c r="AP1568" s="118"/>
      <c r="AQ1568" s="118"/>
      <c r="AR1568" s="118"/>
      <c r="AS1568" s="118"/>
      <c r="AT1568" s="118"/>
      <c r="AU1568" s="118"/>
      <c r="AV1568" s="118"/>
      <c r="AW1568" s="118"/>
      <c r="AX1568" s="118"/>
      <c r="AY1568" s="118"/>
      <c r="AZ1568" s="118"/>
    </row>
    <row r="1569" spans="1:52">
      <c r="A1569" s="5" t="s">
        <v>1655</v>
      </c>
      <c r="B1569" s="7">
        <v>3806096</v>
      </c>
      <c r="C1569" s="8" t="s">
        <v>1665</v>
      </c>
      <c r="D1569" s="9" t="s">
        <v>14</v>
      </c>
      <c r="E1569" s="9" t="s">
        <v>14</v>
      </c>
      <c r="F1569" s="10">
        <v>4.0011574074074074E-2</v>
      </c>
      <c r="G1569" s="8" t="s">
        <v>21</v>
      </c>
      <c r="H1569" s="117"/>
      <c r="I1569" s="117"/>
      <c r="J1569" s="118"/>
      <c r="K1569" s="118"/>
      <c r="L1569" s="118"/>
      <c r="M1569" s="118"/>
      <c r="N1569" s="118"/>
      <c r="O1569" s="118"/>
      <c r="P1569" s="118"/>
      <c r="Q1569" s="118"/>
      <c r="R1569" s="118"/>
      <c r="S1569" s="118"/>
      <c r="T1569" s="118"/>
      <c r="U1569" s="118"/>
      <c r="V1569" s="118"/>
      <c r="W1569" s="118"/>
      <c r="X1569" s="118"/>
      <c r="Y1569" s="118"/>
      <c r="Z1569" s="118"/>
      <c r="AA1569" s="118"/>
      <c r="AB1569" s="118"/>
      <c r="AC1569" s="118"/>
      <c r="AD1569" s="118"/>
      <c r="AE1569" s="118"/>
      <c r="AF1569" s="118"/>
      <c r="AG1569" s="118"/>
      <c r="AH1569" s="118"/>
      <c r="AI1569" s="118"/>
      <c r="AJ1569" s="118"/>
      <c r="AK1569" s="118"/>
      <c r="AL1569" s="118"/>
      <c r="AM1569" s="118"/>
      <c r="AN1569" s="118"/>
      <c r="AO1569" s="118"/>
      <c r="AP1569" s="118"/>
      <c r="AQ1569" s="118"/>
      <c r="AR1569" s="118"/>
      <c r="AS1569" s="118"/>
      <c r="AT1569" s="118"/>
      <c r="AU1569" s="118"/>
      <c r="AV1569" s="118"/>
      <c r="AW1569" s="118"/>
      <c r="AX1569" s="118"/>
      <c r="AY1569" s="118"/>
      <c r="AZ1569" s="118"/>
    </row>
    <row r="1570" spans="1:52">
      <c r="A1570" s="5" t="s">
        <v>1655</v>
      </c>
      <c r="B1570" s="7">
        <v>4465339</v>
      </c>
      <c r="C1570" s="8" t="s">
        <v>1666</v>
      </c>
      <c r="D1570" s="9" t="s">
        <v>14</v>
      </c>
      <c r="E1570" s="9" t="s">
        <v>14</v>
      </c>
      <c r="F1570" s="10">
        <v>5.1620370370370372E-2</v>
      </c>
      <c r="G1570" s="8" t="s">
        <v>1667</v>
      </c>
      <c r="H1570" s="117"/>
      <c r="I1570" s="117"/>
      <c r="J1570" s="118"/>
      <c r="K1570" s="118"/>
      <c r="L1570" s="118"/>
      <c r="M1570" s="118"/>
      <c r="N1570" s="118"/>
      <c r="O1570" s="118"/>
      <c r="P1570" s="118"/>
      <c r="Q1570" s="118"/>
      <c r="R1570" s="118"/>
      <c r="S1570" s="118"/>
      <c r="T1570" s="118"/>
      <c r="U1570" s="118"/>
      <c r="V1570" s="118"/>
      <c r="W1570" s="118"/>
      <c r="X1570" s="118"/>
      <c r="Y1570" s="118"/>
      <c r="Z1570" s="118"/>
      <c r="AA1570" s="118"/>
      <c r="AB1570" s="118"/>
      <c r="AC1570" s="118"/>
      <c r="AD1570" s="118"/>
      <c r="AE1570" s="118"/>
      <c r="AF1570" s="118"/>
      <c r="AG1570" s="118"/>
      <c r="AH1570" s="118"/>
      <c r="AI1570" s="118"/>
      <c r="AJ1570" s="118"/>
      <c r="AK1570" s="118"/>
      <c r="AL1570" s="118"/>
      <c r="AM1570" s="118"/>
      <c r="AN1570" s="118"/>
      <c r="AO1570" s="118"/>
      <c r="AP1570" s="118"/>
      <c r="AQ1570" s="118"/>
      <c r="AR1570" s="118"/>
      <c r="AS1570" s="118"/>
      <c r="AT1570" s="118"/>
      <c r="AU1570" s="118"/>
      <c r="AV1570" s="118"/>
      <c r="AW1570" s="118"/>
      <c r="AX1570" s="118"/>
      <c r="AY1570" s="118"/>
      <c r="AZ1570" s="118"/>
    </row>
    <row r="1571" spans="1:52">
      <c r="A1571" s="5" t="s">
        <v>1655</v>
      </c>
      <c r="B1571" s="7">
        <v>3925305</v>
      </c>
      <c r="C1571" s="8" t="s">
        <v>1668</v>
      </c>
      <c r="D1571" s="9" t="s">
        <v>14</v>
      </c>
      <c r="E1571" s="9" t="s">
        <v>14</v>
      </c>
      <c r="F1571" s="10">
        <v>1.3541666666666667E-2</v>
      </c>
      <c r="G1571" s="8" t="s">
        <v>1035</v>
      </c>
      <c r="H1571" s="117"/>
      <c r="I1571" s="117"/>
      <c r="J1571" s="118"/>
      <c r="K1571" s="118"/>
      <c r="L1571" s="118"/>
      <c r="M1571" s="118"/>
      <c r="N1571" s="118"/>
      <c r="O1571" s="118"/>
      <c r="P1571" s="118"/>
      <c r="Q1571" s="118"/>
      <c r="R1571" s="118"/>
      <c r="S1571" s="118"/>
      <c r="T1571" s="118"/>
      <c r="U1571" s="118"/>
      <c r="V1571" s="118"/>
      <c r="W1571" s="118"/>
      <c r="X1571" s="118"/>
      <c r="Y1571" s="118"/>
      <c r="Z1571" s="118"/>
      <c r="AA1571" s="118"/>
      <c r="AB1571" s="118"/>
      <c r="AC1571" s="118"/>
      <c r="AD1571" s="118"/>
      <c r="AE1571" s="118"/>
      <c r="AF1571" s="118"/>
      <c r="AG1571" s="118"/>
      <c r="AH1571" s="118"/>
      <c r="AI1571" s="118"/>
      <c r="AJ1571" s="118"/>
      <c r="AK1571" s="118"/>
      <c r="AL1571" s="118"/>
      <c r="AM1571" s="118"/>
      <c r="AN1571" s="118"/>
      <c r="AO1571" s="118"/>
      <c r="AP1571" s="118"/>
      <c r="AQ1571" s="118"/>
      <c r="AR1571" s="118"/>
      <c r="AS1571" s="118"/>
      <c r="AT1571" s="118"/>
      <c r="AU1571" s="118"/>
      <c r="AV1571" s="118"/>
      <c r="AW1571" s="118"/>
      <c r="AX1571" s="118"/>
      <c r="AY1571" s="118"/>
      <c r="AZ1571" s="118"/>
    </row>
    <row r="1572" spans="1:52">
      <c r="A1572" s="5" t="s">
        <v>1655</v>
      </c>
      <c r="B1572" s="7">
        <v>3019047</v>
      </c>
      <c r="C1572" s="8" t="s">
        <v>1669</v>
      </c>
      <c r="D1572" s="9" t="s">
        <v>14</v>
      </c>
      <c r="E1572" s="9" t="s">
        <v>14</v>
      </c>
      <c r="F1572" s="10">
        <v>4.5138888888888888E-2</v>
      </c>
      <c r="G1572" s="8" t="s">
        <v>1037</v>
      </c>
      <c r="H1572" s="117"/>
      <c r="I1572" s="117"/>
      <c r="J1572" s="118"/>
      <c r="K1572" s="118"/>
      <c r="L1572" s="118"/>
      <c r="M1572" s="118"/>
      <c r="N1572" s="118"/>
      <c r="O1572" s="118"/>
      <c r="P1572" s="118"/>
      <c r="Q1572" s="118"/>
      <c r="R1572" s="118"/>
      <c r="S1572" s="118"/>
      <c r="T1572" s="118"/>
      <c r="U1572" s="118"/>
      <c r="V1572" s="118"/>
      <c r="W1572" s="118"/>
      <c r="X1572" s="118"/>
      <c r="Y1572" s="118"/>
      <c r="Z1572" s="118"/>
      <c r="AA1572" s="118"/>
      <c r="AB1572" s="118"/>
      <c r="AC1572" s="118"/>
      <c r="AD1572" s="118"/>
      <c r="AE1572" s="118"/>
      <c r="AF1572" s="118"/>
      <c r="AG1572" s="118"/>
      <c r="AH1572" s="118"/>
      <c r="AI1572" s="118"/>
      <c r="AJ1572" s="118"/>
      <c r="AK1572" s="118"/>
      <c r="AL1572" s="118"/>
      <c r="AM1572" s="118"/>
      <c r="AN1572" s="118"/>
      <c r="AO1572" s="118"/>
      <c r="AP1572" s="118"/>
      <c r="AQ1572" s="118"/>
      <c r="AR1572" s="118"/>
      <c r="AS1572" s="118"/>
      <c r="AT1572" s="118"/>
      <c r="AU1572" s="118"/>
      <c r="AV1572" s="118"/>
      <c r="AW1572" s="118"/>
      <c r="AX1572" s="118"/>
      <c r="AY1572" s="118"/>
      <c r="AZ1572" s="118"/>
    </row>
    <row r="1573" spans="1:52">
      <c r="A1573" s="5" t="s">
        <v>1655</v>
      </c>
      <c r="B1573" s="9">
        <v>3900118</v>
      </c>
      <c r="C1573" s="8" t="s">
        <v>365</v>
      </c>
      <c r="D1573" s="9" t="s">
        <v>14</v>
      </c>
      <c r="E1573" s="9" t="s">
        <v>14</v>
      </c>
      <c r="F1573" s="10">
        <v>1.6828703703703703E-2</v>
      </c>
      <c r="G1573" s="8" t="s">
        <v>1670</v>
      </c>
      <c r="H1573" s="117"/>
      <c r="I1573" s="117"/>
      <c r="J1573" s="118"/>
      <c r="K1573" s="118"/>
      <c r="L1573" s="118"/>
      <c r="M1573" s="118"/>
      <c r="N1573" s="118"/>
      <c r="O1573" s="118"/>
      <c r="P1573" s="118"/>
      <c r="Q1573" s="118"/>
      <c r="R1573" s="118"/>
      <c r="S1573" s="118"/>
      <c r="T1573" s="118"/>
      <c r="U1573" s="118"/>
      <c r="V1573" s="118"/>
      <c r="W1573" s="118"/>
      <c r="X1573" s="118"/>
      <c r="Y1573" s="118"/>
      <c r="Z1573" s="118"/>
      <c r="AA1573" s="118"/>
      <c r="AB1573" s="118"/>
      <c r="AC1573" s="118"/>
      <c r="AD1573" s="118"/>
      <c r="AE1573" s="118"/>
      <c r="AF1573" s="118"/>
      <c r="AG1573" s="118"/>
      <c r="AH1573" s="118"/>
      <c r="AI1573" s="118"/>
      <c r="AJ1573" s="118"/>
      <c r="AK1573" s="118"/>
      <c r="AL1573" s="118"/>
      <c r="AM1573" s="118"/>
      <c r="AN1573" s="118"/>
      <c r="AO1573" s="118"/>
      <c r="AP1573" s="118"/>
      <c r="AQ1573" s="118"/>
      <c r="AR1573" s="118"/>
      <c r="AS1573" s="118"/>
      <c r="AT1573" s="118"/>
      <c r="AU1573" s="118"/>
      <c r="AV1573" s="118"/>
      <c r="AW1573" s="118"/>
      <c r="AX1573" s="118"/>
      <c r="AY1573" s="118"/>
      <c r="AZ1573" s="118"/>
    </row>
    <row r="1574" spans="1:52">
      <c r="A1574" s="5" t="s">
        <v>1655</v>
      </c>
      <c r="B1574" s="9">
        <v>2728187</v>
      </c>
      <c r="C1574" s="8" t="s">
        <v>1671</v>
      </c>
      <c r="D1574" s="9" t="s">
        <v>14</v>
      </c>
      <c r="E1574" s="9" t="s">
        <v>14</v>
      </c>
      <c r="F1574" s="10">
        <v>3.4733796296296297E-2</v>
      </c>
      <c r="G1574" s="8" t="s">
        <v>1039</v>
      </c>
      <c r="H1574" s="117"/>
      <c r="I1574" s="117"/>
      <c r="J1574" s="118"/>
      <c r="K1574" s="118"/>
      <c r="L1574" s="118"/>
      <c r="M1574" s="118"/>
      <c r="N1574" s="118"/>
      <c r="O1574" s="118"/>
      <c r="P1574" s="118"/>
      <c r="Q1574" s="118"/>
      <c r="R1574" s="118"/>
      <c r="S1574" s="118"/>
      <c r="T1574" s="118"/>
      <c r="U1574" s="118"/>
      <c r="V1574" s="118"/>
      <c r="W1574" s="118"/>
      <c r="X1574" s="118"/>
      <c r="Y1574" s="118"/>
      <c r="Z1574" s="118"/>
      <c r="AA1574" s="118"/>
      <c r="AB1574" s="118"/>
      <c r="AC1574" s="118"/>
      <c r="AD1574" s="118"/>
      <c r="AE1574" s="118"/>
      <c r="AF1574" s="118"/>
      <c r="AG1574" s="118"/>
      <c r="AH1574" s="118"/>
      <c r="AI1574" s="118"/>
      <c r="AJ1574" s="118"/>
      <c r="AK1574" s="118"/>
      <c r="AL1574" s="118"/>
      <c r="AM1574" s="118"/>
      <c r="AN1574" s="118"/>
      <c r="AO1574" s="118"/>
      <c r="AP1574" s="118"/>
      <c r="AQ1574" s="118"/>
      <c r="AR1574" s="118"/>
      <c r="AS1574" s="118"/>
      <c r="AT1574" s="118"/>
      <c r="AU1574" s="118"/>
      <c r="AV1574" s="118"/>
      <c r="AW1574" s="118"/>
      <c r="AX1574" s="118"/>
      <c r="AY1574" s="118"/>
      <c r="AZ1574" s="118"/>
    </row>
    <row r="1575" spans="1:52">
      <c r="A1575" s="5" t="s">
        <v>1655</v>
      </c>
      <c r="B1575" s="7">
        <v>2488376</v>
      </c>
      <c r="C1575" s="8" t="s">
        <v>1672</v>
      </c>
      <c r="D1575" s="9" t="s">
        <v>14</v>
      </c>
      <c r="E1575" s="9" t="s">
        <v>14</v>
      </c>
      <c r="F1575" s="10">
        <v>2.0590277777777777E-2</v>
      </c>
      <c r="G1575" s="8" t="s">
        <v>1041</v>
      </c>
      <c r="H1575" s="117"/>
      <c r="I1575" s="117"/>
      <c r="J1575" s="118"/>
      <c r="K1575" s="118"/>
      <c r="L1575" s="118"/>
      <c r="M1575" s="118"/>
      <c r="N1575" s="118"/>
      <c r="O1575" s="118"/>
      <c r="P1575" s="118"/>
      <c r="Q1575" s="118"/>
      <c r="R1575" s="118"/>
      <c r="S1575" s="118"/>
      <c r="T1575" s="118"/>
      <c r="U1575" s="118"/>
      <c r="V1575" s="118"/>
      <c r="W1575" s="118"/>
      <c r="X1575" s="118"/>
      <c r="Y1575" s="118"/>
      <c r="Z1575" s="118"/>
      <c r="AA1575" s="118"/>
      <c r="AB1575" s="118"/>
      <c r="AC1575" s="118"/>
      <c r="AD1575" s="118"/>
      <c r="AE1575" s="118"/>
      <c r="AF1575" s="118"/>
      <c r="AG1575" s="118"/>
      <c r="AH1575" s="118"/>
      <c r="AI1575" s="118"/>
      <c r="AJ1575" s="118"/>
      <c r="AK1575" s="118"/>
      <c r="AL1575" s="118"/>
      <c r="AM1575" s="118"/>
      <c r="AN1575" s="118"/>
      <c r="AO1575" s="118"/>
      <c r="AP1575" s="118"/>
      <c r="AQ1575" s="118"/>
      <c r="AR1575" s="118"/>
      <c r="AS1575" s="118"/>
      <c r="AT1575" s="118"/>
      <c r="AU1575" s="118"/>
      <c r="AV1575" s="118"/>
      <c r="AW1575" s="118"/>
      <c r="AX1575" s="118"/>
      <c r="AY1575" s="118"/>
      <c r="AZ1575" s="118"/>
    </row>
    <row r="1576" spans="1:52">
      <c r="A1576" s="5" t="s">
        <v>1655</v>
      </c>
      <c r="B1576" s="7">
        <v>4375195</v>
      </c>
      <c r="C1576" s="8" t="s">
        <v>1673</v>
      </c>
      <c r="D1576" s="9" t="s">
        <v>14</v>
      </c>
      <c r="E1576" s="9" t="s">
        <v>14</v>
      </c>
      <c r="F1576" s="10">
        <v>2.8738425925925924E-2</v>
      </c>
      <c r="G1576" s="8" t="s">
        <v>1043</v>
      </c>
      <c r="H1576" s="117"/>
      <c r="I1576" s="117"/>
      <c r="J1576" s="118"/>
      <c r="K1576" s="118"/>
      <c r="L1576" s="118"/>
      <c r="M1576" s="118"/>
      <c r="N1576" s="118"/>
      <c r="O1576" s="118"/>
      <c r="P1576" s="118"/>
      <c r="Q1576" s="118"/>
      <c r="R1576" s="118"/>
      <c r="S1576" s="118"/>
      <c r="T1576" s="118"/>
      <c r="U1576" s="118"/>
      <c r="V1576" s="118"/>
      <c r="W1576" s="118"/>
      <c r="X1576" s="118"/>
      <c r="Y1576" s="118"/>
      <c r="Z1576" s="118"/>
      <c r="AA1576" s="118"/>
      <c r="AB1576" s="118"/>
      <c r="AC1576" s="118"/>
      <c r="AD1576" s="118"/>
      <c r="AE1576" s="118"/>
      <c r="AF1576" s="118"/>
      <c r="AG1576" s="118"/>
      <c r="AH1576" s="118"/>
      <c r="AI1576" s="118"/>
      <c r="AJ1576" s="118"/>
      <c r="AK1576" s="118"/>
      <c r="AL1576" s="118"/>
      <c r="AM1576" s="118"/>
      <c r="AN1576" s="118"/>
      <c r="AO1576" s="118"/>
      <c r="AP1576" s="118"/>
      <c r="AQ1576" s="118"/>
      <c r="AR1576" s="118"/>
      <c r="AS1576" s="118"/>
      <c r="AT1576" s="118"/>
      <c r="AU1576" s="118"/>
      <c r="AV1576" s="118"/>
      <c r="AW1576" s="118"/>
      <c r="AX1576" s="118"/>
      <c r="AY1576" s="118"/>
      <c r="AZ1576" s="118"/>
    </row>
    <row r="1577" spans="1:52">
      <c r="A1577" s="5" t="s">
        <v>1655</v>
      </c>
      <c r="B1577" s="7">
        <v>5906038</v>
      </c>
      <c r="C1577" s="8" t="s">
        <v>108</v>
      </c>
      <c r="D1577" s="9" t="s">
        <v>14</v>
      </c>
      <c r="E1577" s="9" t="s">
        <v>14</v>
      </c>
      <c r="F1577" s="10">
        <v>8.2870370370370372E-3</v>
      </c>
      <c r="G1577" s="8" t="s">
        <v>865</v>
      </c>
      <c r="H1577" s="117"/>
      <c r="I1577" s="117"/>
      <c r="J1577" s="118"/>
      <c r="K1577" s="118"/>
      <c r="L1577" s="118"/>
      <c r="M1577" s="118"/>
      <c r="N1577" s="118"/>
      <c r="O1577" s="118"/>
      <c r="P1577" s="118"/>
      <c r="Q1577" s="118"/>
      <c r="R1577" s="118"/>
      <c r="S1577" s="118"/>
      <c r="T1577" s="118"/>
      <c r="U1577" s="118"/>
      <c r="V1577" s="118"/>
      <c r="W1577" s="118"/>
      <c r="X1577" s="118"/>
      <c r="Y1577" s="118"/>
      <c r="Z1577" s="118"/>
      <c r="AA1577" s="118"/>
      <c r="AB1577" s="118"/>
      <c r="AC1577" s="118"/>
      <c r="AD1577" s="118"/>
      <c r="AE1577" s="118"/>
      <c r="AF1577" s="118"/>
      <c r="AG1577" s="118"/>
      <c r="AH1577" s="118"/>
      <c r="AI1577" s="118"/>
      <c r="AJ1577" s="118"/>
      <c r="AK1577" s="118"/>
      <c r="AL1577" s="118"/>
      <c r="AM1577" s="118"/>
      <c r="AN1577" s="118"/>
      <c r="AO1577" s="118"/>
      <c r="AP1577" s="118"/>
      <c r="AQ1577" s="118"/>
      <c r="AR1577" s="118"/>
      <c r="AS1577" s="118"/>
      <c r="AT1577" s="118"/>
      <c r="AU1577" s="118"/>
      <c r="AV1577" s="118"/>
      <c r="AW1577" s="118"/>
      <c r="AX1577" s="118"/>
      <c r="AY1577" s="118"/>
      <c r="AZ1577" s="118"/>
    </row>
    <row r="1578" spans="1:52">
      <c r="A1578" s="5" t="s">
        <v>1655</v>
      </c>
      <c r="B1578" s="7">
        <v>3807106</v>
      </c>
      <c r="C1578" s="8" t="s">
        <v>1674</v>
      </c>
      <c r="D1578" s="9" t="s">
        <v>14</v>
      </c>
      <c r="E1578" s="9" t="s">
        <v>14</v>
      </c>
      <c r="F1578" s="10">
        <v>5.0694444444444441E-3</v>
      </c>
      <c r="G1578" s="8" t="s">
        <v>1052</v>
      </c>
      <c r="H1578" s="117"/>
      <c r="I1578" s="117"/>
      <c r="J1578" s="118"/>
      <c r="K1578" s="118"/>
      <c r="L1578" s="118"/>
      <c r="M1578" s="118"/>
      <c r="N1578" s="118"/>
      <c r="O1578" s="118"/>
      <c r="P1578" s="118"/>
      <c r="Q1578" s="118"/>
      <c r="R1578" s="118"/>
      <c r="S1578" s="118"/>
      <c r="T1578" s="118"/>
      <c r="U1578" s="118"/>
      <c r="V1578" s="118"/>
      <c r="W1578" s="118"/>
      <c r="X1578" s="118"/>
      <c r="Y1578" s="118"/>
      <c r="Z1578" s="118"/>
      <c r="AA1578" s="118"/>
      <c r="AB1578" s="118"/>
      <c r="AC1578" s="118"/>
      <c r="AD1578" s="118"/>
      <c r="AE1578" s="118"/>
      <c r="AF1578" s="118"/>
      <c r="AG1578" s="118"/>
      <c r="AH1578" s="118"/>
      <c r="AI1578" s="118"/>
      <c r="AJ1578" s="118"/>
      <c r="AK1578" s="118"/>
      <c r="AL1578" s="118"/>
      <c r="AM1578" s="118"/>
      <c r="AN1578" s="118"/>
      <c r="AO1578" s="118"/>
      <c r="AP1578" s="118"/>
      <c r="AQ1578" s="118"/>
      <c r="AR1578" s="118"/>
      <c r="AS1578" s="118"/>
      <c r="AT1578" s="118"/>
      <c r="AU1578" s="118"/>
      <c r="AV1578" s="118"/>
      <c r="AW1578" s="118"/>
      <c r="AX1578" s="118"/>
      <c r="AY1578" s="118"/>
      <c r="AZ1578" s="118"/>
    </row>
    <row r="1579" spans="1:52">
      <c r="A1579" s="5" t="s">
        <v>1655</v>
      </c>
      <c r="B1579" s="7">
        <v>4467222</v>
      </c>
      <c r="C1579" s="8" t="s">
        <v>1675</v>
      </c>
      <c r="D1579" s="9" t="s">
        <v>14</v>
      </c>
      <c r="E1579" s="9" t="s">
        <v>14</v>
      </c>
      <c r="F1579" s="10">
        <v>6.3773148148148148E-3</v>
      </c>
      <c r="G1579" s="8" t="s">
        <v>869</v>
      </c>
      <c r="H1579" s="117"/>
      <c r="I1579" s="117"/>
      <c r="J1579" s="118"/>
      <c r="K1579" s="118"/>
      <c r="L1579" s="118"/>
      <c r="M1579" s="118"/>
      <c r="N1579" s="118"/>
      <c r="O1579" s="118"/>
      <c r="P1579" s="118"/>
      <c r="Q1579" s="118"/>
      <c r="R1579" s="118"/>
      <c r="S1579" s="118"/>
      <c r="T1579" s="118"/>
      <c r="U1579" s="118"/>
      <c r="V1579" s="118"/>
      <c r="W1579" s="118"/>
      <c r="X1579" s="118"/>
      <c r="Y1579" s="118"/>
      <c r="Z1579" s="118"/>
      <c r="AA1579" s="118"/>
      <c r="AB1579" s="118"/>
      <c r="AC1579" s="118"/>
      <c r="AD1579" s="118"/>
      <c r="AE1579" s="118"/>
      <c r="AF1579" s="118"/>
      <c r="AG1579" s="118"/>
      <c r="AH1579" s="118"/>
      <c r="AI1579" s="118"/>
      <c r="AJ1579" s="118"/>
      <c r="AK1579" s="118"/>
      <c r="AL1579" s="118"/>
      <c r="AM1579" s="118"/>
      <c r="AN1579" s="118"/>
      <c r="AO1579" s="118"/>
      <c r="AP1579" s="118"/>
      <c r="AQ1579" s="118"/>
      <c r="AR1579" s="118"/>
      <c r="AS1579" s="118"/>
      <c r="AT1579" s="118"/>
      <c r="AU1579" s="118"/>
      <c r="AV1579" s="118"/>
      <c r="AW1579" s="118"/>
      <c r="AX1579" s="118"/>
      <c r="AY1579" s="118"/>
      <c r="AZ1579" s="118"/>
    </row>
    <row r="1580" spans="1:52">
      <c r="A1580" s="5" t="s">
        <v>1655</v>
      </c>
      <c r="B1580" s="7">
        <v>3086674</v>
      </c>
      <c r="C1580" s="8" t="s">
        <v>1676</v>
      </c>
      <c r="D1580" s="9" t="s">
        <v>14</v>
      </c>
      <c r="E1580" s="9" t="s">
        <v>14</v>
      </c>
      <c r="F1580" s="10">
        <v>2.5694444444444443E-2</v>
      </c>
      <c r="G1580" s="8" t="s">
        <v>1054</v>
      </c>
      <c r="H1580" s="117"/>
      <c r="I1580" s="117"/>
      <c r="J1580" s="118"/>
      <c r="K1580" s="118"/>
      <c r="L1580" s="118"/>
      <c r="M1580" s="118"/>
      <c r="N1580" s="118"/>
      <c r="O1580" s="118"/>
      <c r="P1580" s="118"/>
      <c r="Q1580" s="118"/>
      <c r="R1580" s="118"/>
      <c r="S1580" s="118"/>
      <c r="T1580" s="118"/>
      <c r="U1580" s="118"/>
      <c r="V1580" s="118"/>
      <c r="W1580" s="118"/>
      <c r="X1580" s="118"/>
      <c r="Y1580" s="118"/>
      <c r="Z1580" s="118"/>
      <c r="AA1580" s="118"/>
      <c r="AB1580" s="118"/>
      <c r="AC1580" s="118"/>
      <c r="AD1580" s="118"/>
      <c r="AE1580" s="118"/>
      <c r="AF1580" s="118"/>
      <c r="AG1580" s="118"/>
      <c r="AH1580" s="118"/>
      <c r="AI1580" s="118"/>
      <c r="AJ1580" s="118"/>
      <c r="AK1580" s="118"/>
      <c r="AL1580" s="118"/>
      <c r="AM1580" s="118"/>
      <c r="AN1580" s="118"/>
      <c r="AO1580" s="118"/>
      <c r="AP1580" s="118"/>
      <c r="AQ1580" s="118"/>
      <c r="AR1580" s="118"/>
      <c r="AS1580" s="118"/>
      <c r="AT1580" s="118"/>
      <c r="AU1580" s="118"/>
      <c r="AV1580" s="118"/>
      <c r="AW1580" s="118"/>
      <c r="AX1580" s="118"/>
      <c r="AY1580" s="118"/>
      <c r="AZ1580" s="118"/>
    </row>
    <row r="1581" spans="1:52">
      <c r="A1581" s="5" t="s">
        <v>1655</v>
      </c>
      <c r="B1581" s="7">
        <v>4312179</v>
      </c>
      <c r="C1581" s="8" t="s">
        <v>1677</v>
      </c>
      <c r="D1581" s="9" t="s">
        <v>14</v>
      </c>
      <c r="E1581" s="9" t="s">
        <v>14</v>
      </c>
      <c r="F1581" s="10">
        <v>3.5219907407407408E-2</v>
      </c>
      <c r="G1581" s="8" t="s">
        <v>871</v>
      </c>
      <c r="H1581" s="117"/>
      <c r="I1581" s="117"/>
      <c r="J1581" s="118"/>
      <c r="K1581" s="118"/>
      <c r="L1581" s="118"/>
      <c r="M1581" s="118"/>
      <c r="N1581" s="118"/>
      <c r="O1581" s="118"/>
      <c r="P1581" s="118"/>
      <c r="Q1581" s="118"/>
      <c r="R1581" s="118"/>
      <c r="S1581" s="118"/>
      <c r="T1581" s="118"/>
      <c r="U1581" s="118"/>
      <c r="V1581" s="118"/>
      <c r="W1581" s="118"/>
      <c r="X1581" s="118"/>
      <c r="Y1581" s="118"/>
      <c r="Z1581" s="118"/>
      <c r="AA1581" s="118"/>
      <c r="AB1581" s="118"/>
      <c r="AC1581" s="118"/>
      <c r="AD1581" s="118"/>
      <c r="AE1581" s="118"/>
      <c r="AF1581" s="118"/>
      <c r="AG1581" s="118"/>
      <c r="AH1581" s="118"/>
      <c r="AI1581" s="118"/>
      <c r="AJ1581" s="118"/>
      <c r="AK1581" s="118"/>
      <c r="AL1581" s="118"/>
      <c r="AM1581" s="118"/>
      <c r="AN1581" s="118"/>
      <c r="AO1581" s="118"/>
      <c r="AP1581" s="118"/>
      <c r="AQ1581" s="118"/>
      <c r="AR1581" s="118"/>
      <c r="AS1581" s="118"/>
      <c r="AT1581" s="118"/>
      <c r="AU1581" s="118"/>
      <c r="AV1581" s="118"/>
      <c r="AW1581" s="118"/>
      <c r="AX1581" s="118"/>
      <c r="AY1581" s="118"/>
      <c r="AZ1581" s="118"/>
    </row>
    <row r="1582" spans="1:52">
      <c r="A1582" s="5" t="s">
        <v>1655</v>
      </c>
      <c r="B1582" s="7">
        <v>5926291</v>
      </c>
      <c r="C1582" s="8" t="s">
        <v>1678</v>
      </c>
      <c r="D1582" s="9" t="s">
        <v>14</v>
      </c>
      <c r="E1582" s="9" t="s">
        <v>14</v>
      </c>
      <c r="F1582" s="10">
        <v>7.5925925925925926E-3</v>
      </c>
      <c r="G1582" s="8" t="s">
        <v>1679</v>
      </c>
      <c r="H1582" s="117"/>
      <c r="I1582" s="117"/>
      <c r="J1582" s="118"/>
      <c r="K1582" s="118"/>
      <c r="L1582" s="118"/>
      <c r="M1582" s="118"/>
      <c r="N1582" s="118"/>
      <c r="O1582" s="118"/>
      <c r="P1582" s="118"/>
      <c r="Q1582" s="118"/>
      <c r="R1582" s="118"/>
      <c r="S1582" s="118"/>
      <c r="T1582" s="118"/>
      <c r="U1582" s="118"/>
      <c r="V1582" s="118"/>
      <c r="W1582" s="118"/>
      <c r="X1582" s="118"/>
      <c r="Y1582" s="118"/>
      <c r="Z1582" s="118"/>
      <c r="AA1582" s="118"/>
      <c r="AB1582" s="118"/>
      <c r="AC1582" s="118"/>
      <c r="AD1582" s="118"/>
      <c r="AE1582" s="118"/>
      <c r="AF1582" s="118"/>
      <c r="AG1582" s="118"/>
      <c r="AH1582" s="118"/>
      <c r="AI1582" s="118"/>
      <c r="AJ1582" s="118"/>
      <c r="AK1582" s="118"/>
      <c r="AL1582" s="118"/>
      <c r="AM1582" s="118"/>
      <c r="AN1582" s="118"/>
      <c r="AO1582" s="118"/>
      <c r="AP1582" s="118"/>
      <c r="AQ1582" s="118"/>
      <c r="AR1582" s="118"/>
      <c r="AS1582" s="118"/>
      <c r="AT1582" s="118"/>
      <c r="AU1582" s="118"/>
      <c r="AV1582" s="118"/>
      <c r="AW1582" s="118"/>
      <c r="AX1582" s="118"/>
      <c r="AY1582" s="118"/>
      <c r="AZ1582" s="118"/>
    </row>
    <row r="1583" spans="1:52">
      <c r="A1583" s="5" t="s">
        <v>1655</v>
      </c>
      <c r="B1583" s="7">
        <v>5938064</v>
      </c>
      <c r="C1583" s="8" t="s">
        <v>1680</v>
      </c>
      <c r="D1583" s="9" t="s">
        <v>14</v>
      </c>
      <c r="E1583" s="9" t="s">
        <v>14</v>
      </c>
      <c r="F1583" s="10">
        <v>4.1261574074074076E-2</v>
      </c>
      <c r="G1583" s="8" t="s">
        <v>872</v>
      </c>
      <c r="H1583" s="117"/>
      <c r="I1583" s="117"/>
      <c r="J1583" s="118"/>
      <c r="K1583" s="118"/>
      <c r="L1583" s="118"/>
      <c r="M1583" s="118"/>
      <c r="N1583" s="118"/>
      <c r="O1583" s="118"/>
      <c r="P1583" s="118"/>
      <c r="Q1583" s="118"/>
      <c r="R1583" s="118"/>
      <c r="S1583" s="118"/>
      <c r="T1583" s="118"/>
      <c r="U1583" s="118"/>
      <c r="V1583" s="118"/>
      <c r="W1583" s="118"/>
      <c r="X1583" s="118"/>
      <c r="Y1583" s="118"/>
      <c r="Z1583" s="118"/>
      <c r="AA1583" s="118"/>
      <c r="AB1583" s="118"/>
      <c r="AC1583" s="118"/>
      <c r="AD1583" s="118"/>
      <c r="AE1583" s="118"/>
      <c r="AF1583" s="118"/>
      <c r="AG1583" s="118"/>
      <c r="AH1583" s="118"/>
      <c r="AI1583" s="118"/>
      <c r="AJ1583" s="118"/>
      <c r="AK1583" s="118"/>
      <c r="AL1583" s="118"/>
      <c r="AM1583" s="118"/>
      <c r="AN1583" s="118"/>
      <c r="AO1583" s="118"/>
      <c r="AP1583" s="118"/>
      <c r="AQ1583" s="118"/>
      <c r="AR1583" s="118"/>
      <c r="AS1583" s="118"/>
      <c r="AT1583" s="118"/>
      <c r="AU1583" s="118"/>
      <c r="AV1583" s="118"/>
      <c r="AW1583" s="118"/>
      <c r="AX1583" s="118"/>
      <c r="AY1583" s="118"/>
      <c r="AZ1583" s="118"/>
    </row>
    <row r="1584" spans="1:52">
      <c r="A1584" s="5" t="s">
        <v>1655</v>
      </c>
      <c r="B1584" s="7">
        <v>2833000</v>
      </c>
      <c r="C1584" s="8" t="s">
        <v>1681</v>
      </c>
      <c r="D1584" s="9" t="s">
        <v>14</v>
      </c>
      <c r="E1584" s="9" t="s">
        <v>14</v>
      </c>
      <c r="F1584" s="10">
        <v>2.4756944444444446E-2</v>
      </c>
      <c r="G1584" s="8" t="s">
        <v>1682</v>
      </c>
      <c r="H1584" s="117"/>
      <c r="I1584" s="117"/>
      <c r="J1584" s="118"/>
      <c r="K1584" s="118"/>
      <c r="L1584" s="118"/>
      <c r="M1584" s="118"/>
      <c r="N1584" s="118"/>
      <c r="O1584" s="118"/>
      <c r="P1584" s="118"/>
      <c r="Q1584" s="118"/>
      <c r="R1584" s="118"/>
      <c r="S1584" s="118"/>
      <c r="T1584" s="118"/>
      <c r="U1584" s="118"/>
      <c r="V1584" s="118"/>
      <c r="W1584" s="118"/>
      <c r="X1584" s="118"/>
      <c r="Y1584" s="118"/>
      <c r="Z1584" s="118"/>
      <c r="AA1584" s="118"/>
      <c r="AB1584" s="118"/>
      <c r="AC1584" s="118"/>
      <c r="AD1584" s="118"/>
      <c r="AE1584" s="118"/>
      <c r="AF1584" s="118"/>
      <c r="AG1584" s="118"/>
      <c r="AH1584" s="118"/>
      <c r="AI1584" s="118"/>
      <c r="AJ1584" s="118"/>
      <c r="AK1584" s="118"/>
      <c r="AL1584" s="118"/>
      <c r="AM1584" s="118"/>
      <c r="AN1584" s="118"/>
      <c r="AO1584" s="118"/>
      <c r="AP1584" s="118"/>
      <c r="AQ1584" s="118"/>
      <c r="AR1584" s="118"/>
      <c r="AS1584" s="118"/>
      <c r="AT1584" s="118"/>
      <c r="AU1584" s="118"/>
      <c r="AV1584" s="118"/>
      <c r="AW1584" s="118"/>
      <c r="AX1584" s="118"/>
      <c r="AY1584" s="118"/>
      <c r="AZ1584" s="118"/>
    </row>
    <row r="1585" spans="1:52">
      <c r="A1585" s="5" t="s">
        <v>1655</v>
      </c>
      <c r="B1585" s="7">
        <v>5949307</v>
      </c>
      <c r="C1585" s="8" t="s">
        <v>1683</v>
      </c>
      <c r="D1585" s="9" t="s">
        <v>14</v>
      </c>
      <c r="E1585" s="9" t="s">
        <v>14</v>
      </c>
      <c r="F1585" s="10">
        <v>3.7615740740740741E-2</v>
      </c>
      <c r="G1585" s="8" t="s">
        <v>1684</v>
      </c>
      <c r="H1585" s="117"/>
      <c r="I1585" s="117"/>
      <c r="J1585" s="118"/>
      <c r="K1585" s="118"/>
      <c r="L1585" s="118"/>
      <c r="M1585" s="118"/>
      <c r="N1585" s="118"/>
      <c r="O1585" s="118"/>
      <c r="P1585" s="118"/>
      <c r="Q1585" s="118"/>
      <c r="R1585" s="118"/>
      <c r="S1585" s="118"/>
      <c r="T1585" s="118"/>
      <c r="U1585" s="118"/>
      <c r="V1585" s="118"/>
      <c r="W1585" s="118"/>
      <c r="X1585" s="118"/>
      <c r="Y1585" s="118"/>
      <c r="Z1585" s="118"/>
      <c r="AA1585" s="118"/>
      <c r="AB1585" s="118"/>
      <c r="AC1585" s="118"/>
      <c r="AD1585" s="118"/>
      <c r="AE1585" s="118"/>
      <c r="AF1585" s="118"/>
      <c r="AG1585" s="118"/>
      <c r="AH1585" s="118"/>
      <c r="AI1585" s="118"/>
      <c r="AJ1585" s="118"/>
      <c r="AK1585" s="118"/>
      <c r="AL1585" s="118"/>
      <c r="AM1585" s="118"/>
      <c r="AN1585" s="118"/>
      <c r="AO1585" s="118"/>
      <c r="AP1585" s="118"/>
      <c r="AQ1585" s="118"/>
      <c r="AR1585" s="118"/>
      <c r="AS1585" s="118"/>
      <c r="AT1585" s="118"/>
      <c r="AU1585" s="118"/>
      <c r="AV1585" s="118"/>
      <c r="AW1585" s="118"/>
      <c r="AX1585" s="118"/>
      <c r="AY1585" s="118"/>
      <c r="AZ1585" s="118"/>
    </row>
    <row r="1586" spans="1:52">
      <c r="A1586" s="5" t="s">
        <v>1655</v>
      </c>
      <c r="B1586" s="7">
        <v>4512418</v>
      </c>
      <c r="C1586" s="8" t="s">
        <v>1685</v>
      </c>
      <c r="D1586" s="9" t="s">
        <v>14</v>
      </c>
      <c r="E1586" s="9" t="s">
        <v>14</v>
      </c>
      <c r="F1586" s="10">
        <v>4.8750000000000002E-2</v>
      </c>
      <c r="G1586" s="8" t="s">
        <v>113</v>
      </c>
      <c r="H1586" s="117"/>
      <c r="I1586" s="117"/>
      <c r="J1586" s="118"/>
      <c r="K1586" s="118"/>
      <c r="L1586" s="118"/>
      <c r="M1586" s="118"/>
      <c r="N1586" s="118"/>
      <c r="O1586" s="118"/>
      <c r="P1586" s="118"/>
      <c r="Q1586" s="118"/>
      <c r="R1586" s="118"/>
      <c r="S1586" s="118"/>
      <c r="T1586" s="118"/>
      <c r="U1586" s="118"/>
      <c r="V1586" s="118"/>
      <c r="W1586" s="118"/>
      <c r="X1586" s="118"/>
      <c r="Y1586" s="118"/>
      <c r="Z1586" s="118"/>
      <c r="AA1586" s="118"/>
      <c r="AB1586" s="118"/>
      <c r="AC1586" s="118"/>
      <c r="AD1586" s="118"/>
      <c r="AE1586" s="118"/>
      <c r="AF1586" s="118"/>
      <c r="AG1586" s="118"/>
      <c r="AH1586" s="118"/>
      <c r="AI1586" s="118"/>
      <c r="AJ1586" s="118"/>
      <c r="AK1586" s="118"/>
      <c r="AL1586" s="118"/>
      <c r="AM1586" s="118"/>
      <c r="AN1586" s="118"/>
      <c r="AO1586" s="118"/>
      <c r="AP1586" s="118"/>
      <c r="AQ1586" s="118"/>
      <c r="AR1586" s="118"/>
      <c r="AS1586" s="118"/>
      <c r="AT1586" s="118"/>
      <c r="AU1586" s="118"/>
      <c r="AV1586" s="118"/>
      <c r="AW1586" s="118"/>
      <c r="AX1586" s="118"/>
      <c r="AY1586" s="118"/>
      <c r="AZ1586" s="118"/>
    </row>
    <row r="1587" spans="1:52">
      <c r="A1587" s="5" t="s">
        <v>1655</v>
      </c>
      <c r="B1587" s="7">
        <v>2446348</v>
      </c>
      <c r="C1587" s="8" t="s">
        <v>1686</v>
      </c>
      <c r="D1587" s="9" t="s">
        <v>14</v>
      </c>
      <c r="E1587" s="9" t="s">
        <v>14</v>
      </c>
      <c r="F1587" s="10">
        <v>3.8217592592592595E-2</v>
      </c>
      <c r="G1587" s="8" t="s">
        <v>1062</v>
      </c>
      <c r="H1587" s="117"/>
      <c r="I1587" s="117"/>
      <c r="J1587" s="118"/>
      <c r="K1587" s="118"/>
      <c r="L1587" s="118"/>
      <c r="M1587" s="118"/>
      <c r="N1587" s="118"/>
      <c r="O1587" s="118"/>
      <c r="P1587" s="118"/>
      <c r="Q1587" s="118"/>
      <c r="R1587" s="118"/>
      <c r="S1587" s="118"/>
      <c r="T1587" s="118"/>
      <c r="U1587" s="118"/>
      <c r="V1587" s="118"/>
      <c r="W1587" s="118"/>
      <c r="X1587" s="118"/>
      <c r="Y1587" s="118"/>
      <c r="Z1587" s="118"/>
      <c r="AA1587" s="118"/>
      <c r="AB1587" s="118"/>
      <c r="AC1587" s="118"/>
      <c r="AD1587" s="118"/>
      <c r="AE1587" s="118"/>
      <c r="AF1587" s="118"/>
      <c r="AG1587" s="118"/>
      <c r="AH1587" s="118"/>
      <c r="AI1587" s="118"/>
      <c r="AJ1587" s="118"/>
      <c r="AK1587" s="118"/>
      <c r="AL1587" s="118"/>
      <c r="AM1587" s="118"/>
      <c r="AN1587" s="118"/>
      <c r="AO1587" s="118"/>
      <c r="AP1587" s="118"/>
      <c r="AQ1587" s="118"/>
      <c r="AR1587" s="118"/>
      <c r="AS1587" s="118"/>
      <c r="AT1587" s="118"/>
      <c r="AU1587" s="118"/>
      <c r="AV1587" s="118"/>
      <c r="AW1587" s="118"/>
      <c r="AX1587" s="118"/>
      <c r="AY1587" s="118"/>
      <c r="AZ1587" s="118"/>
    </row>
    <row r="1588" spans="1:52">
      <c r="A1588" s="5" t="s">
        <v>1655</v>
      </c>
      <c r="B1588" s="7">
        <v>4441063</v>
      </c>
      <c r="C1588" s="8" t="s">
        <v>1687</v>
      </c>
      <c r="D1588" s="9" t="s">
        <v>37</v>
      </c>
      <c r="E1588" s="9" t="s">
        <v>14</v>
      </c>
      <c r="F1588" s="10">
        <v>4.103009259259259E-2</v>
      </c>
      <c r="G1588" s="8" t="s">
        <v>121</v>
      </c>
      <c r="H1588" s="117"/>
      <c r="I1588" s="117"/>
      <c r="J1588" s="118"/>
      <c r="K1588" s="118"/>
      <c r="L1588" s="118"/>
      <c r="M1588" s="118"/>
      <c r="N1588" s="118"/>
      <c r="O1588" s="118"/>
      <c r="P1588" s="118"/>
      <c r="Q1588" s="118"/>
      <c r="R1588" s="118"/>
      <c r="S1588" s="118"/>
      <c r="T1588" s="118"/>
      <c r="U1588" s="118"/>
      <c r="V1588" s="118"/>
      <c r="W1588" s="118"/>
      <c r="X1588" s="118"/>
      <c r="Y1588" s="118"/>
      <c r="Z1588" s="118"/>
      <c r="AA1588" s="118"/>
      <c r="AB1588" s="118"/>
      <c r="AC1588" s="118"/>
      <c r="AD1588" s="118"/>
      <c r="AE1588" s="118"/>
      <c r="AF1588" s="118"/>
      <c r="AG1588" s="118"/>
      <c r="AH1588" s="118"/>
      <c r="AI1588" s="118"/>
      <c r="AJ1588" s="118"/>
      <c r="AK1588" s="118"/>
      <c r="AL1588" s="118"/>
      <c r="AM1588" s="118"/>
      <c r="AN1588" s="118"/>
      <c r="AO1588" s="118"/>
      <c r="AP1588" s="118"/>
      <c r="AQ1588" s="118"/>
      <c r="AR1588" s="118"/>
      <c r="AS1588" s="118"/>
      <c r="AT1588" s="118"/>
      <c r="AU1588" s="118"/>
      <c r="AV1588" s="118"/>
      <c r="AW1588" s="118"/>
      <c r="AX1588" s="118"/>
      <c r="AY1588" s="118"/>
      <c r="AZ1588" s="118"/>
    </row>
    <row r="1589" spans="1:52">
      <c r="A1589" s="5" t="s">
        <v>1655</v>
      </c>
      <c r="B1589" s="7">
        <v>4414358</v>
      </c>
      <c r="C1589" s="8" t="s">
        <v>1688</v>
      </c>
      <c r="D1589" s="9" t="s">
        <v>37</v>
      </c>
      <c r="E1589" s="9" t="s">
        <v>14</v>
      </c>
      <c r="F1589" s="10">
        <v>4.1747685185185186E-2</v>
      </c>
      <c r="G1589" s="8" t="s">
        <v>123</v>
      </c>
      <c r="H1589" s="117"/>
      <c r="I1589" s="117"/>
      <c r="J1589" s="118"/>
      <c r="K1589" s="118"/>
      <c r="L1589" s="118"/>
      <c r="M1589" s="118"/>
      <c r="N1589" s="118"/>
      <c r="O1589" s="118"/>
      <c r="P1589" s="118"/>
      <c r="Q1589" s="118"/>
      <c r="R1589" s="118"/>
      <c r="S1589" s="118"/>
      <c r="T1589" s="118"/>
      <c r="U1589" s="118"/>
      <c r="V1589" s="118"/>
      <c r="W1589" s="118"/>
      <c r="X1589" s="118"/>
      <c r="Y1589" s="118"/>
      <c r="Z1589" s="118"/>
      <c r="AA1589" s="118"/>
      <c r="AB1589" s="118"/>
      <c r="AC1589" s="118"/>
      <c r="AD1589" s="118"/>
      <c r="AE1589" s="118"/>
      <c r="AF1589" s="118"/>
      <c r="AG1589" s="118"/>
      <c r="AH1589" s="118"/>
      <c r="AI1589" s="118"/>
      <c r="AJ1589" s="118"/>
      <c r="AK1589" s="118"/>
      <c r="AL1589" s="118"/>
      <c r="AM1589" s="118"/>
      <c r="AN1589" s="118"/>
      <c r="AO1589" s="118"/>
      <c r="AP1589" s="118"/>
      <c r="AQ1589" s="118"/>
      <c r="AR1589" s="118"/>
      <c r="AS1589" s="118"/>
      <c r="AT1589" s="118"/>
      <c r="AU1589" s="118"/>
      <c r="AV1589" s="118"/>
      <c r="AW1589" s="118"/>
      <c r="AX1589" s="118"/>
      <c r="AY1589" s="118"/>
      <c r="AZ1589" s="118"/>
    </row>
    <row r="1590" spans="1:52">
      <c r="A1590" s="5" t="s">
        <v>1655</v>
      </c>
      <c r="B1590" s="7">
        <v>2501695</v>
      </c>
      <c r="C1590" s="8" t="s">
        <v>1689</v>
      </c>
      <c r="D1590" s="9" t="s">
        <v>37</v>
      </c>
      <c r="E1590" s="9" t="s">
        <v>14</v>
      </c>
      <c r="F1590" s="10">
        <v>3.8761574074074073E-2</v>
      </c>
      <c r="G1590" s="8" t="s">
        <v>1072</v>
      </c>
      <c r="H1590" s="117"/>
      <c r="I1590" s="117"/>
      <c r="J1590" s="118"/>
      <c r="K1590" s="118"/>
      <c r="L1590" s="118"/>
      <c r="M1590" s="118"/>
      <c r="N1590" s="118"/>
      <c r="O1590" s="118"/>
      <c r="P1590" s="118"/>
      <c r="Q1590" s="118"/>
      <c r="R1590" s="118"/>
      <c r="S1590" s="118"/>
      <c r="T1590" s="118"/>
      <c r="U1590" s="118"/>
      <c r="V1590" s="118"/>
      <c r="W1590" s="118"/>
      <c r="X1590" s="118"/>
      <c r="Y1590" s="118"/>
      <c r="Z1590" s="118"/>
      <c r="AA1590" s="118"/>
      <c r="AB1590" s="118"/>
      <c r="AC1590" s="118"/>
      <c r="AD1590" s="118"/>
      <c r="AE1590" s="118"/>
      <c r="AF1590" s="118"/>
      <c r="AG1590" s="118"/>
      <c r="AH1590" s="118"/>
      <c r="AI1590" s="118"/>
      <c r="AJ1590" s="118"/>
      <c r="AK1590" s="118"/>
      <c r="AL1590" s="118"/>
      <c r="AM1590" s="118"/>
      <c r="AN1590" s="118"/>
      <c r="AO1590" s="118"/>
      <c r="AP1590" s="118"/>
      <c r="AQ1590" s="118"/>
      <c r="AR1590" s="118"/>
      <c r="AS1590" s="118"/>
      <c r="AT1590" s="118"/>
      <c r="AU1590" s="118"/>
      <c r="AV1590" s="118"/>
      <c r="AW1590" s="118"/>
      <c r="AX1590" s="118"/>
      <c r="AY1590" s="118"/>
      <c r="AZ1590" s="118"/>
    </row>
    <row r="1591" spans="1:52">
      <c r="A1591" s="5" t="s">
        <v>1655</v>
      </c>
      <c r="B1591" s="7">
        <v>4312092</v>
      </c>
      <c r="C1591" s="8" t="s">
        <v>1690</v>
      </c>
      <c r="D1591" s="9" t="s">
        <v>37</v>
      </c>
      <c r="E1591" s="9" t="s">
        <v>14</v>
      </c>
      <c r="F1591" s="10">
        <v>3.4201388888888892E-2</v>
      </c>
      <c r="G1591" s="8" t="s">
        <v>1630</v>
      </c>
      <c r="H1591" s="117"/>
      <c r="I1591" s="117"/>
      <c r="J1591" s="118"/>
      <c r="K1591" s="118"/>
      <c r="L1591" s="118"/>
      <c r="M1591" s="118"/>
      <c r="N1591" s="118"/>
      <c r="O1591" s="118"/>
      <c r="P1591" s="118"/>
      <c r="Q1591" s="118"/>
      <c r="R1591" s="118"/>
      <c r="S1591" s="118"/>
      <c r="T1591" s="118"/>
      <c r="U1591" s="118"/>
      <c r="V1591" s="118"/>
      <c r="W1591" s="118"/>
      <c r="X1591" s="118"/>
      <c r="Y1591" s="118"/>
      <c r="Z1591" s="118"/>
      <c r="AA1591" s="118"/>
      <c r="AB1591" s="118"/>
      <c r="AC1591" s="118"/>
      <c r="AD1591" s="118"/>
      <c r="AE1591" s="118"/>
      <c r="AF1591" s="118"/>
      <c r="AG1591" s="118"/>
      <c r="AH1591" s="118"/>
      <c r="AI1591" s="118"/>
      <c r="AJ1591" s="118"/>
      <c r="AK1591" s="118"/>
      <c r="AL1591" s="118"/>
      <c r="AM1591" s="118"/>
      <c r="AN1591" s="118"/>
      <c r="AO1591" s="118"/>
      <c r="AP1591" s="118"/>
      <c r="AQ1591" s="118"/>
      <c r="AR1591" s="118"/>
      <c r="AS1591" s="118"/>
      <c r="AT1591" s="118"/>
      <c r="AU1591" s="118"/>
      <c r="AV1591" s="118"/>
      <c r="AW1591" s="118"/>
      <c r="AX1591" s="118"/>
      <c r="AY1591" s="118"/>
      <c r="AZ1591" s="118"/>
    </row>
    <row r="1592" spans="1:52">
      <c r="A1592" s="5" t="s">
        <v>1655</v>
      </c>
      <c r="B1592" s="7">
        <v>2500682</v>
      </c>
      <c r="C1592" s="8" t="s">
        <v>1691</v>
      </c>
      <c r="D1592" s="9" t="s">
        <v>37</v>
      </c>
      <c r="E1592" s="9" t="s">
        <v>14</v>
      </c>
      <c r="F1592" s="10">
        <v>2.7754629629629629E-2</v>
      </c>
      <c r="G1592" s="8" t="s">
        <v>939</v>
      </c>
      <c r="H1592" s="117"/>
      <c r="I1592" s="117"/>
      <c r="J1592" s="118"/>
      <c r="K1592" s="118"/>
      <c r="L1592" s="118"/>
      <c r="M1592" s="118"/>
      <c r="N1592" s="118"/>
      <c r="O1592" s="118"/>
      <c r="P1592" s="118"/>
      <c r="Q1592" s="118"/>
      <c r="R1592" s="118"/>
      <c r="S1592" s="118"/>
      <c r="T1592" s="118"/>
      <c r="U1592" s="118"/>
      <c r="V1592" s="118"/>
      <c r="W1592" s="118"/>
      <c r="X1592" s="118"/>
      <c r="Y1592" s="118"/>
      <c r="Z1592" s="118"/>
      <c r="AA1592" s="118"/>
      <c r="AB1592" s="118"/>
      <c r="AC1592" s="118"/>
      <c r="AD1592" s="118"/>
      <c r="AE1592" s="118"/>
      <c r="AF1592" s="118"/>
      <c r="AG1592" s="118"/>
      <c r="AH1592" s="118"/>
      <c r="AI1592" s="118"/>
      <c r="AJ1592" s="118"/>
      <c r="AK1592" s="118"/>
      <c r="AL1592" s="118"/>
      <c r="AM1592" s="118"/>
      <c r="AN1592" s="118"/>
      <c r="AO1592" s="118"/>
      <c r="AP1592" s="118"/>
      <c r="AQ1592" s="118"/>
      <c r="AR1592" s="118"/>
      <c r="AS1592" s="118"/>
      <c r="AT1592" s="118"/>
      <c r="AU1592" s="118"/>
      <c r="AV1592" s="118"/>
      <c r="AW1592" s="118"/>
      <c r="AX1592" s="118"/>
      <c r="AY1592" s="118"/>
      <c r="AZ1592" s="118"/>
    </row>
    <row r="1593" spans="1:52">
      <c r="A1593" s="5" t="s">
        <v>1655</v>
      </c>
      <c r="B1593" s="7">
        <v>4482228</v>
      </c>
      <c r="C1593" s="8" t="s">
        <v>1011</v>
      </c>
      <c r="D1593" s="9" t="s">
        <v>37</v>
      </c>
      <c r="E1593" s="9" t="s">
        <v>14</v>
      </c>
      <c r="F1593" s="10">
        <v>3.577546296296296E-2</v>
      </c>
      <c r="G1593" s="8" t="s">
        <v>125</v>
      </c>
      <c r="H1593" s="117"/>
      <c r="I1593" s="117"/>
      <c r="J1593" s="118"/>
      <c r="K1593" s="118"/>
      <c r="L1593" s="118"/>
      <c r="M1593" s="118"/>
      <c r="N1593" s="118"/>
      <c r="O1593" s="118"/>
      <c r="P1593" s="118"/>
      <c r="Q1593" s="118"/>
      <c r="R1593" s="118"/>
      <c r="S1593" s="118"/>
      <c r="T1593" s="118"/>
      <c r="U1593" s="118"/>
      <c r="V1593" s="118"/>
      <c r="W1593" s="118"/>
      <c r="X1593" s="118"/>
      <c r="Y1593" s="118"/>
      <c r="Z1593" s="118"/>
      <c r="AA1593" s="118"/>
      <c r="AB1593" s="118"/>
      <c r="AC1593" s="118"/>
      <c r="AD1593" s="118"/>
      <c r="AE1593" s="118"/>
      <c r="AF1593" s="118"/>
      <c r="AG1593" s="118"/>
      <c r="AH1593" s="118"/>
      <c r="AI1593" s="118"/>
      <c r="AJ1593" s="118"/>
      <c r="AK1593" s="118"/>
      <c r="AL1593" s="118"/>
      <c r="AM1593" s="118"/>
      <c r="AN1593" s="118"/>
      <c r="AO1593" s="118"/>
      <c r="AP1593" s="118"/>
      <c r="AQ1593" s="118"/>
      <c r="AR1593" s="118"/>
      <c r="AS1593" s="118"/>
      <c r="AT1593" s="118"/>
      <c r="AU1593" s="118"/>
      <c r="AV1593" s="118"/>
      <c r="AW1593" s="118"/>
      <c r="AX1593" s="118"/>
      <c r="AY1593" s="118"/>
      <c r="AZ1593" s="118"/>
    </row>
    <row r="1594" spans="1:52">
      <c r="A1594" s="5" t="s">
        <v>1655</v>
      </c>
      <c r="B1594" s="7">
        <v>4378385</v>
      </c>
      <c r="C1594" s="8" t="s">
        <v>1692</v>
      </c>
      <c r="D1594" s="9" t="s">
        <v>37</v>
      </c>
      <c r="E1594" s="9" t="s">
        <v>14</v>
      </c>
      <c r="F1594" s="10">
        <v>6.828703703703704E-3</v>
      </c>
      <c r="G1594" s="8" t="s">
        <v>1075</v>
      </c>
      <c r="H1594" s="117"/>
      <c r="I1594" s="117"/>
      <c r="J1594" s="118"/>
      <c r="K1594" s="118"/>
      <c r="L1594" s="118"/>
      <c r="M1594" s="118"/>
      <c r="N1594" s="118"/>
      <c r="O1594" s="118"/>
      <c r="P1594" s="118"/>
      <c r="Q1594" s="118"/>
      <c r="R1594" s="118"/>
      <c r="S1594" s="118"/>
      <c r="T1594" s="118"/>
      <c r="U1594" s="118"/>
      <c r="V1594" s="118"/>
      <c r="W1594" s="118"/>
      <c r="X1594" s="118"/>
      <c r="Y1594" s="118"/>
      <c r="Z1594" s="118"/>
      <c r="AA1594" s="118"/>
      <c r="AB1594" s="118"/>
      <c r="AC1594" s="118"/>
      <c r="AD1594" s="118"/>
      <c r="AE1594" s="118"/>
      <c r="AF1594" s="118"/>
      <c r="AG1594" s="118"/>
      <c r="AH1594" s="118"/>
      <c r="AI1594" s="118"/>
      <c r="AJ1594" s="118"/>
      <c r="AK1594" s="118"/>
      <c r="AL1594" s="118"/>
      <c r="AM1594" s="118"/>
      <c r="AN1594" s="118"/>
      <c r="AO1594" s="118"/>
      <c r="AP1594" s="118"/>
      <c r="AQ1594" s="118"/>
      <c r="AR1594" s="118"/>
      <c r="AS1594" s="118"/>
      <c r="AT1594" s="118"/>
      <c r="AU1594" s="118"/>
      <c r="AV1594" s="118"/>
      <c r="AW1594" s="118"/>
      <c r="AX1594" s="118"/>
      <c r="AY1594" s="118"/>
      <c r="AZ1594" s="118"/>
    </row>
    <row r="1595" spans="1:52">
      <c r="A1595" s="5" t="s">
        <v>1655</v>
      </c>
      <c r="B1595" s="7">
        <v>4309091</v>
      </c>
      <c r="C1595" s="8" t="s">
        <v>1693</v>
      </c>
      <c r="D1595" s="9" t="s">
        <v>37</v>
      </c>
      <c r="E1595" s="9" t="s">
        <v>14</v>
      </c>
      <c r="F1595" s="10">
        <v>2.75E-2</v>
      </c>
      <c r="G1595" s="8" t="s">
        <v>1694</v>
      </c>
      <c r="H1595" s="117"/>
      <c r="I1595" s="117"/>
      <c r="J1595" s="118"/>
      <c r="K1595" s="118"/>
      <c r="L1595" s="118"/>
      <c r="M1595" s="118"/>
      <c r="N1595" s="118"/>
      <c r="O1595" s="118"/>
      <c r="P1595" s="118"/>
      <c r="Q1595" s="118"/>
      <c r="R1595" s="118"/>
      <c r="S1595" s="118"/>
      <c r="T1595" s="118"/>
      <c r="U1595" s="118"/>
      <c r="V1595" s="118"/>
      <c r="W1595" s="118"/>
      <c r="X1595" s="118"/>
      <c r="Y1595" s="118"/>
      <c r="Z1595" s="118"/>
      <c r="AA1595" s="118"/>
      <c r="AB1595" s="118"/>
      <c r="AC1595" s="118"/>
      <c r="AD1595" s="118"/>
      <c r="AE1595" s="118"/>
      <c r="AF1595" s="118"/>
      <c r="AG1595" s="118"/>
      <c r="AH1595" s="118"/>
      <c r="AI1595" s="118"/>
      <c r="AJ1595" s="118"/>
      <c r="AK1595" s="118"/>
      <c r="AL1595" s="118"/>
      <c r="AM1595" s="118"/>
      <c r="AN1595" s="118"/>
      <c r="AO1595" s="118"/>
      <c r="AP1595" s="118"/>
      <c r="AQ1595" s="118"/>
      <c r="AR1595" s="118"/>
      <c r="AS1595" s="118"/>
      <c r="AT1595" s="118"/>
      <c r="AU1595" s="118"/>
      <c r="AV1595" s="118"/>
      <c r="AW1595" s="118"/>
      <c r="AX1595" s="118"/>
      <c r="AY1595" s="118"/>
      <c r="AZ1595" s="118"/>
    </row>
    <row r="1596" spans="1:52">
      <c r="A1596" s="5" t="s">
        <v>1655</v>
      </c>
      <c r="B1596" s="7">
        <v>4365000</v>
      </c>
      <c r="C1596" s="8" t="s">
        <v>1695</v>
      </c>
      <c r="D1596" s="9" t="s">
        <v>37</v>
      </c>
      <c r="E1596" s="9" t="s">
        <v>14</v>
      </c>
      <c r="F1596" s="10">
        <v>3.4837962962962966E-2</v>
      </c>
      <c r="G1596" s="8" t="s">
        <v>1083</v>
      </c>
      <c r="H1596" s="117"/>
      <c r="I1596" s="117"/>
      <c r="J1596" s="118"/>
      <c r="K1596" s="118"/>
      <c r="L1596" s="118"/>
      <c r="M1596" s="118"/>
      <c r="N1596" s="118"/>
      <c r="O1596" s="118"/>
      <c r="P1596" s="118"/>
      <c r="Q1596" s="118"/>
      <c r="R1596" s="118"/>
      <c r="S1596" s="118"/>
      <c r="T1596" s="118"/>
      <c r="U1596" s="118"/>
      <c r="V1596" s="118"/>
      <c r="W1596" s="118"/>
      <c r="X1596" s="118"/>
      <c r="Y1596" s="118"/>
      <c r="Z1596" s="118"/>
      <c r="AA1596" s="118"/>
      <c r="AB1596" s="118"/>
      <c r="AC1596" s="118"/>
      <c r="AD1596" s="118"/>
      <c r="AE1596" s="118"/>
      <c r="AF1596" s="118"/>
      <c r="AG1596" s="118"/>
      <c r="AH1596" s="118"/>
      <c r="AI1596" s="118"/>
      <c r="AJ1596" s="118"/>
      <c r="AK1596" s="118"/>
      <c r="AL1596" s="118"/>
      <c r="AM1596" s="118"/>
      <c r="AN1596" s="118"/>
      <c r="AO1596" s="118"/>
      <c r="AP1596" s="118"/>
      <c r="AQ1596" s="118"/>
      <c r="AR1596" s="118"/>
      <c r="AS1596" s="118"/>
      <c r="AT1596" s="118"/>
      <c r="AU1596" s="118"/>
      <c r="AV1596" s="118"/>
      <c r="AW1596" s="118"/>
      <c r="AX1596" s="118"/>
      <c r="AY1596" s="118"/>
      <c r="AZ1596" s="118"/>
    </row>
    <row r="1597" spans="1:52">
      <c r="A1597" s="5" t="s">
        <v>1655</v>
      </c>
      <c r="B1597" s="7">
        <v>4431566</v>
      </c>
      <c r="C1597" s="8" t="s">
        <v>1696</v>
      </c>
      <c r="D1597" s="9" t="s">
        <v>37</v>
      </c>
      <c r="E1597" s="9" t="s">
        <v>14</v>
      </c>
      <c r="F1597" s="10">
        <v>2.7523148148148147E-2</v>
      </c>
      <c r="G1597" s="8" t="s">
        <v>760</v>
      </c>
      <c r="H1597" s="117"/>
      <c r="I1597" s="117"/>
      <c r="J1597" s="118"/>
      <c r="K1597" s="118"/>
      <c r="L1597" s="118"/>
      <c r="M1597" s="118"/>
      <c r="N1597" s="118"/>
      <c r="O1597" s="118"/>
      <c r="P1597" s="118"/>
      <c r="Q1597" s="118"/>
      <c r="R1597" s="118"/>
      <c r="S1597" s="118"/>
      <c r="T1597" s="118"/>
      <c r="U1597" s="118"/>
      <c r="V1597" s="118"/>
      <c r="W1597" s="118"/>
      <c r="X1597" s="118"/>
      <c r="Y1597" s="118"/>
      <c r="Z1597" s="118"/>
      <c r="AA1597" s="118"/>
      <c r="AB1597" s="118"/>
      <c r="AC1597" s="118"/>
      <c r="AD1597" s="118"/>
      <c r="AE1597" s="118"/>
      <c r="AF1597" s="118"/>
      <c r="AG1597" s="118"/>
      <c r="AH1597" s="118"/>
      <c r="AI1597" s="118"/>
      <c r="AJ1597" s="118"/>
      <c r="AK1597" s="118"/>
      <c r="AL1597" s="118"/>
      <c r="AM1597" s="118"/>
      <c r="AN1597" s="118"/>
      <c r="AO1597" s="118"/>
      <c r="AP1597" s="118"/>
      <c r="AQ1597" s="118"/>
      <c r="AR1597" s="118"/>
      <c r="AS1597" s="118"/>
      <c r="AT1597" s="118"/>
      <c r="AU1597" s="118"/>
      <c r="AV1597" s="118"/>
      <c r="AW1597" s="118"/>
      <c r="AX1597" s="118"/>
      <c r="AY1597" s="118"/>
      <c r="AZ1597" s="118"/>
    </row>
    <row r="1598" spans="1:52">
      <c r="A1598" s="5" t="s">
        <v>1655</v>
      </c>
      <c r="B1598" s="7">
        <v>3833001</v>
      </c>
      <c r="C1598" s="8" t="s">
        <v>1697</v>
      </c>
      <c r="D1598" s="9" t="s">
        <v>49</v>
      </c>
      <c r="E1598" s="9" t="s">
        <v>14</v>
      </c>
      <c r="F1598" s="10">
        <v>6.430555555555556E-2</v>
      </c>
      <c r="G1598" s="8" t="s">
        <v>1698</v>
      </c>
      <c r="H1598" s="117"/>
      <c r="I1598" s="117"/>
      <c r="J1598" s="118"/>
      <c r="K1598" s="118"/>
      <c r="L1598" s="118"/>
      <c r="M1598" s="118"/>
      <c r="N1598" s="118"/>
      <c r="O1598" s="118"/>
      <c r="P1598" s="118"/>
      <c r="Q1598" s="118"/>
      <c r="R1598" s="118"/>
      <c r="S1598" s="118"/>
      <c r="T1598" s="118"/>
      <c r="U1598" s="118"/>
      <c r="V1598" s="118"/>
      <c r="W1598" s="118"/>
      <c r="X1598" s="118"/>
      <c r="Y1598" s="118"/>
      <c r="Z1598" s="118"/>
      <c r="AA1598" s="118"/>
      <c r="AB1598" s="118"/>
      <c r="AC1598" s="118"/>
      <c r="AD1598" s="118"/>
      <c r="AE1598" s="118"/>
      <c r="AF1598" s="118"/>
      <c r="AG1598" s="118"/>
      <c r="AH1598" s="118"/>
      <c r="AI1598" s="118"/>
      <c r="AJ1598" s="118"/>
      <c r="AK1598" s="118"/>
      <c r="AL1598" s="118"/>
      <c r="AM1598" s="118"/>
      <c r="AN1598" s="118"/>
      <c r="AO1598" s="118"/>
      <c r="AP1598" s="118"/>
      <c r="AQ1598" s="118"/>
      <c r="AR1598" s="118"/>
      <c r="AS1598" s="118"/>
      <c r="AT1598" s="118"/>
      <c r="AU1598" s="118"/>
      <c r="AV1598" s="118"/>
      <c r="AW1598" s="118"/>
      <c r="AX1598" s="118"/>
      <c r="AY1598" s="118"/>
      <c r="AZ1598" s="118"/>
    </row>
    <row r="1599" spans="1:52">
      <c r="A1599" s="5" t="s">
        <v>1655</v>
      </c>
      <c r="B1599" s="7">
        <v>4468435</v>
      </c>
      <c r="C1599" s="8" t="s">
        <v>1699</v>
      </c>
      <c r="D1599" s="9" t="s">
        <v>49</v>
      </c>
      <c r="E1599" s="9" t="s">
        <v>14</v>
      </c>
      <c r="F1599" s="10">
        <v>1.1956018518518519E-2</v>
      </c>
      <c r="G1599" s="12"/>
      <c r="H1599" s="117"/>
      <c r="I1599" s="117"/>
      <c r="J1599" s="118"/>
      <c r="K1599" s="118"/>
      <c r="L1599" s="118"/>
      <c r="M1599" s="118"/>
      <c r="N1599" s="118"/>
      <c r="O1599" s="118"/>
      <c r="P1599" s="118"/>
      <c r="Q1599" s="118"/>
      <c r="R1599" s="118"/>
      <c r="S1599" s="118"/>
      <c r="T1599" s="118"/>
      <c r="U1599" s="118"/>
      <c r="V1599" s="118"/>
      <c r="W1599" s="118"/>
      <c r="X1599" s="118"/>
      <c r="Y1599" s="118"/>
      <c r="Z1599" s="118"/>
      <c r="AA1599" s="118"/>
      <c r="AB1599" s="118"/>
      <c r="AC1599" s="118"/>
      <c r="AD1599" s="118"/>
      <c r="AE1599" s="118"/>
      <c r="AF1599" s="118"/>
      <c r="AG1599" s="118"/>
      <c r="AH1599" s="118"/>
      <c r="AI1599" s="118"/>
      <c r="AJ1599" s="118"/>
      <c r="AK1599" s="118"/>
      <c r="AL1599" s="118"/>
      <c r="AM1599" s="118"/>
      <c r="AN1599" s="118"/>
      <c r="AO1599" s="118"/>
      <c r="AP1599" s="118"/>
      <c r="AQ1599" s="118"/>
      <c r="AR1599" s="118"/>
      <c r="AS1599" s="118"/>
      <c r="AT1599" s="118"/>
      <c r="AU1599" s="118"/>
      <c r="AV1599" s="118"/>
      <c r="AW1599" s="118"/>
      <c r="AX1599" s="118"/>
      <c r="AY1599" s="118"/>
      <c r="AZ1599" s="118"/>
    </row>
    <row r="1600" spans="1:52">
      <c r="A1600" s="5" t="s">
        <v>1655</v>
      </c>
      <c r="B1600" s="9">
        <v>5206046</v>
      </c>
      <c r="C1600" s="8" t="s">
        <v>276</v>
      </c>
      <c r="D1600" s="9" t="s">
        <v>49</v>
      </c>
      <c r="E1600" s="9" t="s">
        <v>14</v>
      </c>
      <c r="F1600" s="10">
        <v>5.5324074074074078E-3</v>
      </c>
      <c r="G1600" s="12"/>
      <c r="H1600" s="117"/>
      <c r="I1600" s="117"/>
      <c r="J1600" s="118"/>
      <c r="K1600" s="118"/>
      <c r="L1600" s="118"/>
      <c r="M1600" s="118"/>
      <c r="N1600" s="118"/>
      <c r="O1600" s="118"/>
      <c r="P1600" s="118"/>
      <c r="Q1600" s="118"/>
      <c r="R1600" s="118"/>
      <c r="S1600" s="118"/>
      <c r="T1600" s="118"/>
      <c r="U1600" s="118"/>
      <c r="V1600" s="118"/>
      <c r="W1600" s="118"/>
      <c r="X1600" s="118"/>
      <c r="Y1600" s="118"/>
      <c r="Z1600" s="118"/>
      <c r="AA1600" s="118"/>
      <c r="AB1600" s="118"/>
      <c r="AC1600" s="118"/>
      <c r="AD1600" s="118"/>
      <c r="AE1600" s="118"/>
      <c r="AF1600" s="118"/>
      <c r="AG1600" s="118"/>
      <c r="AH1600" s="118"/>
      <c r="AI1600" s="118"/>
      <c r="AJ1600" s="118"/>
      <c r="AK1600" s="118"/>
      <c r="AL1600" s="118"/>
      <c r="AM1600" s="118"/>
      <c r="AN1600" s="118"/>
      <c r="AO1600" s="118"/>
      <c r="AP1600" s="118"/>
      <c r="AQ1600" s="118"/>
      <c r="AR1600" s="118"/>
      <c r="AS1600" s="118"/>
      <c r="AT1600" s="118"/>
      <c r="AU1600" s="118"/>
      <c r="AV1600" s="118"/>
      <c r="AW1600" s="118"/>
      <c r="AX1600" s="118"/>
      <c r="AY1600" s="118"/>
      <c r="AZ1600" s="118"/>
    </row>
    <row r="1601" spans="1:52">
      <c r="A1601" s="5" t="s">
        <v>1655</v>
      </c>
      <c r="B1601" s="7">
        <v>3900102</v>
      </c>
      <c r="C1601" s="8" t="s">
        <v>130</v>
      </c>
      <c r="D1601" s="9" t="s">
        <v>49</v>
      </c>
      <c r="E1601" s="9" t="s">
        <v>14</v>
      </c>
      <c r="F1601" s="10">
        <v>7.3726851851851852E-3</v>
      </c>
      <c r="G1601" s="12"/>
      <c r="H1601" s="117"/>
      <c r="I1601" s="117"/>
      <c r="J1601" s="118"/>
      <c r="K1601" s="118"/>
      <c r="L1601" s="118"/>
      <c r="M1601" s="118"/>
      <c r="N1601" s="118"/>
      <c r="O1601" s="118"/>
      <c r="P1601" s="118"/>
      <c r="Q1601" s="118"/>
      <c r="R1601" s="118"/>
      <c r="S1601" s="118"/>
      <c r="T1601" s="118"/>
      <c r="U1601" s="118"/>
      <c r="V1601" s="118"/>
      <c r="W1601" s="118"/>
      <c r="X1601" s="118"/>
      <c r="Y1601" s="118"/>
      <c r="Z1601" s="118"/>
      <c r="AA1601" s="118"/>
      <c r="AB1601" s="118"/>
      <c r="AC1601" s="118"/>
      <c r="AD1601" s="118"/>
      <c r="AE1601" s="118"/>
      <c r="AF1601" s="118"/>
      <c r="AG1601" s="118"/>
      <c r="AH1601" s="118"/>
      <c r="AI1601" s="118"/>
      <c r="AJ1601" s="118"/>
      <c r="AK1601" s="118"/>
      <c r="AL1601" s="118"/>
      <c r="AM1601" s="118"/>
      <c r="AN1601" s="118"/>
      <c r="AO1601" s="118"/>
      <c r="AP1601" s="118"/>
      <c r="AQ1601" s="118"/>
      <c r="AR1601" s="118"/>
      <c r="AS1601" s="118"/>
      <c r="AT1601" s="118"/>
      <c r="AU1601" s="118"/>
      <c r="AV1601" s="118"/>
      <c r="AW1601" s="118"/>
      <c r="AX1601" s="118"/>
      <c r="AY1601" s="118"/>
      <c r="AZ1601" s="118"/>
    </row>
    <row r="1602" spans="1:52">
      <c r="A1602" s="5" t="s">
        <v>1655</v>
      </c>
      <c r="B1602" s="7">
        <v>2498213</v>
      </c>
      <c r="C1602" s="8" t="s">
        <v>1700</v>
      </c>
      <c r="D1602" s="9" t="s">
        <v>14</v>
      </c>
      <c r="E1602" s="9" t="s">
        <v>52</v>
      </c>
      <c r="F1602" s="10">
        <v>4.3993055555555556E-2</v>
      </c>
      <c r="G1602" s="12"/>
      <c r="H1602" s="117"/>
      <c r="I1602" s="117"/>
      <c r="J1602" s="118"/>
      <c r="K1602" s="118"/>
      <c r="L1602" s="118"/>
      <c r="M1602" s="118"/>
      <c r="N1602" s="118"/>
      <c r="O1602" s="118"/>
      <c r="P1602" s="118"/>
      <c r="Q1602" s="118"/>
      <c r="R1602" s="118"/>
      <c r="S1602" s="118"/>
      <c r="T1602" s="118"/>
      <c r="U1602" s="118"/>
      <c r="V1602" s="118"/>
      <c r="W1602" s="118"/>
      <c r="X1602" s="118"/>
      <c r="Y1602" s="118"/>
      <c r="Z1602" s="118"/>
      <c r="AA1602" s="118"/>
      <c r="AB1602" s="118"/>
      <c r="AC1602" s="118"/>
      <c r="AD1602" s="118"/>
      <c r="AE1602" s="118"/>
      <c r="AF1602" s="118"/>
      <c r="AG1602" s="118"/>
      <c r="AH1602" s="118"/>
      <c r="AI1602" s="118"/>
      <c r="AJ1602" s="118"/>
      <c r="AK1602" s="118"/>
      <c r="AL1602" s="118"/>
      <c r="AM1602" s="118"/>
      <c r="AN1602" s="118"/>
      <c r="AO1602" s="118"/>
      <c r="AP1602" s="118"/>
      <c r="AQ1602" s="118"/>
      <c r="AR1602" s="118"/>
      <c r="AS1602" s="118"/>
      <c r="AT1602" s="118"/>
      <c r="AU1602" s="118"/>
      <c r="AV1602" s="118"/>
      <c r="AW1602" s="118"/>
      <c r="AX1602" s="118"/>
      <c r="AY1602" s="118"/>
      <c r="AZ1602" s="118"/>
    </row>
    <row r="1603" spans="1:52">
      <c r="A1603" s="5" t="s">
        <v>1655</v>
      </c>
      <c r="B1603" s="7">
        <v>2479343</v>
      </c>
      <c r="C1603" s="8" t="s">
        <v>1701</v>
      </c>
      <c r="D1603" s="9" t="s">
        <v>14</v>
      </c>
      <c r="E1603" s="9" t="s">
        <v>52</v>
      </c>
      <c r="F1603" s="10">
        <v>3.2187500000000001E-2</v>
      </c>
      <c r="G1603" s="12"/>
      <c r="H1603" s="117"/>
      <c r="I1603" s="117"/>
      <c r="J1603" s="118"/>
      <c r="K1603" s="118"/>
      <c r="L1603" s="118"/>
      <c r="M1603" s="118"/>
      <c r="N1603" s="118"/>
      <c r="O1603" s="118"/>
      <c r="P1603" s="118"/>
      <c r="Q1603" s="118"/>
      <c r="R1603" s="118"/>
      <c r="S1603" s="118"/>
      <c r="T1603" s="118"/>
      <c r="U1603" s="118"/>
      <c r="V1603" s="118"/>
      <c r="W1603" s="118"/>
      <c r="X1603" s="118"/>
      <c r="Y1603" s="118"/>
      <c r="Z1603" s="118"/>
      <c r="AA1603" s="118"/>
      <c r="AB1603" s="118"/>
      <c r="AC1603" s="118"/>
      <c r="AD1603" s="118"/>
      <c r="AE1603" s="118"/>
      <c r="AF1603" s="118"/>
      <c r="AG1603" s="118"/>
      <c r="AH1603" s="118"/>
      <c r="AI1603" s="118"/>
      <c r="AJ1603" s="118"/>
      <c r="AK1603" s="118"/>
      <c r="AL1603" s="118"/>
      <c r="AM1603" s="118"/>
      <c r="AN1603" s="118"/>
      <c r="AO1603" s="118"/>
      <c r="AP1603" s="118"/>
      <c r="AQ1603" s="118"/>
      <c r="AR1603" s="118"/>
      <c r="AS1603" s="118"/>
      <c r="AT1603" s="118"/>
      <c r="AU1603" s="118"/>
      <c r="AV1603" s="118"/>
      <c r="AW1603" s="118"/>
      <c r="AX1603" s="118"/>
      <c r="AY1603" s="118"/>
      <c r="AZ1603" s="118"/>
    </row>
    <row r="1604" spans="1:52">
      <c r="A1604" s="5" t="s">
        <v>1655</v>
      </c>
      <c r="B1604" s="7">
        <v>4429561</v>
      </c>
      <c r="C1604" s="8" t="s">
        <v>1702</v>
      </c>
      <c r="D1604" s="9" t="s">
        <v>14</v>
      </c>
      <c r="E1604" s="9" t="s">
        <v>52</v>
      </c>
      <c r="F1604" s="10">
        <v>1.5358796296296296E-2</v>
      </c>
      <c r="G1604" s="12"/>
      <c r="H1604" s="117"/>
      <c r="I1604" s="117"/>
      <c r="J1604" s="118"/>
      <c r="K1604" s="118"/>
      <c r="L1604" s="118"/>
      <c r="M1604" s="118"/>
      <c r="N1604" s="118"/>
      <c r="O1604" s="118"/>
      <c r="P1604" s="118"/>
      <c r="Q1604" s="118"/>
      <c r="R1604" s="118"/>
      <c r="S1604" s="118"/>
      <c r="T1604" s="118"/>
      <c r="U1604" s="118"/>
      <c r="V1604" s="118"/>
      <c r="W1604" s="118"/>
      <c r="X1604" s="118"/>
      <c r="Y1604" s="118"/>
      <c r="Z1604" s="118"/>
      <c r="AA1604" s="118"/>
      <c r="AB1604" s="118"/>
      <c r="AC1604" s="118"/>
      <c r="AD1604" s="118"/>
      <c r="AE1604" s="118"/>
      <c r="AF1604" s="118"/>
      <c r="AG1604" s="118"/>
      <c r="AH1604" s="118"/>
      <c r="AI1604" s="118"/>
      <c r="AJ1604" s="118"/>
      <c r="AK1604" s="118"/>
      <c r="AL1604" s="118"/>
      <c r="AM1604" s="118"/>
      <c r="AN1604" s="118"/>
      <c r="AO1604" s="118"/>
      <c r="AP1604" s="118"/>
      <c r="AQ1604" s="118"/>
      <c r="AR1604" s="118"/>
      <c r="AS1604" s="118"/>
      <c r="AT1604" s="118"/>
      <c r="AU1604" s="118"/>
      <c r="AV1604" s="118"/>
      <c r="AW1604" s="118"/>
      <c r="AX1604" s="118"/>
      <c r="AY1604" s="118"/>
      <c r="AZ1604" s="118"/>
    </row>
    <row r="1605" spans="1:52">
      <c r="A1605" s="5" t="s">
        <v>1655</v>
      </c>
      <c r="B1605" s="7">
        <v>2446430</v>
      </c>
      <c r="C1605" s="8" t="s">
        <v>1703</v>
      </c>
      <c r="D1605" s="9" t="s">
        <v>14</v>
      </c>
      <c r="E1605" s="9" t="s">
        <v>52</v>
      </c>
      <c r="F1605" s="10">
        <v>1.9861111111111111E-2</v>
      </c>
      <c r="G1605" s="12"/>
      <c r="H1605" s="117"/>
      <c r="I1605" s="117"/>
      <c r="J1605" s="118"/>
      <c r="K1605" s="118"/>
      <c r="L1605" s="118"/>
      <c r="M1605" s="118"/>
      <c r="N1605" s="118"/>
      <c r="O1605" s="118"/>
      <c r="P1605" s="118"/>
      <c r="Q1605" s="118"/>
      <c r="R1605" s="118"/>
      <c r="S1605" s="118"/>
      <c r="T1605" s="118"/>
      <c r="U1605" s="118"/>
      <c r="V1605" s="118"/>
      <c r="W1605" s="118"/>
      <c r="X1605" s="118"/>
      <c r="Y1605" s="118"/>
      <c r="Z1605" s="118"/>
      <c r="AA1605" s="118"/>
      <c r="AB1605" s="118"/>
      <c r="AC1605" s="118"/>
      <c r="AD1605" s="118"/>
      <c r="AE1605" s="118"/>
      <c r="AF1605" s="118"/>
      <c r="AG1605" s="118"/>
      <c r="AH1605" s="118"/>
      <c r="AI1605" s="118"/>
      <c r="AJ1605" s="118"/>
      <c r="AK1605" s="118"/>
      <c r="AL1605" s="118"/>
      <c r="AM1605" s="118"/>
      <c r="AN1605" s="118"/>
      <c r="AO1605" s="118"/>
      <c r="AP1605" s="118"/>
      <c r="AQ1605" s="118"/>
      <c r="AR1605" s="118"/>
      <c r="AS1605" s="118"/>
      <c r="AT1605" s="118"/>
      <c r="AU1605" s="118"/>
      <c r="AV1605" s="118"/>
      <c r="AW1605" s="118"/>
      <c r="AX1605" s="118"/>
      <c r="AY1605" s="118"/>
      <c r="AZ1605" s="118"/>
    </row>
    <row r="1606" spans="1:52">
      <c r="A1606" s="5" t="s">
        <v>1655</v>
      </c>
      <c r="B1606" s="7">
        <v>3269138</v>
      </c>
      <c r="C1606" s="8" t="s">
        <v>1704</v>
      </c>
      <c r="D1606" s="9" t="s">
        <v>14</v>
      </c>
      <c r="E1606" s="9" t="s">
        <v>52</v>
      </c>
      <c r="F1606" s="10">
        <v>2.7233796296296298E-2</v>
      </c>
      <c r="G1606" s="12"/>
      <c r="H1606" s="117"/>
      <c r="I1606" s="117"/>
      <c r="J1606" s="118"/>
      <c r="K1606" s="118"/>
      <c r="L1606" s="118"/>
      <c r="M1606" s="118"/>
      <c r="N1606" s="118"/>
      <c r="O1606" s="118"/>
      <c r="P1606" s="118"/>
      <c r="Q1606" s="118"/>
      <c r="R1606" s="118"/>
      <c r="S1606" s="118"/>
      <c r="T1606" s="118"/>
      <c r="U1606" s="118"/>
      <c r="V1606" s="118"/>
      <c r="W1606" s="118"/>
      <c r="X1606" s="118"/>
      <c r="Y1606" s="118"/>
      <c r="Z1606" s="118"/>
      <c r="AA1606" s="118"/>
      <c r="AB1606" s="118"/>
      <c r="AC1606" s="118"/>
      <c r="AD1606" s="118"/>
      <c r="AE1606" s="118"/>
      <c r="AF1606" s="118"/>
      <c r="AG1606" s="118"/>
      <c r="AH1606" s="118"/>
      <c r="AI1606" s="118"/>
      <c r="AJ1606" s="118"/>
      <c r="AK1606" s="118"/>
      <c r="AL1606" s="118"/>
      <c r="AM1606" s="118"/>
      <c r="AN1606" s="118"/>
      <c r="AO1606" s="118"/>
      <c r="AP1606" s="118"/>
      <c r="AQ1606" s="118"/>
      <c r="AR1606" s="118"/>
      <c r="AS1606" s="118"/>
      <c r="AT1606" s="118"/>
      <c r="AU1606" s="118"/>
      <c r="AV1606" s="118"/>
      <c r="AW1606" s="118"/>
      <c r="AX1606" s="118"/>
      <c r="AY1606" s="118"/>
      <c r="AZ1606" s="118"/>
    </row>
    <row r="1607" spans="1:52">
      <c r="A1607" s="5" t="s">
        <v>1655</v>
      </c>
      <c r="B1607" s="7">
        <v>3808112</v>
      </c>
      <c r="C1607" s="8" t="s">
        <v>1705</v>
      </c>
      <c r="D1607" s="9" t="s">
        <v>37</v>
      </c>
      <c r="E1607" s="9" t="s">
        <v>52</v>
      </c>
      <c r="F1607" s="10">
        <v>3.6909722222222219E-2</v>
      </c>
      <c r="G1607" s="12"/>
      <c r="H1607" s="117"/>
      <c r="I1607" s="117"/>
      <c r="J1607" s="118"/>
      <c r="K1607" s="118"/>
      <c r="L1607" s="118"/>
      <c r="M1607" s="118"/>
      <c r="N1607" s="118"/>
      <c r="O1607" s="118"/>
      <c r="P1607" s="118"/>
      <c r="Q1607" s="118"/>
      <c r="R1607" s="118"/>
      <c r="S1607" s="118"/>
      <c r="T1607" s="118"/>
      <c r="U1607" s="118"/>
      <c r="V1607" s="118"/>
      <c r="W1607" s="118"/>
      <c r="X1607" s="118"/>
      <c r="Y1607" s="118"/>
      <c r="Z1607" s="118"/>
      <c r="AA1607" s="118"/>
      <c r="AB1607" s="118"/>
      <c r="AC1607" s="118"/>
      <c r="AD1607" s="118"/>
      <c r="AE1607" s="118"/>
      <c r="AF1607" s="118"/>
      <c r="AG1607" s="118"/>
      <c r="AH1607" s="118"/>
      <c r="AI1607" s="118"/>
      <c r="AJ1607" s="118"/>
      <c r="AK1607" s="118"/>
      <c r="AL1607" s="118"/>
      <c r="AM1607" s="118"/>
      <c r="AN1607" s="118"/>
      <c r="AO1607" s="118"/>
      <c r="AP1607" s="118"/>
      <c r="AQ1607" s="118"/>
      <c r="AR1607" s="118"/>
      <c r="AS1607" s="118"/>
      <c r="AT1607" s="118"/>
      <c r="AU1607" s="118"/>
      <c r="AV1607" s="118"/>
      <c r="AW1607" s="118"/>
      <c r="AX1607" s="118"/>
      <c r="AY1607" s="118"/>
      <c r="AZ1607" s="118"/>
    </row>
    <row r="1608" spans="1:52">
      <c r="A1608" s="5" t="s">
        <v>1655</v>
      </c>
      <c r="B1608" s="7">
        <v>2109099</v>
      </c>
      <c r="C1608" s="8" t="s">
        <v>1706</v>
      </c>
      <c r="D1608" s="9" t="s">
        <v>37</v>
      </c>
      <c r="E1608" s="9" t="s">
        <v>52</v>
      </c>
      <c r="F1608" s="10">
        <v>1.8518518518518517E-2</v>
      </c>
      <c r="G1608" s="12"/>
      <c r="H1608" s="117"/>
      <c r="I1608" s="117"/>
      <c r="J1608" s="118"/>
      <c r="K1608" s="118"/>
      <c r="L1608" s="118"/>
      <c r="M1608" s="118"/>
      <c r="N1608" s="118"/>
      <c r="O1608" s="118"/>
      <c r="P1608" s="118"/>
      <c r="Q1608" s="118"/>
      <c r="R1608" s="118"/>
      <c r="S1608" s="118"/>
      <c r="T1608" s="118"/>
      <c r="U1608" s="118"/>
      <c r="V1608" s="118"/>
      <c r="W1608" s="118"/>
      <c r="X1608" s="118"/>
      <c r="Y1608" s="118"/>
      <c r="Z1608" s="118"/>
      <c r="AA1608" s="118"/>
      <c r="AB1608" s="118"/>
      <c r="AC1608" s="118"/>
      <c r="AD1608" s="118"/>
      <c r="AE1608" s="118"/>
      <c r="AF1608" s="118"/>
      <c r="AG1608" s="118"/>
      <c r="AH1608" s="118"/>
      <c r="AI1608" s="118"/>
      <c r="AJ1608" s="118"/>
      <c r="AK1608" s="118"/>
      <c r="AL1608" s="118"/>
      <c r="AM1608" s="118"/>
      <c r="AN1608" s="118"/>
      <c r="AO1608" s="118"/>
      <c r="AP1608" s="118"/>
      <c r="AQ1608" s="118"/>
      <c r="AR1608" s="118"/>
      <c r="AS1608" s="118"/>
      <c r="AT1608" s="118"/>
      <c r="AU1608" s="118"/>
      <c r="AV1608" s="118"/>
      <c r="AW1608" s="118"/>
      <c r="AX1608" s="118"/>
      <c r="AY1608" s="118"/>
      <c r="AZ1608" s="118"/>
    </row>
    <row r="1609" spans="1:52">
      <c r="A1609" s="5" t="s">
        <v>1655</v>
      </c>
      <c r="B1609" s="7">
        <v>4465743</v>
      </c>
      <c r="C1609" s="8" t="s">
        <v>1707</v>
      </c>
      <c r="D1609" s="9" t="s">
        <v>37</v>
      </c>
      <c r="E1609" s="9" t="s">
        <v>52</v>
      </c>
      <c r="F1609" s="10">
        <v>3.90625E-2</v>
      </c>
      <c r="G1609" s="12"/>
      <c r="H1609" s="117"/>
      <c r="I1609" s="117"/>
      <c r="J1609" s="118"/>
      <c r="K1609" s="118"/>
      <c r="L1609" s="118"/>
      <c r="M1609" s="118"/>
      <c r="N1609" s="118"/>
      <c r="O1609" s="118"/>
      <c r="P1609" s="118"/>
      <c r="Q1609" s="118"/>
      <c r="R1609" s="118"/>
      <c r="S1609" s="118"/>
      <c r="T1609" s="118"/>
      <c r="U1609" s="118"/>
      <c r="V1609" s="118"/>
      <c r="W1609" s="118"/>
      <c r="X1609" s="118"/>
      <c r="Y1609" s="118"/>
      <c r="Z1609" s="118"/>
      <c r="AA1609" s="118"/>
      <c r="AB1609" s="118"/>
      <c r="AC1609" s="118"/>
      <c r="AD1609" s="118"/>
      <c r="AE1609" s="118"/>
      <c r="AF1609" s="118"/>
      <c r="AG1609" s="118"/>
      <c r="AH1609" s="118"/>
      <c r="AI1609" s="118"/>
      <c r="AJ1609" s="118"/>
      <c r="AK1609" s="118"/>
      <c r="AL1609" s="118"/>
      <c r="AM1609" s="118"/>
      <c r="AN1609" s="118"/>
      <c r="AO1609" s="118"/>
      <c r="AP1609" s="118"/>
      <c r="AQ1609" s="118"/>
      <c r="AR1609" s="118"/>
      <c r="AS1609" s="118"/>
      <c r="AT1609" s="118"/>
      <c r="AU1609" s="118"/>
      <c r="AV1609" s="118"/>
      <c r="AW1609" s="118"/>
      <c r="AX1609" s="118"/>
      <c r="AY1609" s="118"/>
      <c r="AZ1609" s="118"/>
    </row>
    <row r="1610" spans="1:52">
      <c r="A1610" s="5" t="s">
        <v>1655</v>
      </c>
      <c r="B1610" s="7">
        <v>2116002</v>
      </c>
      <c r="C1610" s="8" t="s">
        <v>1708</v>
      </c>
      <c r="D1610" s="9" t="s">
        <v>49</v>
      </c>
      <c r="E1610" s="9" t="s">
        <v>52</v>
      </c>
      <c r="F1610" s="10">
        <v>5.8553240740740739E-2</v>
      </c>
      <c r="G1610" s="12"/>
      <c r="H1610" s="117"/>
      <c r="I1610" s="117"/>
      <c r="J1610" s="118"/>
      <c r="K1610" s="118"/>
      <c r="L1610" s="118"/>
      <c r="M1610" s="118"/>
      <c r="N1610" s="118"/>
      <c r="O1610" s="118"/>
      <c r="P1610" s="118"/>
      <c r="Q1610" s="118"/>
      <c r="R1610" s="118"/>
      <c r="S1610" s="118"/>
      <c r="T1610" s="118"/>
      <c r="U1610" s="118"/>
      <c r="V1610" s="118"/>
      <c r="W1610" s="118"/>
      <c r="X1610" s="118"/>
      <c r="Y1610" s="118"/>
      <c r="Z1610" s="118"/>
      <c r="AA1610" s="118"/>
      <c r="AB1610" s="118"/>
      <c r="AC1610" s="118"/>
      <c r="AD1610" s="118"/>
      <c r="AE1610" s="118"/>
      <c r="AF1610" s="118"/>
      <c r="AG1610" s="118"/>
      <c r="AH1610" s="118"/>
      <c r="AI1610" s="118"/>
      <c r="AJ1610" s="118"/>
      <c r="AK1610" s="118"/>
      <c r="AL1610" s="118"/>
      <c r="AM1610" s="118"/>
      <c r="AN1610" s="118"/>
      <c r="AO1610" s="118"/>
      <c r="AP1610" s="118"/>
      <c r="AQ1610" s="118"/>
      <c r="AR1610" s="118"/>
      <c r="AS1610" s="118"/>
      <c r="AT1610" s="118"/>
      <c r="AU1610" s="118"/>
      <c r="AV1610" s="118"/>
      <c r="AW1610" s="118"/>
      <c r="AX1610" s="118"/>
      <c r="AY1610" s="118"/>
      <c r="AZ1610" s="118"/>
    </row>
    <row r="1611" spans="1:52">
      <c r="A1611" s="5" t="s">
        <v>1655</v>
      </c>
      <c r="B1611" s="7">
        <v>2874004</v>
      </c>
      <c r="C1611" s="8" t="s">
        <v>1709</v>
      </c>
      <c r="D1611" s="9" t="s">
        <v>49</v>
      </c>
      <c r="E1611" s="9" t="s">
        <v>52</v>
      </c>
      <c r="F1611" s="10">
        <v>1.9803240740740739E-2</v>
      </c>
      <c r="G1611" s="12"/>
      <c r="H1611" s="117"/>
      <c r="I1611" s="117"/>
      <c r="J1611" s="118"/>
      <c r="K1611" s="118"/>
      <c r="L1611" s="118"/>
      <c r="M1611" s="118"/>
      <c r="N1611" s="118"/>
      <c r="O1611" s="118"/>
      <c r="P1611" s="118"/>
      <c r="Q1611" s="118"/>
      <c r="R1611" s="118"/>
      <c r="S1611" s="118"/>
      <c r="T1611" s="118"/>
      <c r="U1611" s="118"/>
      <c r="V1611" s="118"/>
      <c r="W1611" s="118"/>
      <c r="X1611" s="118"/>
      <c r="Y1611" s="118"/>
      <c r="Z1611" s="118"/>
      <c r="AA1611" s="118"/>
      <c r="AB1611" s="118"/>
      <c r="AC1611" s="118"/>
      <c r="AD1611" s="118"/>
      <c r="AE1611" s="118"/>
      <c r="AF1611" s="118"/>
      <c r="AG1611" s="118"/>
      <c r="AH1611" s="118"/>
      <c r="AI1611" s="118"/>
      <c r="AJ1611" s="118"/>
      <c r="AK1611" s="118"/>
      <c r="AL1611" s="118"/>
      <c r="AM1611" s="118"/>
      <c r="AN1611" s="118"/>
      <c r="AO1611" s="118"/>
      <c r="AP1611" s="118"/>
      <c r="AQ1611" s="118"/>
      <c r="AR1611" s="118"/>
      <c r="AS1611" s="118"/>
      <c r="AT1611" s="118"/>
      <c r="AU1611" s="118"/>
      <c r="AV1611" s="118"/>
      <c r="AW1611" s="118"/>
      <c r="AX1611" s="118"/>
      <c r="AY1611" s="118"/>
      <c r="AZ1611" s="118"/>
    </row>
    <row r="1612" spans="1:52">
      <c r="A1612" s="5" t="s">
        <v>1655</v>
      </c>
      <c r="B1612" s="7">
        <v>2875338</v>
      </c>
      <c r="C1612" s="8" t="s">
        <v>1710</v>
      </c>
      <c r="D1612" s="9" t="s">
        <v>49</v>
      </c>
      <c r="E1612" s="9" t="s">
        <v>52</v>
      </c>
      <c r="F1612" s="10">
        <v>4.0162037037037038E-2</v>
      </c>
      <c r="G1612" s="12"/>
      <c r="H1612" s="117"/>
      <c r="I1612" s="117"/>
      <c r="J1612" s="118"/>
      <c r="K1612" s="118"/>
      <c r="L1612" s="118"/>
      <c r="M1612" s="118"/>
      <c r="N1612" s="118"/>
      <c r="O1612" s="118"/>
      <c r="P1612" s="118"/>
      <c r="Q1612" s="118"/>
      <c r="R1612" s="118"/>
      <c r="S1612" s="118"/>
      <c r="T1612" s="118"/>
      <c r="U1612" s="118"/>
      <c r="V1612" s="118"/>
      <c r="W1612" s="118"/>
      <c r="X1612" s="118"/>
      <c r="Y1612" s="118"/>
      <c r="Z1612" s="118"/>
      <c r="AA1612" s="118"/>
      <c r="AB1612" s="118"/>
      <c r="AC1612" s="118"/>
      <c r="AD1612" s="118"/>
      <c r="AE1612" s="118"/>
      <c r="AF1612" s="118"/>
      <c r="AG1612" s="118"/>
      <c r="AH1612" s="118"/>
      <c r="AI1612" s="118"/>
      <c r="AJ1612" s="118"/>
      <c r="AK1612" s="118"/>
      <c r="AL1612" s="118"/>
      <c r="AM1612" s="118"/>
      <c r="AN1612" s="118"/>
      <c r="AO1612" s="118"/>
      <c r="AP1612" s="118"/>
      <c r="AQ1612" s="118"/>
      <c r="AR1612" s="118"/>
      <c r="AS1612" s="118"/>
      <c r="AT1612" s="118"/>
      <c r="AU1612" s="118"/>
      <c r="AV1612" s="118"/>
      <c r="AW1612" s="118"/>
      <c r="AX1612" s="118"/>
      <c r="AY1612" s="118"/>
      <c r="AZ1612" s="118"/>
    </row>
    <row r="1613" spans="1:52">
      <c r="A1613" s="5" t="s">
        <v>1655</v>
      </c>
      <c r="B1613" s="7">
        <v>3007799</v>
      </c>
      <c r="C1613" s="8" t="s">
        <v>1711</v>
      </c>
      <c r="D1613" s="9" t="s">
        <v>49</v>
      </c>
      <c r="E1613" s="9" t="s">
        <v>52</v>
      </c>
      <c r="F1613" s="10">
        <v>4.71875E-2</v>
      </c>
      <c r="G1613" s="12"/>
      <c r="H1613" s="117"/>
      <c r="I1613" s="117"/>
      <c r="J1613" s="118"/>
      <c r="K1613" s="118"/>
      <c r="L1613" s="118"/>
      <c r="M1613" s="118"/>
      <c r="N1613" s="118"/>
      <c r="O1613" s="118"/>
      <c r="P1613" s="118"/>
      <c r="Q1613" s="118"/>
      <c r="R1613" s="118"/>
      <c r="S1613" s="118"/>
      <c r="T1613" s="118"/>
      <c r="U1613" s="118"/>
      <c r="V1613" s="118"/>
      <c r="W1613" s="118"/>
      <c r="X1613" s="118"/>
      <c r="Y1613" s="118"/>
      <c r="Z1613" s="118"/>
      <c r="AA1613" s="118"/>
      <c r="AB1613" s="118"/>
      <c r="AC1613" s="118"/>
      <c r="AD1613" s="118"/>
      <c r="AE1613" s="118"/>
      <c r="AF1613" s="118"/>
      <c r="AG1613" s="118"/>
      <c r="AH1613" s="118"/>
      <c r="AI1613" s="118"/>
      <c r="AJ1613" s="118"/>
      <c r="AK1613" s="118"/>
      <c r="AL1613" s="118"/>
      <c r="AM1613" s="118"/>
      <c r="AN1613" s="118"/>
      <c r="AO1613" s="118"/>
      <c r="AP1613" s="118"/>
      <c r="AQ1613" s="118"/>
      <c r="AR1613" s="118"/>
      <c r="AS1613" s="118"/>
      <c r="AT1613" s="118"/>
      <c r="AU1613" s="118"/>
      <c r="AV1613" s="118"/>
      <c r="AW1613" s="118"/>
      <c r="AX1613" s="118"/>
      <c r="AY1613" s="118"/>
      <c r="AZ1613" s="118"/>
    </row>
    <row r="1614" spans="1:52">
      <c r="A1614" s="5" t="s">
        <v>1655</v>
      </c>
      <c r="B1614" s="7">
        <v>2115111</v>
      </c>
      <c r="C1614" s="8" t="s">
        <v>452</v>
      </c>
      <c r="D1614" s="9" t="s">
        <v>14</v>
      </c>
      <c r="E1614" s="9" t="s">
        <v>66</v>
      </c>
      <c r="F1614" s="10">
        <v>2.326388888888889E-2</v>
      </c>
      <c r="G1614" s="12"/>
      <c r="H1614" s="117"/>
      <c r="I1614" s="117"/>
      <c r="J1614" s="118"/>
      <c r="K1614" s="118"/>
      <c r="L1614" s="118"/>
      <c r="M1614" s="118"/>
      <c r="N1614" s="118"/>
      <c r="O1614" s="118"/>
      <c r="P1614" s="118"/>
      <c r="Q1614" s="118"/>
      <c r="R1614" s="118"/>
      <c r="S1614" s="118"/>
      <c r="T1614" s="118"/>
      <c r="U1614" s="118"/>
      <c r="V1614" s="118"/>
      <c r="W1614" s="118"/>
      <c r="X1614" s="118"/>
      <c r="Y1614" s="118"/>
      <c r="Z1614" s="118"/>
      <c r="AA1614" s="118"/>
      <c r="AB1614" s="118"/>
      <c r="AC1614" s="118"/>
      <c r="AD1614" s="118"/>
      <c r="AE1614" s="118"/>
      <c r="AF1614" s="118"/>
      <c r="AG1614" s="118"/>
      <c r="AH1614" s="118"/>
      <c r="AI1614" s="118"/>
      <c r="AJ1614" s="118"/>
      <c r="AK1614" s="118"/>
      <c r="AL1614" s="118"/>
      <c r="AM1614" s="118"/>
      <c r="AN1614" s="118"/>
      <c r="AO1614" s="118"/>
      <c r="AP1614" s="118"/>
      <c r="AQ1614" s="118"/>
      <c r="AR1614" s="118"/>
      <c r="AS1614" s="118"/>
      <c r="AT1614" s="118"/>
      <c r="AU1614" s="118"/>
      <c r="AV1614" s="118"/>
      <c r="AW1614" s="118"/>
      <c r="AX1614" s="118"/>
      <c r="AY1614" s="118"/>
      <c r="AZ1614" s="118"/>
    </row>
    <row r="1615" spans="1:52">
      <c r="A1615" s="5" t="s">
        <v>1655</v>
      </c>
      <c r="B1615" s="7">
        <v>2835068</v>
      </c>
      <c r="C1615" s="8" t="s">
        <v>1712</v>
      </c>
      <c r="D1615" s="9" t="s">
        <v>14</v>
      </c>
      <c r="E1615" s="9" t="s">
        <v>66</v>
      </c>
      <c r="F1615" s="10">
        <v>2.2569444444444444E-2</v>
      </c>
      <c r="G1615" s="12"/>
      <c r="H1615" s="117"/>
      <c r="I1615" s="117"/>
      <c r="J1615" s="118"/>
      <c r="K1615" s="118"/>
      <c r="L1615" s="118"/>
      <c r="M1615" s="118"/>
      <c r="N1615" s="118"/>
      <c r="O1615" s="118"/>
      <c r="P1615" s="118"/>
      <c r="Q1615" s="118"/>
      <c r="R1615" s="118"/>
      <c r="S1615" s="118"/>
      <c r="T1615" s="118"/>
      <c r="U1615" s="118"/>
      <c r="V1615" s="118"/>
      <c r="W1615" s="118"/>
      <c r="X1615" s="118"/>
      <c r="Y1615" s="118"/>
      <c r="Z1615" s="118"/>
      <c r="AA1615" s="118"/>
      <c r="AB1615" s="118"/>
      <c r="AC1615" s="118"/>
      <c r="AD1615" s="118"/>
      <c r="AE1615" s="118"/>
      <c r="AF1615" s="118"/>
      <c r="AG1615" s="118"/>
      <c r="AH1615" s="118"/>
      <c r="AI1615" s="118"/>
      <c r="AJ1615" s="118"/>
      <c r="AK1615" s="118"/>
      <c r="AL1615" s="118"/>
      <c r="AM1615" s="118"/>
      <c r="AN1615" s="118"/>
      <c r="AO1615" s="118"/>
      <c r="AP1615" s="118"/>
      <c r="AQ1615" s="118"/>
      <c r="AR1615" s="118"/>
      <c r="AS1615" s="118"/>
      <c r="AT1615" s="118"/>
      <c r="AU1615" s="118"/>
      <c r="AV1615" s="118"/>
      <c r="AW1615" s="118"/>
      <c r="AX1615" s="118"/>
      <c r="AY1615" s="118"/>
      <c r="AZ1615" s="118"/>
    </row>
    <row r="1616" spans="1:52">
      <c r="A1616" s="5" t="s">
        <v>1655</v>
      </c>
      <c r="B1616" s="7">
        <v>4229231</v>
      </c>
      <c r="C1616" s="8" t="s">
        <v>1713</v>
      </c>
      <c r="D1616" s="9" t="s">
        <v>14</v>
      </c>
      <c r="E1616" s="9" t="s">
        <v>66</v>
      </c>
      <c r="F1616" s="10">
        <v>3.5532407407407408E-2</v>
      </c>
      <c r="G1616" s="12"/>
      <c r="H1616" s="117"/>
      <c r="I1616" s="117"/>
      <c r="J1616" s="118"/>
      <c r="K1616" s="118"/>
      <c r="L1616" s="118"/>
      <c r="M1616" s="118"/>
      <c r="N1616" s="118"/>
      <c r="O1616" s="118"/>
      <c r="P1616" s="118"/>
      <c r="Q1616" s="118"/>
      <c r="R1616" s="118"/>
      <c r="S1616" s="118"/>
      <c r="T1616" s="118"/>
      <c r="U1616" s="118"/>
      <c r="V1616" s="118"/>
      <c r="W1616" s="118"/>
      <c r="X1616" s="118"/>
      <c r="Y1616" s="118"/>
      <c r="Z1616" s="118"/>
      <c r="AA1616" s="118"/>
      <c r="AB1616" s="118"/>
      <c r="AC1616" s="118"/>
      <c r="AD1616" s="118"/>
      <c r="AE1616" s="118"/>
      <c r="AF1616" s="118"/>
      <c r="AG1616" s="118"/>
      <c r="AH1616" s="118"/>
      <c r="AI1616" s="118"/>
      <c r="AJ1616" s="118"/>
      <c r="AK1616" s="118"/>
      <c r="AL1616" s="118"/>
      <c r="AM1616" s="118"/>
      <c r="AN1616" s="118"/>
      <c r="AO1616" s="118"/>
      <c r="AP1616" s="118"/>
      <c r="AQ1616" s="118"/>
      <c r="AR1616" s="118"/>
      <c r="AS1616" s="118"/>
      <c r="AT1616" s="118"/>
      <c r="AU1616" s="118"/>
      <c r="AV1616" s="118"/>
      <c r="AW1616" s="118"/>
      <c r="AX1616" s="118"/>
      <c r="AY1616" s="118"/>
      <c r="AZ1616" s="118"/>
    </row>
    <row r="1617" spans="1:52">
      <c r="A1617" s="5" t="s">
        <v>1655</v>
      </c>
      <c r="B1617" s="7">
        <v>4313174</v>
      </c>
      <c r="C1617" s="8" t="s">
        <v>1714</v>
      </c>
      <c r="D1617" s="9" t="s">
        <v>75</v>
      </c>
      <c r="E1617" s="9" t="s">
        <v>66</v>
      </c>
      <c r="F1617" s="10">
        <v>3.3171296296296296E-2</v>
      </c>
      <c r="G1617" s="12"/>
      <c r="H1617" s="117"/>
      <c r="I1617" s="117"/>
      <c r="J1617" s="118"/>
      <c r="K1617" s="118"/>
      <c r="L1617" s="118"/>
      <c r="M1617" s="118"/>
      <c r="N1617" s="118"/>
      <c r="O1617" s="118"/>
      <c r="P1617" s="118"/>
      <c r="Q1617" s="118"/>
      <c r="R1617" s="118"/>
      <c r="S1617" s="118"/>
      <c r="T1617" s="118"/>
      <c r="U1617" s="118"/>
      <c r="V1617" s="118"/>
      <c r="W1617" s="118"/>
      <c r="X1617" s="118"/>
      <c r="Y1617" s="118"/>
      <c r="Z1617" s="118"/>
      <c r="AA1617" s="118"/>
      <c r="AB1617" s="118"/>
      <c r="AC1617" s="118"/>
      <c r="AD1617" s="118"/>
      <c r="AE1617" s="118"/>
      <c r="AF1617" s="118"/>
      <c r="AG1617" s="118"/>
      <c r="AH1617" s="118"/>
      <c r="AI1617" s="118"/>
      <c r="AJ1617" s="118"/>
      <c r="AK1617" s="118"/>
      <c r="AL1617" s="118"/>
      <c r="AM1617" s="118"/>
      <c r="AN1617" s="118"/>
      <c r="AO1617" s="118"/>
      <c r="AP1617" s="118"/>
      <c r="AQ1617" s="118"/>
      <c r="AR1617" s="118"/>
      <c r="AS1617" s="118"/>
      <c r="AT1617" s="118"/>
      <c r="AU1617" s="118"/>
      <c r="AV1617" s="118"/>
      <c r="AW1617" s="118"/>
      <c r="AX1617" s="118"/>
      <c r="AY1617" s="118"/>
      <c r="AZ1617" s="118"/>
    </row>
    <row r="1618" spans="1:52">
      <c r="A1618" s="5" t="s">
        <v>1655</v>
      </c>
      <c r="B1618" s="7">
        <v>2825722</v>
      </c>
      <c r="C1618" s="8" t="s">
        <v>1715</v>
      </c>
      <c r="D1618" s="9" t="s">
        <v>14</v>
      </c>
      <c r="E1618" s="9" t="s">
        <v>69</v>
      </c>
      <c r="F1618" s="10">
        <v>5.859953703703704E-2</v>
      </c>
      <c r="G1618" s="12"/>
      <c r="H1618" s="117"/>
      <c r="I1618" s="117"/>
      <c r="J1618" s="118"/>
      <c r="K1618" s="118"/>
      <c r="L1618" s="118"/>
      <c r="M1618" s="118"/>
      <c r="N1618" s="118"/>
      <c r="O1618" s="118"/>
      <c r="P1618" s="118"/>
      <c r="Q1618" s="118"/>
      <c r="R1618" s="118"/>
      <c r="S1618" s="118"/>
      <c r="T1618" s="118"/>
      <c r="U1618" s="118"/>
      <c r="V1618" s="118"/>
      <c r="W1618" s="118"/>
      <c r="X1618" s="118"/>
      <c r="Y1618" s="118"/>
      <c r="Z1618" s="118"/>
      <c r="AA1618" s="118"/>
      <c r="AB1618" s="118"/>
      <c r="AC1618" s="118"/>
      <c r="AD1618" s="118"/>
      <c r="AE1618" s="118"/>
      <c r="AF1618" s="118"/>
      <c r="AG1618" s="118"/>
      <c r="AH1618" s="118"/>
      <c r="AI1618" s="118"/>
      <c r="AJ1618" s="118"/>
      <c r="AK1618" s="118"/>
      <c r="AL1618" s="118"/>
      <c r="AM1618" s="118"/>
      <c r="AN1618" s="118"/>
      <c r="AO1618" s="118"/>
      <c r="AP1618" s="118"/>
      <c r="AQ1618" s="118"/>
      <c r="AR1618" s="118"/>
      <c r="AS1618" s="118"/>
      <c r="AT1618" s="118"/>
      <c r="AU1618" s="118"/>
      <c r="AV1618" s="118"/>
      <c r="AW1618" s="118"/>
      <c r="AX1618" s="118"/>
      <c r="AY1618" s="118"/>
      <c r="AZ1618" s="118"/>
    </row>
    <row r="1619" spans="1:52">
      <c r="A1619" s="5" t="s">
        <v>1655</v>
      </c>
      <c r="B1619" s="7">
        <v>4591152</v>
      </c>
      <c r="C1619" s="8" t="s">
        <v>893</v>
      </c>
      <c r="D1619" s="9" t="s">
        <v>14</v>
      </c>
      <c r="E1619" s="9" t="s">
        <v>69</v>
      </c>
      <c r="F1619" s="10">
        <v>8.5231481481481478E-2</v>
      </c>
      <c r="G1619" s="12"/>
      <c r="H1619" s="117"/>
      <c r="I1619" s="117"/>
      <c r="J1619" s="118"/>
      <c r="K1619" s="118"/>
      <c r="L1619" s="118"/>
      <c r="M1619" s="118"/>
      <c r="N1619" s="118"/>
      <c r="O1619" s="118"/>
      <c r="P1619" s="118"/>
      <c r="Q1619" s="118"/>
      <c r="R1619" s="118"/>
      <c r="S1619" s="118"/>
      <c r="T1619" s="118"/>
      <c r="U1619" s="118"/>
      <c r="V1619" s="118"/>
      <c r="W1619" s="118"/>
      <c r="X1619" s="118"/>
      <c r="Y1619" s="118"/>
      <c r="Z1619" s="118"/>
      <c r="AA1619" s="118"/>
      <c r="AB1619" s="118"/>
      <c r="AC1619" s="118"/>
      <c r="AD1619" s="118"/>
      <c r="AE1619" s="118"/>
      <c r="AF1619" s="118"/>
      <c r="AG1619" s="118"/>
      <c r="AH1619" s="118"/>
      <c r="AI1619" s="118"/>
      <c r="AJ1619" s="118"/>
      <c r="AK1619" s="118"/>
      <c r="AL1619" s="118"/>
      <c r="AM1619" s="118"/>
      <c r="AN1619" s="118"/>
      <c r="AO1619" s="118"/>
      <c r="AP1619" s="118"/>
      <c r="AQ1619" s="118"/>
      <c r="AR1619" s="118"/>
      <c r="AS1619" s="118"/>
      <c r="AT1619" s="118"/>
      <c r="AU1619" s="118"/>
      <c r="AV1619" s="118"/>
      <c r="AW1619" s="118"/>
      <c r="AX1619" s="118"/>
      <c r="AY1619" s="118"/>
      <c r="AZ1619" s="118"/>
    </row>
    <row r="1620" spans="1:52">
      <c r="A1620" s="5" t="s">
        <v>1655</v>
      </c>
      <c r="B1620" s="7">
        <v>2502702</v>
      </c>
      <c r="C1620" s="8" t="s">
        <v>1716</v>
      </c>
      <c r="D1620" s="9" t="s">
        <v>37</v>
      </c>
      <c r="E1620" s="9" t="s">
        <v>69</v>
      </c>
      <c r="F1620" s="10">
        <v>5.4780092592592596E-2</v>
      </c>
      <c r="G1620" s="12"/>
      <c r="H1620" s="117"/>
      <c r="I1620" s="117"/>
      <c r="J1620" s="118"/>
      <c r="K1620" s="118"/>
      <c r="L1620" s="118"/>
      <c r="M1620" s="118"/>
      <c r="N1620" s="118"/>
      <c r="O1620" s="118"/>
      <c r="P1620" s="118"/>
      <c r="Q1620" s="118"/>
      <c r="R1620" s="118"/>
      <c r="S1620" s="118"/>
      <c r="T1620" s="118"/>
      <c r="U1620" s="118"/>
      <c r="V1620" s="118"/>
      <c r="W1620" s="118"/>
      <c r="X1620" s="118"/>
      <c r="Y1620" s="118"/>
      <c r="Z1620" s="118"/>
      <c r="AA1620" s="118"/>
      <c r="AB1620" s="118"/>
      <c r="AC1620" s="118"/>
      <c r="AD1620" s="118"/>
      <c r="AE1620" s="118"/>
      <c r="AF1620" s="118"/>
      <c r="AG1620" s="118"/>
      <c r="AH1620" s="118"/>
      <c r="AI1620" s="118"/>
      <c r="AJ1620" s="118"/>
      <c r="AK1620" s="118"/>
      <c r="AL1620" s="118"/>
      <c r="AM1620" s="118"/>
      <c r="AN1620" s="118"/>
      <c r="AO1620" s="118"/>
      <c r="AP1620" s="118"/>
      <c r="AQ1620" s="118"/>
      <c r="AR1620" s="118"/>
      <c r="AS1620" s="118"/>
      <c r="AT1620" s="118"/>
      <c r="AU1620" s="118"/>
      <c r="AV1620" s="118"/>
      <c r="AW1620" s="118"/>
      <c r="AX1620" s="118"/>
      <c r="AY1620" s="118"/>
      <c r="AZ1620" s="118"/>
    </row>
    <row r="1621" spans="1:52">
      <c r="A1621" s="5" t="s">
        <v>1655</v>
      </c>
      <c r="B1621" s="9">
        <v>3812038</v>
      </c>
      <c r="C1621" s="8" t="s">
        <v>1717</v>
      </c>
      <c r="D1621" s="9" t="s">
        <v>37</v>
      </c>
      <c r="E1621" s="9" t="s">
        <v>69</v>
      </c>
      <c r="F1621" s="10">
        <v>4.5370370370370373E-2</v>
      </c>
      <c r="G1621" s="12"/>
      <c r="H1621" s="117"/>
      <c r="I1621" s="117"/>
      <c r="J1621" s="118"/>
      <c r="K1621" s="118"/>
      <c r="L1621" s="118"/>
      <c r="M1621" s="118"/>
      <c r="N1621" s="118"/>
      <c r="O1621" s="118"/>
      <c r="P1621" s="118"/>
      <c r="Q1621" s="118"/>
      <c r="R1621" s="118"/>
      <c r="S1621" s="118"/>
      <c r="T1621" s="118"/>
      <c r="U1621" s="118"/>
      <c r="V1621" s="118"/>
      <c r="W1621" s="118"/>
      <c r="X1621" s="118"/>
      <c r="Y1621" s="118"/>
      <c r="Z1621" s="118"/>
      <c r="AA1621" s="118"/>
      <c r="AB1621" s="118"/>
      <c r="AC1621" s="118"/>
      <c r="AD1621" s="118"/>
      <c r="AE1621" s="118"/>
      <c r="AF1621" s="118"/>
      <c r="AG1621" s="118"/>
      <c r="AH1621" s="118"/>
      <c r="AI1621" s="118"/>
      <c r="AJ1621" s="118"/>
      <c r="AK1621" s="118"/>
      <c r="AL1621" s="118"/>
      <c r="AM1621" s="118"/>
      <c r="AN1621" s="118"/>
      <c r="AO1621" s="118"/>
      <c r="AP1621" s="118"/>
      <c r="AQ1621" s="118"/>
      <c r="AR1621" s="118"/>
      <c r="AS1621" s="118"/>
      <c r="AT1621" s="118"/>
      <c r="AU1621" s="118"/>
      <c r="AV1621" s="118"/>
      <c r="AW1621" s="118"/>
      <c r="AX1621" s="118"/>
      <c r="AY1621" s="118"/>
      <c r="AZ1621" s="118"/>
    </row>
    <row r="1622" spans="1:52">
      <c r="A1622" s="5" t="s">
        <v>1655</v>
      </c>
      <c r="B1622" s="7">
        <v>4487011</v>
      </c>
      <c r="C1622" s="8" t="s">
        <v>1718</v>
      </c>
      <c r="D1622" s="9" t="s">
        <v>37</v>
      </c>
      <c r="E1622" s="9" t="s">
        <v>69</v>
      </c>
      <c r="F1622" s="10">
        <v>2.4606481481481483E-2</v>
      </c>
      <c r="G1622" s="12"/>
      <c r="H1622" s="117"/>
      <c r="I1622" s="117"/>
      <c r="J1622" s="118"/>
      <c r="K1622" s="118"/>
      <c r="L1622" s="118"/>
      <c r="M1622" s="118"/>
      <c r="N1622" s="118"/>
      <c r="O1622" s="118"/>
      <c r="P1622" s="118"/>
      <c r="Q1622" s="118"/>
      <c r="R1622" s="118"/>
      <c r="S1622" s="118"/>
      <c r="T1622" s="118"/>
      <c r="U1622" s="118"/>
      <c r="V1622" s="118"/>
      <c r="W1622" s="118"/>
      <c r="X1622" s="118"/>
      <c r="Y1622" s="118"/>
      <c r="Z1622" s="118"/>
      <c r="AA1622" s="118"/>
      <c r="AB1622" s="118"/>
      <c r="AC1622" s="118"/>
      <c r="AD1622" s="118"/>
      <c r="AE1622" s="118"/>
      <c r="AF1622" s="118"/>
      <c r="AG1622" s="118"/>
      <c r="AH1622" s="118"/>
      <c r="AI1622" s="118"/>
      <c r="AJ1622" s="118"/>
      <c r="AK1622" s="118"/>
      <c r="AL1622" s="118"/>
      <c r="AM1622" s="118"/>
      <c r="AN1622" s="118"/>
      <c r="AO1622" s="118"/>
      <c r="AP1622" s="118"/>
      <c r="AQ1622" s="118"/>
      <c r="AR1622" s="118"/>
      <c r="AS1622" s="118"/>
      <c r="AT1622" s="118"/>
      <c r="AU1622" s="118"/>
      <c r="AV1622" s="118"/>
      <c r="AW1622" s="118"/>
      <c r="AX1622" s="118"/>
      <c r="AY1622" s="118"/>
      <c r="AZ1622" s="118"/>
    </row>
    <row r="1623" spans="1:52">
      <c r="A1623" s="5" t="s">
        <v>1655</v>
      </c>
      <c r="B1623" s="7">
        <v>4314316</v>
      </c>
      <c r="C1623" s="8" t="s">
        <v>1719</v>
      </c>
      <c r="D1623" s="9" t="s">
        <v>37</v>
      </c>
      <c r="E1623" s="9" t="s">
        <v>69</v>
      </c>
      <c r="F1623" s="10">
        <v>3.184027777777778E-2</v>
      </c>
      <c r="G1623" s="12"/>
      <c r="H1623" s="117"/>
      <c r="I1623" s="117"/>
      <c r="J1623" s="118"/>
      <c r="K1623" s="118"/>
      <c r="L1623" s="118"/>
      <c r="M1623" s="118"/>
      <c r="N1623" s="118"/>
      <c r="O1623" s="118"/>
      <c r="P1623" s="118"/>
      <c r="Q1623" s="118"/>
      <c r="R1623" s="118"/>
      <c r="S1623" s="118"/>
      <c r="T1623" s="118"/>
      <c r="U1623" s="118"/>
      <c r="V1623" s="118"/>
      <c r="W1623" s="118"/>
      <c r="X1623" s="118"/>
      <c r="Y1623" s="118"/>
      <c r="Z1623" s="118"/>
      <c r="AA1623" s="118"/>
      <c r="AB1623" s="118"/>
      <c r="AC1623" s="118"/>
      <c r="AD1623" s="118"/>
      <c r="AE1623" s="118"/>
      <c r="AF1623" s="118"/>
      <c r="AG1623" s="118"/>
      <c r="AH1623" s="118"/>
      <c r="AI1623" s="118"/>
      <c r="AJ1623" s="118"/>
      <c r="AK1623" s="118"/>
      <c r="AL1623" s="118"/>
      <c r="AM1623" s="118"/>
      <c r="AN1623" s="118"/>
      <c r="AO1623" s="118"/>
      <c r="AP1623" s="118"/>
      <c r="AQ1623" s="118"/>
      <c r="AR1623" s="118"/>
      <c r="AS1623" s="118"/>
      <c r="AT1623" s="118"/>
      <c r="AU1623" s="118"/>
      <c r="AV1623" s="118"/>
      <c r="AW1623" s="118"/>
      <c r="AX1623" s="118"/>
      <c r="AY1623" s="118"/>
      <c r="AZ1623" s="118"/>
    </row>
    <row r="1624" spans="1:52">
      <c r="A1624" s="5" t="s">
        <v>1655</v>
      </c>
      <c r="B1624" s="7">
        <v>3266134</v>
      </c>
      <c r="C1624" s="8" t="s">
        <v>1720</v>
      </c>
      <c r="D1624" s="9" t="s">
        <v>37</v>
      </c>
      <c r="E1624" s="9" t="s">
        <v>69</v>
      </c>
      <c r="F1624" s="10">
        <v>3.7708333333333337E-2</v>
      </c>
      <c r="G1624" s="12"/>
      <c r="H1624" s="117"/>
      <c r="I1624" s="117"/>
      <c r="J1624" s="118"/>
      <c r="K1624" s="118"/>
      <c r="L1624" s="118"/>
      <c r="M1624" s="118"/>
      <c r="N1624" s="118"/>
      <c r="O1624" s="118"/>
      <c r="P1624" s="118"/>
      <c r="Q1624" s="118"/>
      <c r="R1624" s="118"/>
      <c r="S1624" s="118"/>
      <c r="T1624" s="118"/>
      <c r="U1624" s="118"/>
      <c r="V1624" s="118"/>
      <c r="W1624" s="118"/>
      <c r="X1624" s="118"/>
      <c r="Y1624" s="118"/>
      <c r="Z1624" s="118"/>
      <c r="AA1624" s="118"/>
      <c r="AB1624" s="118"/>
      <c r="AC1624" s="118"/>
      <c r="AD1624" s="118"/>
      <c r="AE1624" s="118"/>
      <c r="AF1624" s="118"/>
      <c r="AG1624" s="118"/>
      <c r="AH1624" s="118"/>
      <c r="AI1624" s="118"/>
      <c r="AJ1624" s="118"/>
      <c r="AK1624" s="118"/>
      <c r="AL1624" s="118"/>
      <c r="AM1624" s="118"/>
      <c r="AN1624" s="118"/>
      <c r="AO1624" s="118"/>
      <c r="AP1624" s="118"/>
      <c r="AQ1624" s="118"/>
      <c r="AR1624" s="118"/>
      <c r="AS1624" s="118"/>
      <c r="AT1624" s="118"/>
      <c r="AU1624" s="118"/>
      <c r="AV1624" s="118"/>
      <c r="AW1624" s="118"/>
      <c r="AX1624" s="118"/>
      <c r="AY1624" s="118"/>
      <c r="AZ1624" s="118"/>
    </row>
    <row r="1625" spans="1:52">
      <c r="A1625" s="5" t="s">
        <v>1655</v>
      </c>
      <c r="B1625" s="7">
        <v>2502703</v>
      </c>
      <c r="C1625" s="8" t="s">
        <v>1721</v>
      </c>
      <c r="D1625" s="9" t="s">
        <v>37</v>
      </c>
      <c r="E1625" s="9" t="s">
        <v>69</v>
      </c>
      <c r="F1625" s="10">
        <v>3.2407407407407406E-2</v>
      </c>
      <c r="G1625" s="12"/>
      <c r="H1625" s="117"/>
      <c r="I1625" s="117"/>
      <c r="J1625" s="118"/>
      <c r="K1625" s="118"/>
      <c r="L1625" s="118"/>
      <c r="M1625" s="118"/>
      <c r="N1625" s="118"/>
      <c r="O1625" s="118"/>
      <c r="P1625" s="118"/>
      <c r="Q1625" s="118"/>
      <c r="R1625" s="118"/>
      <c r="S1625" s="118"/>
      <c r="T1625" s="118"/>
      <c r="U1625" s="118"/>
      <c r="V1625" s="118"/>
      <c r="W1625" s="118"/>
      <c r="X1625" s="118"/>
      <c r="Y1625" s="118"/>
      <c r="Z1625" s="118"/>
      <c r="AA1625" s="118"/>
      <c r="AB1625" s="118"/>
      <c r="AC1625" s="118"/>
      <c r="AD1625" s="118"/>
      <c r="AE1625" s="118"/>
      <c r="AF1625" s="118"/>
      <c r="AG1625" s="118"/>
      <c r="AH1625" s="118"/>
      <c r="AI1625" s="118"/>
      <c r="AJ1625" s="118"/>
      <c r="AK1625" s="118"/>
      <c r="AL1625" s="118"/>
      <c r="AM1625" s="118"/>
      <c r="AN1625" s="118"/>
      <c r="AO1625" s="118"/>
      <c r="AP1625" s="118"/>
      <c r="AQ1625" s="118"/>
      <c r="AR1625" s="118"/>
      <c r="AS1625" s="118"/>
      <c r="AT1625" s="118"/>
      <c r="AU1625" s="118"/>
      <c r="AV1625" s="118"/>
      <c r="AW1625" s="118"/>
      <c r="AX1625" s="118"/>
      <c r="AY1625" s="118"/>
      <c r="AZ1625" s="118"/>
    </row>
    <row r="1626" spans="1:52">
      <c r="A1626" s="5" t="s">
        <v>1655</v>
      </c>
      <c r="B1626" s="7">
        <v>2508446</v>
      </c>
      <c r="C1626" s="8" t="s">
        <v>1722</v>
      </c>
      <c r="D1626" s="9" t="s">
        <v>37</v>
      </c>
      <c r="E1626" s="9" t="s">
        <v>69</v>
      </c>
      <c r="F1626" s="10">
        <v>3.6689814814814814E-2</v>
      </c>
      <c r="G1626" s="12"/>
      <c r="H1626" s="117"/>
      <c r="I1626" s="117"/>
      <c r="J1626" s="118"/>
      <c r="K1626" s="118"/>
      <c r="L1626" s="118"/>
      <c r="M1626" s="118"/>
      <c r="N1626" s="118"/>
      <c r="O1626" s="118"/>
      <c r="P1626" s="118"/>
      <c r="Q1626" s="118"/>
      <c r="R1626" s="118"/>
      <c r="S1626" s="118"/>
      <c r="T1626" s="118"/>
      <c r="U1626" s="118"/>
      <c r="V1626" s="118"/>
      <c r="W1626" s="118"/>
      <c r="X1626" s="118"/>
      <c r="Y1626" s="118"/>
      <c r="Z1626" s="118"/>
      <c r="AA1626" s="118"/>
      <c r="AB1626" s="118"/>
      <c r="AC1626" s="118"/>
      <c r="AD1626" s="118"/>
      <c r="AE1626" s="118"/>
      <c r="AF1626" s="118"/>
      <c r="AG1626" s="118"/>
      <c r="AH1626" s="118"/>
      <c r="AI1626" s="118"/>
      <c r="AJ1626" s="118"/>
      <c r="AK1626" s="118"/>
      <c r="AL1626" s="118"/>
      <c r="AM1626" s="118"/>
      <c r="AN1626" s="118"/>
      <c r="AO1626" s="118"/>
      <c r="AP1626" s="118"/>
      <c r="AQ1626" s="118"/>
      <c r="AR1626" s="118"/>
      <c r="AS1626" s="118"/>
      <c r="AT1626" s="118"/>
      <c r="AU1626" s="118"/>
      <c r="AV1626" s="118"/>
      <c r="AW1626" s="118"/>
      <c r="AX1626" s="118"/>
      <c r="AY1626" s="118"/>
      <c r="AZ1626" s="118"/>
    </row>
    <row r="1627" spans="1:52">
      <c r="A1627" s="5" t="s">
        <v>1655</v>
      </c>
      <c r="B1627" s="7">
        <v>4402706</v>
      </c>
      <c r="C1627" s="8" t="s">
        <v>1579</v>
      </c>
      <c r="D1627" s="9" t="s">
        <v>37</v>
      </c>
      <c r="E1627" s="9" t="s">
        <v>69</v>
      </c>
      <c r="F1627" s="10">
        <v>3.5520833333333335E-2</v>
      </c>
      <c r="G1627" s="12"/>
      <c r="H1627" s="117"/>
      <c r="I1627" s="117"/>
      <c r="J1627" s="118"/>
      <c r="K1627" s="118"/>
      <c r="L1627" s="118"/>
      <c r="M1627" s="118"/>
      <c r="N1627" s="118"/>
      <c r="O1627" s="118"/>
      <c r="P1627" s="118"/>
      <c r="Q1627" s="118"/>
      <c r="R1627" s="118"/>
      <c r="S1627" s="118"/>
      <c r="T1627" s="118"/>
      <c r="U1627" s="118"/>
      <c r="V1627" s="118"/>
      <c r="W1627" s="118"/>
      <c r="X1627" s="118"/>
      <c r="Y1627" s="118"/>
      <c r="Z1627" s="118"/>
      <c r="AA1627" s="118"/>
      <c r="AB1627" s="118"/>
      <c r="AC1627" s="118"/>
      <c r="AD1627" s="118"/>
      <c r="AE1627" s="118"/>
      <c r="AF1627" s="118"/>
      <c r="AG1627" s="118"/>
      <c r="AH1627" s="118"/>
      <c r="AI1627" s="118"/>
      <c r="AJ1627" s="118"/>
      <c r="AK1627" s="118"/>
      <c r="AL1627" s="118"/>
      <c r="AM1627" s="118"/>
      <c r="AN1627" s="118"/>
      <c r="AO1627" s="118"/>
      <c r="AP1627" s="118"/>
      <c r="AQ1627" s="118"/>
      <c r="AR1627" s="118"/>
      <c r="AS1627" s="118"/>
      <c r="AT1627" s="118"/>
      <c r="AU1627" s="118"/>
      <c r="AV1627" s="118"/>
      <c r="AW1627" s="118"/>
      <c r="AX1627" s="118"/>
      <c r="AY1627" s="118"/>
      <c r="AZ1627" s="118"/>
    </row>
    <row r="1628" spans="1:52">
      <c r="A1628" s="5" t="s">
        <v>1655</v>
      </c>
      <c r="B1628" s="7">
        <v>4365175</v>
      </c>
      <c r="C1628" s="8" t="s">
        <v>1723</v>
      </c>
      <c r="D1628" s="9" t="s">
        <v>37</v>
      </c>
      <c r="E1628" s="9" t="s">
        <v>69</v>
      </c>
      <c r="F1628" s="10">
        <v>3.6631944444444446E-2</v>
      </c>
      <c r="G1628" s="12"/>
      <c r="H1628" s="117"/>
      <c r="I1628" s="117"/>
      <c r="J1628" s="118"/>
      <c r="K1628" s="118"/>
      <c r="L1628" s="118"/>
      <c r="M1628" s="118"/>
      <c r="N1628" s="118"/>
      <c r="O1628" s="118"/>
      <c r="P1628" s="118"/>
      <c r="Q1628" s="118"/>
      <c r="R1628" s="118"/>
      <c r="S1628" s="118"/>
      <c r="T1628" s="118"/>
      <c r="U1628" s="118"/>
      <c r="V1628" s="118"/>
      <c r="W1628" s="118"/>
      <c r="X1628" s="118"/>
      <c r="Y1628" s="118"/>
      <c r="Z1628" s="118"/>
      <c r="AA1628" s="118"/>
      <c r="AB1628" s="118"/>
      <c r="AC1628" s="118"/>
      <c r="AD1628" s="118"/>
      <c r="AE1628" s="118"/>
      <c r="AF1628" s="118"/>
      <c r="AG1628" s="118"/>
      <c r="AH1628" s="118"/>
      <c r="AI1628" s="118"/>
      <c r="AJ1628" s="118"/>
      <c r="AK1628" s="118"/>
      <c r="AL1628" s="118"/>
      <c r="AM1628" s="118"/>
      <c r="AN1628" s="118"/>
      <c r="AO1628" s="118"/>
      <c r="AP1628" s="118"/>
      <c r="AQ1628" s="118"/>
      <c r="AR1628" s="118"/>
      <c r="AS1628" s="118"/>
      <c r="AT1628" s="118"/>
      <c r="AU1628" s="118"/>
      <c r="AV1628" s="118"/>
      <c r="AW1628" s="118"/>
      <c r="AX1628" s="118"/>
      <c r="AY1628" s="118"/>
      <c r="AZ1628" s="118"/>
    </row>
    <row r="1629" spans="1:52">
      <c r="A1629" s="5" t="s">
        <v>1655</v>
      </c>
      <c r="B1629" s="7">
        <v>2701063</v>
      </c>
      <c r="C1629" s="8" t="s">
        <v>1627</v>
      </c>
      <c r="D1629" s="9" t="s">
        <v>37</v>
      </c>
      <c r="E1629" s="9" t="s">
        <v>69</v>
      </c>
      <c r="F1629" s="10">
        <v>2.4432870370370369E-2</v>
      </c>
      <c r="G1629" s="12"/>
      <c r="H1629" s="117"/>
      <c r="I1629" s="117"/>
      <c r="J1629" s="118"/>
      <c r="K1629" s="118"/>
      <c r="L1629" s="118"/>
      <c r="M1629" s="118"/>
      <c r="N1629" s="118"/>
      <c r="O1629" s="118"/>
      <c r="P1629" s="118"/>
      <c r="Q1629" s="118"/>
      <c r="R1629" s="118"/>
      <c r="S1629" s="118"/>
      <c r="T1629" s="118"/>
      <c r="U1629" s="118"/>
      <c r="V1629" s="118"/>
      <c r="W1629" s="118"/>
      <c r="X1629" s="118"/>
      <c r="Y1629" s="118"/>
      <c r="Z1629" s="118"/>
      <c r="AA1629" s="118"/>
      <c r="AB1629" s="118"/>
      <c r="AC1629" s="118"/>
      <c r="AD1629" s="118"/>
      <c r="AE1629" s="118"/>
      <c r="AF1629" s="118"/>
      <c r="AG1629" s="118"/>
      <c r="AH1629" s="118"/>
      <c r="AI1629" s="118"/>
      <c r="AJ1629" s="118"/>
      <c r="AK1629" s="118"/>
      <c r="AL1629" s="118"/>
      <c r="AM1629" s="118"/>
      <c r="AN1629" s="118"/>
      <c r="AO1629" s="118"/>
      <c r="AP1629" s="118"/>
      <c r="AQ1629" s="118"/>
      <c r="AR1629" s="118"/>
      <c r="AS1629" s="118"/>
      <c r="AT1629" s="118"/>
      <c r="AU1629" s="118"/>
      <c r="AV1629" s="118"/>
      <c r="AW1629" s="118"/>
      <c r="AX1629" s="118"/>
      <c r="AY1629" s="118"/>
      <c r="AZ1629" s="118"/>
    </row>
    <row r="1630" spans="1:52">
      <c r="A1630" s="5" t="s">
        <v>1655</v>
      </c>
      <c r="B1630" s="7">
        <v>4370114</v>
      </c>
      <c r="C1630" s="8" t="s">
        <v>1724</v>
      </c>
      <c r="D1630" s="9" t="s">
        <v>37</v>
      </c>
      <c r="E1630" s="9" t="s">
        <v>69</v>
      </c>
      <c r="F1630" s="10">
        <v>4.988425925925926E-2</v>
      </c>
      <c r="G1630" s="12"/>
      <c r="H1630" s="117"/>
      <c r="I1630" s="117"/>
      <c r="J1630" s="118"/>
      <c r="K1630" s="118"/>
      <c r="L1630" s="118"/>
      <c r="M1630" s="118"/>
      <c r="N1630" s="118"/>
      <c r="O1630" s="118"/>
      <c r="P1630" s="118"/>
      <c r="Q1630" s="118"/>
      <c r="R1630" s="118"/>
      <c r="S1630" s="118"/>
      <c r="T1630" s="118"/>
      <c r="U1630" s="118"/>
      <c r="V1630" s="118"/>
      <c r="W1630" s="118"/>
      <c r="X1630" s="118"/>
      <c r="Y1630" s="118"/>
      <c r="Z1630" s="118"/>
      <c r="AA1630" s="118"/>
      <c r="AB1630" s="118"/>
      <c r="AC1630" s="118"/>
      <c r="AD1630" s="118"/>
      <c r="AE1630" s="118"/>
      <c r="AF1630" s="118"/>
      <c r="AG1630" s="118"/>
      <c r="AH1630" s="118"/>
      <c r="AI1630" s="118"/>
      <c r="AJ1630" s="118"/>
      <c r="AK1630" s="118"/>
      <c r="AL1630" s="118"/>
      <c r="AM1630" s="118"/>
      <c r="AN1630" s="118"/>
      <c r="AO1630" s="118"/>
      <c r="AP1630" s="118"/>
      <c r="AQ1630" s="118"/>
      <c r="AR1630" s="118"/>
      <c r="AS1630" s="118"/>
      <c r="AT1630" s="118"/>
      <c r="AU1630" s="118"/>
      <c r="AV1630" s="118"/>
      <c r="AW1630" s="118"/>
      <c r="AX1630" s="118"/>
      <c r="AY1630" s="118"/>
      <c r="AZ1630" s="118"/>
    </row>
    <row r="1631" spans="1:52">
      <c r="A1631" s="5" t="s">
        <v>1655</v>
      </c>
      <c r="B1631" s="7">
        <v>4595095</v>
      </c>
      <c r="C1631" s="8" t="s">
        <v>1725</v>
      </c>
      <c r="D1631" s="9" t="s">
        <v>37</v>
      </c>
      <c r="E1631" s="9" t="s">
        <v>69</v>
      </c>
      <c r="F1631" s="10">
        <v>6.5740740740740738E-2</v>
      </c>
      <c r="G1631" s="12"/>
      <c r="H1631" s="117"/>
      <c r="I1631" s="117"/>
      <c r="J1631" s="118"/>
      <c r="K1631" s="118"/>
      <c r="L1631" s="118"/>
      <c r="M1631" s="118"/>
      <c r="N1631" s="118"/>
      <c r="O1631" s="118"/>
      <c r="P1631" s="118"/>
      <c r="Q1631" s="118"/>
      <c r="R1631" s="118"/>
      <c r="S1631" s="118"/>
      <c r="T1631" s="118"/>
      <c r="U1631" s="118"/>
      <c r="V1631" s="118"/>
      <c r="W1631" s="118"/>
      <c r="X1631" s="118"/>
      <c r="Y1631" s="118"/>
      <c r="Z1631" s="118"/>
      <c r="AA1631" s="118"/>
      <c r="AB1631" s="118"/>
      <c r="AC1631" s="118"/>
      <c r="AD1631" s="118"/>
      <c r="AE1631" s="118"/>
      <c r="AF1631" s="118"/>
      <c r="AG1631" s="118"/>
      <c r="AH1631" s="118"/>
      <c r="AI1631" s="118"/>
      <c r="AJ1631" s="118"/>
      <c r="AK1631" s="118"/>
      <c r="AL1631" s="118"/>
      <c r="AM1631" s="118"/>
      <c r="AN1631" s="118"/>
      <c r="AO1631" s="118"/>
      <c r="AP1631" s="118"/>
      <c r="AQ1631" s="118"/>
      <c r="AR1631" s="118"/>
      <c r="AS1631" s="118"/>
      <c r="AT1631" s="118"/>
      <c r="AU1631" s="118"/>
      <c r="AV1631" s="118"/>
      <c r="AW1631" s="118"/>
      <c r="AX1631" s="118"/>
      <c r="AY1631" s="118"/>
      <c r="AZ1631" s="118"/>
    </row>
    <row r="1632" spans="1:52">
      <c r="A1632" s="5" t="s">
        <v>1655</v>
      </c>
      <c r="B1632" s="7">
        <v>2453336</v>
      </c>
      <c r="C1632" s="8" t="s">
        <v>1726</v>
      </c>
      <c r="D1632" s="9" t="s">
        <v>49</v>
      </c>
      <c r="E1632" s="9" t="s">
        <v>69</v>
      </c>
      <c r="F1632" s="10">
        <v>2.6388888888888889E-2</v>
      </c>
      <c r="G1632" s="12"/>
      <c r="H1632" s="117"/>
      <c r="I1632" s="117"/>
      <c r="J1632" s="118"/>
      <c r="K1632" s="118"/>
      <c r="L1632" s="118"/>
      <c r="M1632" s="118"/>
      <c r="N1632" s="118"/>
      <c r="O1632" s="118"/>
      <c r="P1632" s="118"/>
      <c r="Q1632" s="118"/>
      <c r="R1632" s="118"/>
      <c r="S1632" s="118"/>
      <c r="T1632" s="118"/>
      <c r="U1632" s="118"/>
      <c r="V1632" s="118"/>
      <c r="W1632" s="118"/>
      <c r="X1632" s="118"/>
      <c r="Y1632" s="118"/>
      <c r="Z1632" s="118"/>
      <c r="AA1632" s="118"/>
      <c r="AB1632" s="118"/>
      <c r="AC1632" s="118"/>
      <c r="AD1632" s="118"/>
      <c r="AE1632" s="118"/>
      <c r="AF1632" s="118"/>
      <c r="AG1632" s="118"/>
      <c r="AH1632" s="118"/>
      <c r="AI1632" s="118"/>
      <c r="AJ1632" s="118"/>
      <c r="AK1632" s="118"/>
      <c r="AL1632" s="118"/>
      <c r="AM1632" s="118"/>
      <c r="AN1632" s="118"/>
      <c r="AO1632" s="118"/>
      <c r="AP1632" s="118"/>
      <c r="AQ1632" s="118"/>
      <c r="AR1632" s="118"/>
      <c r="AS1632" s="118"/>
      <c r="AT1632" s="118"/>
      <c r="AU1632" s="118"/>
      <c r="AV1632" s="118"/>
      <c r="AW1632" s="118"/>
      <c r="AX1632" s="118"/>
      <c r="AY1632" s="118"/>
      <c r="AZ1632" s="118"/>
    </row>
    <row r="1633" spans="1:52">
      <c r="A1633" s="5" t="s">
        <v>1655</v>
      </c>
      <c r="B1633" s="7">
        <v>3873024</v>
      </c>
      <c r="C1633" s="8" t="s">
        <v>1727</v>
      </c>
      <c r="D1633" s="9" t="s">
        <v>49</v>
      </c>
      <c r="E1633" s="9" t="s">
        <v>69</v>
      </c>
      <c r="F1633" s="10">
        <v>3.2418981481481479E-2</v>
      </c>
      <c r="G1633" s="12"/>
      <c r="H1633" s="117"/>
      <c r="I1633" s="117"/>
      <c r="J1633" s="118"/>
      <c r="K1633" s="118"/>
      <c r="L1633" s="118"/>
      <c r="M1633" s="118"/>
      <c r="N1633" s="118"/>
      <c r="O1633" s="118"/>
      <c r="P1633" s="118"/>
      <c r="Q1633" s="118"/>
      <c r="R1633" s="118"/>
      <c r="S1633" s="118"/>
      <c r="T1633" s="118"/>
      <c r="U1633" s="118"/>
      <c r="V1633" s="118"/>
      <c r="W1633" s="118"/>
      <c r="X1633" s="118"/>
      <c r="Y1633" s="118"/>
      <c r="Z1633" s="118"/>
      <c r="AA1633" s="118"/>
      <c r="AB1633" s="118"/>
      <c r="AC1633" s="118"/>
      <c r="AD1633" s="118"/>
      <c r="AE1633" s="118"/>
      <c r="AF1633" s="118"/>
      <c r="AG1633" s="118"/>
      <c r="AH1633" s="118"/>
      <c r="AI1633" s="118"/>
      <c r="AJ1633" s="118"/>
      <c r="AK1633" s="118"/>
      <c r="AL1633" s="118"/>
      <c r="AM1633" s="118"/>
      <c r="AN1633" s="118"/>
      <c r="AO1633" s="118"/>
      <c r="AP1633" s="118"/>
      <c r="AQ1633" s="118"/>
      <c r="AR1633" s="118"/>
      <c r="AS1633" s="118"/>
      <c r="AT1633" s="118"/>
      <c r="AU1633" s="118"/>
      <c r="AV1633" s="118"/>
      <c r="AW1633" s="118"/>
      <c r="AX1633" s="118"/>
      <c r="AY1633" s="118"/>
      <c r="AZ1633" s="118"/>
    </row>
    <row r="1634" spans="1:52">
      <c r="A1634" s="5" t="s">
        <v>1655</v>
      </c>
      <c r="B1634" s="7">
        <v>4309090</v>
      </c>
      <c r="C1634" s="8" t="s">
        <v>1728</v>
      </c>
      <c r="D1634" s="9" t="s">
        <v>49</v>
      </c>
      <c r="E1634" s="9" t="s">
        <v>69</v>
      </c>
      <c r="F1634" s="10">
        <v>2.3402777777777779E-2</v>
      </c>
      <c r="G1634" s="12"/>
      <c r="H1634" s="117"/>
      <c r="I1634" s="117"/>
      <c r="J1634" s="118"/>
      <c r="K1634" s="118"/>
      <c r="L1634" s="118"/>
      <c r="M1634" s="118"/>
      <c r="N1634" s="118"/>
      <c r="O1634" s="118"/>
      <c r="P1634" s="118"/>
      <c r="Q1634" s="118"/>
      <c r="R1634" s="118"/>
      <c r="S1634" s="118"/>
      <c r="T1634" s="118"/>
      <c r="U1634" s="118"/>
      <c r="V1634" s="118"/>
      <c r="W1634" s="118"/>
      <c r="X1634" s="118"/>
      <c r="Y1634" s="118"/>
      <c r="Z1634" s="118"/>
      <c r="AA1634" s="118"/>
      <c r="AB1634" s="118"/>
      <c r="AC1634" s="118"/>
      <c r="AD1634" s="118"/>
      <c r="AE1634" s="118"/>
      <c r="AF1634" s="118"/>
      <c r="AG1634" s="118"/>
      <c r="AH1634" s="118"/>
      <c r="AI1634" s="118"/>
      <c r="AJ1634" s="118"/>
      <c r="AK1634" s="118"/>
      <c r="AL1634" s="118"/>
      <c r="AM1634" s="118"/>
      <c r="AN1634" s="118"/>
      <c r="AO1634" s="118"/>
      <c r="AP1634" s="118"/>
      <c r="AQ1634" s="118"/>
      <c r="AR1634" s="118"/>
      <c r="AS1634" s="118"/>
      <c r="AT1634" s="118"/>
      <c r="AU1634" s="118"/>
      <c r="AV1634" s="118"/>
      <c r="AW1634" s="118"/>
      <c r="AX1634" s="118"/>
      <c r="AY1634" s="118"/>
      <c r="AZ1634" s="118"/>
    </row>
    <row r="1635" spans="1:52">
      <c r="A1635" s="5" t="s">
        <v>1655</v>
      </c>
      <c r="B1635" s="7">
        <v>3004945</v>
      </c>
      <c r="C1635" s="8" t="s">
        <v>1729</v>
      </c>
      <c r="D1635" s="9" t="s">
        <v>49</v>
      </c>
      <c r="E1635" s="9" t="s">
        <v>69</v>
      </c>
      <c r="F1635" s="10">
        <v>3.5520833333333335E-2</v>
      </c>
      <c r="G1635" s="12"/>
      <c r="H1635" s="117"/>
      <c r="I1635" s="117"/>
      <c r="J1635" s="118"/>
      <c r="K1635" s="118"/>
      <c r="L1635" s="118"/>
      <c r="M1635" s="118"/>
      <c r="N1635" s="118"/>
      <c r="O1635" s="118"/>
      <c r="P1635" s="118"/>
      <c r="Q1635" s="118"/>
      <c r="R1635" s="118"/>
      <c r="S1635" s="118"/>
      <c r="T1635" s="118"/>
      <c r="U1635" s="118"/>
      <c r="V1635" s="118"/>
      <c r="W1635" s="118"/>
      <c r="X1635" s="118"/>
      <c r="Y1635" s="118"/>
      <c r="Z1635" s="118"/>
      <c r="AA1635" s="118"/>
      <c r="AB1635" s="118"/>
      <c r="AC1635" s="118"/>
      <c r="AD1635" s="118"/>
      <c r="AE1635" s="118"/>
      <c r="AF1635" s="118"/>
      <c r="AG1635" s="118"/>
      <c r="AH1635" s="118"/>
      <c r="AI1635" s="118"/>
      <c r="AJ1635" s="118"/>
      <c r="AK1635" s="118"/>
      <c r="AL1635" s="118"/>
      <c r="AM1635" s="118"/>
      <c r="AN1635" s="118"/>
      <c r="AO1635" s="118"/>
      <c r="AP1635" s="118"/>
      <c r="AQ1635" s="118"/>
      <c r="AR1635" s="118"/>
      <c r="AS1635" s="118"/>
      <c r="AT1635" s="118"/>
      <c r="AU1635" s="118"/>
      <c r="AV1635" s="118"/>
      <c r="AW1635" s="118"/>
      <c r="AX1635" s="118"/>
      <c r="AY1635" s="118"/>
      <c r="AZ1635" s="118"/>
    </row>
    <row r="1636" spans="1:52">
      <c r="A1636" s="5" t="s">
        <v>1655</v>
      </c>
      <c r="B1636" s="7">
        <v>2487224</v>
      </c>
      <c r="C1636" s="8" t="s">
        <v>1730</v>
      </c>
      <c r="D1636" s="9" t="s">
        <v>49</v>
      </c>
      <c r="E1636" s="9" t="s">
        <v>69</v>
      </c>
      <c r="F1636" s="10">
        <v>3.9629629629629633E-2</v>
      </c>
      <c r="G1636" s="12"/>
      <c r="H1636" s="117"/>
      <c r="I1636" s="117"/>
      <c r="J1636" s="118"/>
      <c r="K1636" s="118"/>
      <c r="L1636" s="118"/>
      <c r="M1636" s="118"/>
      <c r="N1636" s="118"/>
      <c r="O1636" s="118"/>
      <c r="P1636" s="118"/>
      <c r="Q1636" s="118"/>
      <c r="R1636" s="118"/>
      <c r="S1636" s="118"/>
      <c r="T1636" s="118"/>
      <c r="U1636" s="118"/>
      <c r="V1636" s="118"/>
      <c r="W1636" s="118"/>
      <c r="X1636" s="118"/>
      <c r="Y1636" s="118"/>
      <c r="Z1636" s="118"/>
      <c r="AA1636" s="118"/>
      <c r="AB1636" s="118"/>
      <c r="AC1636" s="118"/>
      <c r="AD1636" s="118"/>
      <c r="AE1636" s="118"/>
      <c r="AF1636" s="118"/>
      <c r="AG1636" s="118"/>
      <c r="AH1636" s="118"/>
      <c r="AI1636" s="118"/>
      <c r="AJ1636" s="118"/>
      <c r="AK1636" s="118"/>
      <c r="AL1636" s="118"/>
      <c r="AM1636" s="118"/>
      <c r="AN1636" s="118"/>
      <c r="AO1636" s="118"/>
      <c r="AP1636" s="118"/>
      <c r="AQ1636" s="118"/>
      <c r="AR1636" s="118"/>
      <c r="AS1636" s="118"/>
      <c r="AT1636" s="118"/>
      <c r="AU1636" s="118"/>
      <c r="AV1636" s="118"/>
      <c r="AW1636" s="118"/>
      <c r="AX1636" s="118"/>
      <c r="AY1636" s="118"/>
      <c r="AZ1636" s="118"/>
    </row>
    <row r="1637" spans="1:52">
      <c r="A1637" s="5" t="s">
        <v>1655</v>
      </c>
      <c r="B1637" s="7">
        <v>3806105</v>
      </c>
      <c r="C1637" s="8" t="s">
        <v>1731</v>
      </c>
      <c r="D1637" s="9" t="s">
        <v>49</v>
      </c>
      <c r="E1637" s="9" t="s">
        <v>69</v>
      </c>
      <c r="F1637" s="10">
        <v>3.8831018518518522E-2</v>
      </c>
      <c r="G1637" s="12"/>
      <c r="H1637" s="117"/>
      <c r="I1637" s="117"/>
      <c r="J1637" s="118"/>
      <c r="K1637" s="118"/>
      <c r="L1637" s="118"/>
      <c r="M1637" s="118"/>
      <c r="N1637" s="118"/>
      <c r="O1637" s="118"/>
      <c r="P1637" s="118"/>
      <c r="Q1637" s="118"/>
      <c r="R1637" s="118"/>
      <c r="S1637" s="118"/>
      <c r="T1637" s="118"/>
      <c r="U1637" s="118"/>
      <c r="V1637" s="118"/>
      <c r="W1637" s="118"/>
      <c r="X1637" s="118"/>
      <c r="Y1637" s="118"/>
      <c r="Z1637" s="118"/>
      <c r="AA1637" s="118"/>
      <c r="AB1637" s="118"/>
      <c r="AC1637" s="118"/>
      <c r="AD1637" s="118"/>
      <c r="AE1637" s="118"/>
      <c r="AF1637" s="118"/>
      <c r="AG1637" s="118"/>
      <c r="AH1637" s="118"/>
      <c r="AI1637" s="118"/>
      <c r="AJ1637" s="118"/>
      <c r="AK1637" s="118"/>
      <c r="AL1637" s="118"/>
      <c r="AM1637" s="118"/>
      <c r="AN1637" s="118"/>
      <c r="AO1637" s="118"/>
      <c r="AP1637" s="118"/>
      <c r="AQ1637" s="118"/>
      <c r="AR1637" s="118"/>
      <c r="AS1637" s="118"/>
      <c r="AT1637" s="118"/>
      <c r="AU1637" s="118"/>
      <c r="AV1637" s="118"/>
      <c r="AW1637" s="118"/>
      <c r="AX1637" s="118"/>
      <c r="AY1637" s="118"/>
      <c r="AZ1637" s="118"/>
    </row>
    <row r="1638" spans="1:52">
      <c r="A1638" s="5" t="s">
        <v>1655</v>
      </c>
      <c r="B1638" s="7">
        <v>3896086</v>
      </c>
      <c r="C1638" s="8" t="s">
        <v>306</v>
      </c>
      <c r="D1638" s="9" t="s">
        <v>49</v>
      </c>
      <c r="E1638" s="9" t="s">
        <v>69</v>
      </c>
      <c r="F1638" s="10">
        <v>5.9027777777777776E-3</v>
      </c>
      <c r="G1638" s="12"/>
      <c r="H1638" s="117"/>
      <c r="I1638" s="117"/>
      <c r="J1638" s="118"/>
      <c r="K1638" s="118"/>
      <c r="L1638" s="118"/>
      <c r="M1638" s="118"/>
      <c r="N1638" s="118"/>
      <c r="O1638" s="118"/>
      <c r="P1638" s="118"/>
      <c r="Q1638" s="118"/>
      <c r="R1638" s="118"/>
      <c r="S1638" s="118"/>
      <c r="T1638" s="118"/>
      <c r="U1638" s="118"/>
      <c r="V1638" s="118"/>
      <c r="W1638" s="118"/>
      <c r="X1638" s="118"/>
      <c r="Y1638" s="118"/>
      <c r="Z1638" s="118"/>
      <c r="AA1638" s="118"/>
      <c r="AB1638" s="118"/>
      <c r="AC1638" s="118"/>
      <c r="AD1638" s="118"/>
      <c r="AE1638" s="118"/>
      <c r="AF1638" s="118"/>
      <c r="AG1638" s="118"/>
      <c r="AH1638" s="118"/>
      <c r="AI1638" s="118"/>
      <c r="AJ1638" s="118"/>
      <c r="AK1638" s="118"/>
      <c r="AL1638" s="118"/>
      <c r="AM1638" s="118"/>
      <c r="AN1638" s="118"/>
      <c r="AO1638" s="118"/>
      <c r="AP1638" s="118"/>
      <c r="AQ1638" s="118"/>
      <c r="AR1638" s="118"/>
      <c r="AS1638" s="118"/>
      <c r="AT1638" s="118"/>
      <c r="AU1638" s="118"/>
      <c r="AV1638" s="118"/>
      <c r="AW1638" s="118"/>
      <c r="AX1638" s="118"/>
      <c r="AY1638" s="118"/>
      <c r="AZ1638" s="118"/>
    </row>
    <row r="1639" spans="1:52">
      <c r="A1639" s="5" t="s">
        <v>1655</v>
      </c>
      <c r="B1639" s="7">
        <v>3084198</v>
      </c>
      <c r="C1639" s="8" t="s">
        <v>1732</v>
      </c>
      <c r="D1639" s="9" t="s">
        <v>75</v>
      </c>
      <c r="E1639" s="9" t="s">
        <v>69</v>
      </c>
      <c r="F1639" s="10">
        <v>3.4895833333333334E-2</v>
      </c>
      <c r="G1639" s="12"/>
      <c r="H1639" s="117"/>
      <c r="I1639" s="117"/>
      <c r="J1639" s="118"/>
      <c r="K1639" s="118"/>
      <c r="L1639" s="118"/>
      <c r="M1639" s="118"/>
      <c r="N1639" s="118"/>
      <c r="O1639" s="118"/>
      <c r="P1639" s="118"/>
      <c r="Q1639" s="118"/>
      <c r="R1639" s="118"/>
      <c r="S1639" s="118"/>
      <c r="T1639" s="118"/>
      <c r="U1639" s="118"/>
      <c r="V1639" s="118"/>
      <c r="W1639" s="118"/>
      <c r="X1639" s="118"/>
      <c r="Y1639" s="118"/>
      <c r="Z1639" s="118"/>
      <c r="AA1639" s="118"/>
      <c r="AB1639" s="118"/>
      <c r="AC1639" s="118"/>
      <c r="AD1639" s="118"/>
      <c r="AE1639" s="118"/>
      <c r="AF1639" s="118"/>
      <c r="AG1639" s="118"/>
      <c r="AH1639" s="118"/>
      <c r="AI1639" s="118"/>
      <c r="AJ1639" s="118"/>
      <c r="AK1639" s="118"/>
      <c r="AL1639" s="118"/>
      <c r="AM1639" s="118"/>
      <c r="AN1639" s="118"/>
      <c r="AO1639" s="118"/>
      <c r="AP1639" s="118"/>
      <c r="AQ1639" s="118"/>
      <c r="AR1639" s="118"/>
      <c r="AS1639" s="118"/>
      <c r="AT1639" s="118"/>
      <c r="AU1639" s="118"/>
      <c r="AV1639" s="118"/>
      <c r="AW1639" s="118"/>
      <c r="AX1639" s="118"/>
      <c r="AY1639" s="118"/>
      <c r="AZ1639" s="118"/>
    </row>
    <row r="1640" spans="1:52">
      <c r="A1640" s="5" t="s">
        <v>1655</v>
      </c>
      <c r="B1640" s="7">
        <v>4561466</v>
      </c>
      <c r="C1640" s="8" t="s">
        <v>905</v>
      </c>
      <c r="D1640" s="9" t="s">
        <v>75</v>
      </c>
      <c r="E1640" s="9" t="s">
        <v>69</v>
      </c>
      <c r="F1640" s="10">
        <v>4.9965277777777775E-2</v>
      </c>
      <c r="G1640" s="12"/>
      <c r="H1640" s="117"/>
      <c r="I1640" s="117"/>
      <c r="J1640" s="118"/>
      <c r="K1640" s="118"/>
      <c r="L1640" s="118"/>
      <c r="M1640" s="118"/>
      <c r="N1640" s="118"/>
      <c r="O1640" s="118"/>
      <c r="P1640" s="118"/>
      <c r="Q1640" s="118"/>
      <c r="R1640" s="118"/>
      <c r="S1640" s="118"/>
      <c r="T1640" s="118"/>
      <c r="U1640" s="118"/>
      <c r="V1640" s="118"/>
      <c r="W1640" s="118"/>
      <c r="X1640" s="118"/>
      <c r="Y1640" s="118"/>
      <c r="Z1640" s="118"/>
      <c r="AA1640" s="118"/>
      <c r="AB1640" s="118"/>
      <c r="AC1640" s="118"/>
      <c r="AD1640" s="118"/>
      <c r="AE1640" s="118"/>
      <c r="AF1640" s="118"/>
      <c r="AG1640" s="118"/>
      <c r="AH1640" s="118"/>
      <c r="AI1640" s="118"/>
      <c r="AJ1640" s="118"/>
      <c r="AK1640" s="118"/>
      <c r="AL1640" s="118"/>
      <c r="AM1640" s="118"/>
      <c r="AN1640" s="118"/>
      <c r="AO1640" s="118"/>
      <c r="AP1640" s="118"/>
      <c r="AQ1640" s="118"/>
      <c r="AR1640" s="118"/>
      <c r="AS1640" s="118"/>
      <c r="AT1640" s="118"/>
      <c r="AU1640" s="118"/>
      <c r="AV1640" s="118"/>
      <c r="AW1640" s="118"/>
      <c r="AX1640" s="118"/>
      <c r="AY1640" s="118"/>
      <c r="AZ1640" s="118"/>
    </row>
    <row r="1641" spans="1:52">
      <c r="A1641" s="5" t="s">
        <v>1655</v>
      </c>
      <c r="B1641" s="7">
        <v>3086675</v>
      </c>
      <c r="C1641" s="8" t="s">
        <v>1733</v>
      </c>
      <c r="D1641" s="9" t="s">
        <v>75</v>
      </c>
      <c r="E1641" s="9" t="s">
        <v>69</v>
      </c>
      <c r="F1641" s="10">
        <v>1.6307870370370372E-2</v>
      </c>
      <c r="G1641" s="12"/>
      <c r="H1641" s="117"/>
      <c r="I1641" s="117"/>
      <c r="J1641" s="118"/>
      <c r="K1641" s="118"/>
      <c r="L1641" s="118"/>
      <c r="M1641" s="118"/>
      <c r="N1641" s="118"/>
      <c r="O1641" s="118"/>
      <c r="P1641" s="118"/>
      <c r="Q1641" s="118"/>
      <c r="R1641" s="118"/>
      <c r="S1641" s="118"/>
      <c r="T1641" s="118"/>
      <c r="U1641" s="118"/>
      <c r="V1641" s="118"/>
      <c r="W1641" s="118"/>
      <c r="X1641" s="118"/>
      <c r="Y1641" s="118"/>
      <c r="Z1641" s="118"/>
      <c r="AA1641" s="118"/>
      <c r="AB1641" s="118"/>
      <c r="AC1641" s="118"/>
      <c r="AD1641" s="118"/>
      <c r="AE1641" s="118"/>
      <c r="AF1641" s="118"/>
      <c r="AG1641" s="118"/>
      <c r="AH1641" s="118"/>
      <c r="AI1641" s="118"/>
      <c r="AJ1641" s="118"/>
      <c r="AK1641" s="118"/>
      <c r="AL1641" s="118"/>
      <c r="AM1641" s="118"/>
      <c r="AN1641" s="118"/>
      <c r="AO1641" s="118"/>
      <c r="AP1641" s="118"/>
      <c r="AQ1641" s="118"/>
      <c r="AR1641" s="118"/>
      <c r="AS1641" s="118"/>
      <c r="AT1641" s="118"/>
      <c r="AU1641" s="118"/>
      <c r="AV1641" s="118"/>
      <c r="AW1641" s="118"/>
      <c r="AX1641" s="118"/>
      <c r="AY1641" s="118"/>
      <c r="AZ1641" s="118"/>
    </row>
    <row r="1642" spans="1:52">
      <c r="A1642" s="5" t="s">
        <v>1655</v>
      </c>
      <c r="B1642" s="7">
        <v>4300053</v>
      </c>
      <c r="C1642" s="8" t="s">
        <v>1734</v>
      </c>
      <c r="D1642" s="9" t="s">
        <v>75</v>
      </c>
      <c r="E1642" s="9" t="s">
        <v>69</v>
      </c>
      <c r="F1642" s="10">
        <v>5.0011574074074076E-2</v>
      </c>
      <c r="G1642" s="12"/>
      <c r="H1642" s="117"/>
      <c r="I1642" s="117"/>
      <c r="J1642" s="118"/>
      <c r="K1642" s="118"/>
      <c r="L1642" s="118"/>
      <c r="M1642" s="118"/>
      <c r="N1642" s="118"/>
      <c r="O1642" s="118"/>
      <c r="P1642" s="118"/>
      <c r="Q1642" s="118"/>
      <c r="R1642" s="118"/>
      <c r="S1642" s="118"/>
      <c r="T1642" s="118"/>
      <c r="U1642" s="118"/>
      <c r="V1642" s="118"/>
      <c r="W1642" s="118"/>
      <c r="X1642" s="118"/>
      <c r="Y1642" s="118"/>
      <c r="Z1642" s="118"/>
      <c r="AA1642" s="118"/>
      <c r="AB1642" s="118"/>
      <c r="AC1642" s="118"/>
      <c r="AD1642" s="118"/>
      <c r="AE1642" s="118"/>
      <c r="AF1642" s="118"/>
      <c r="AG1642" s="118"/>
      <c r="AH1642" s="118"/>
      <c r="AI1642" s="118"/>
      <c r="AJ1642" s="118"/>
      <c r="AK1642" s="118"/>
      <c r="AL1642" s="118"/>
      <c r="AM1642" s="118"/>
      <c r="AN1642" s="118"/>
      <c r="AO1642" s="118"/>
      <c r="AP1642" s="118"/>
      <c r="AQ1642" s="118"/>
      <c r="AR1642" s="118"/>
      <c r="AS1642" s="118"/>
      <c r="AT1642" s="118"/>
      <c r="AU1642" s="118"/>
      <c r="AV1642" s="118"/>
      <c r="AW1642" s="118"/>
      <c r="AX1642" s="118"/>
      <c r="AY1642" s="118"/>
      <c r="AZ1642" s="118"/>
    </row>
    <row r="1643" spans="1:52">
      <c r="A1643" s="5" t="s">
        <v>1655</v>
      </c>
      <c r="B1643" s="7">
        <v>4310098</v>
      </c>
      <c r="C1643" s="8" t="s">
        <v>906</v>
      </c>
      <c r="D1643" s="9" t="s">
        <v>75</v>
      </c>
      <c r="E1643" s="9" t="s">
        <v>69</v>
      </c>
      <c r="F1643" s="10">
        <v>3.7384259259259256E-2</v>
      </c>
      <c r="G1643" s="12"/>
      <c r="H1643" s="117"/>
      <c r="I1643" s="117"/>
      <c r="J1643" s="118"/>
      <c r="K1643" s="118"/>
      <c r="L1643" s="118"/>
      <c r="M1643" s="118"/>
      <c r="N1643" s="118"/>
      <c r="O1643" s="118"/>
      <c r="P1643" s="118"/>
      <c r="Q1643" s="118"/>
      <c r="R1643" s="118"/>
      <c r="S1643" s="118"/>
      <c r="T1643" s="118"/>
      <c r="U1643" s="118"/>
      <c r="V1643" s="118"/>
      <c r="W1643" s="118"/>
      <c r="X1643" s="118"/>
      <c r="Y1643" s="118"/>
      <c r="Z1643" s="118"/>
      <c r="AA1643" s="118"/>
      <c r="AB1643" s="118"/>
      <c r="AC1643" s="118"/>
      <c r="AD1643" s="118"/>
      <c r="AE1643" s="118"/>
      <c r="AF1643" s="118"/>
      <c r="AG1643" s="118"/>
      <c r="AH1643" s="118"/>
      <c r="AI1643" s="118"/>
      <c r="AJ1643" s="118"/>
      <c r="AK1643" s="118"/>
      <c r="AL1643" s="118"/>
      <c r="AM1643" s="118"/>
      <c r="AN1643" s="118"/>
      <c r="AO1643" s="118"/>
      <c r="AP1643" s="118"/>
      <c r="AQ1643" s="118"/>
      <c r="AR1643" s="118"/>
      <c r="AS1643" s="118"/>
      <c r="AT1643" s="118"/>
      <c r="AU1643" s="118"/>
      <c r="AV1643" s="118"/>
      <c r="AW1643" s="118"/>
      <c r="AX1643" s="118"/>
      <c r="AY1643" s="118"/>
      <c r="AZ1643" s="118"/>
    </row>
    <row r="1644" spans="1:52">
      <c r="A1644" s="5" t="s">
        <v>1655</v>
      </c>
      <c r="B1644" s="7">
        <v>5908408</v>
      </c>
      <c r="C1644" s="8" t="s">
        <v>907</v>
      </c>
      <c r="D1644" s="9" t="s">
        <v>75</v>
      </c>
      <c r="E1644" s="9" t="s">
        <v>69</v>
      </c>
      <c r="F1644" s="10">
        <v>5.136574074074074E-2</v>
      </c>
      <c r="G1644" s="12"/>
      <c r="H1644" s="117"/>
      <c r="I1644" s="117"/>
      <c r="J1644" s="118"/>
      <c r="K1644" s="118"/>
      <c r="L1644" s="118"/>
      <c r="M1644" s="118"/>
      <c r="N1644" s="118"/>
      <c r="O1644" s="118"/>
      <c r="P1644" s="118"/>
      <c r="Q1644" s="118"/>
      <c r="R1644" s="118"/>
      <c r="S1644" s="118"/>
      <c r="T1644" s="118"/>
      <c r="U1644" s="118"/>
      <c r="V1644" s="118"/>
      <c r="W1644" s="118"/>
      <c r="X1644" s="118"/>
      <c r="Y1644" s="118"/>
      <c r="Z1644" s="118"/>
      <c r="AA1644" s="118"/>
      <c r="AB1644" s="118"/>
      <c r="AC1644" s="118"/>
      <c r="AD1644" s="118"/>
      <c r="AE1644" s="118"/>
      <c r="AF1644" s="118"/>
      <c r="AG1644" s="118"/>
      <c r="AH1644" s="118"/>
      <c r="AI1644" s="118"/>
      <c r="AJ1644" s="118"/>
      <c r="AK1644" s="118"/>
      <c r="AL1644" s="118"/>
      <c r="AM1644" s="118"/>
      <c r="AN1644" s="118"/>
      <c r="AO1644" s="118"/>
      <c r="AP1644" s="118"/>
      <c r="AQ1644" s="118"/>
      <c r="AR1644" s="118"/>
      <c r="AS1644" s="118"/>
      <c r="AT1644" s="118"/>
      <c r="AU1644" s="118"/>
      <c r="AV1644" s="118"/>
      <c r="AW1644" s="118"/>
      <c r="AX1644" s="118"/>
      <c r="AY1644" s="118"/>
      <c r="AZ1644" s="118"/>
    </row>
    <row r="1645" spans="1:52">
      <c r="A1645" s="5" t="s">
        <v>1655</v>
      </c>
      <c r="B1645" s="7">
        <v>2110086</v>
      </c>
      <c r="C1645" s="8" t="s">
        <v>1735</v>
      </c>
      <c r="D1645" s="9" t="s">
        <v>75</v>
      </c>
      <c r="E1645" s="9" t="s">
        <v>69</v>
      </c>
      <c r="F1645" s="10">
        <v>2.8912037037037038E-2</v>
      </c>
      <c r="G1645" s="12"/>
      <c r="H1645" s="117"/>
      <c r="I1645" s="117"/>
      <c r="J1645" s="118"/>
      <c r="K1645" s="118"/>
      <c r="L1645" s="118"/>
      <c r="M1645" s="118"/>
      <c r="N1645" s="118"/>
      <c r="O1645" s="118"/>
      <c r="P1645" s="118"/>
      <c r="Q1645" s="118"/>
      <c r="R1645" s="118"/>
      <c r="S1645" s="118"/>
      <c r="T1645" s="118"/>
      <c r="U1645" s="118"/>
      <c r="V1645" s="118"/>
      <c r="W1645" s="118"/>
      <c r="X1645" s="118"/>
      <c r="Y1645" s="118"/>
      <c r="Z1645" s="118"/>
      <c r="AA1645" s="118"/>
      <c r="AB1645" s="118"/>
      <c r="AC1645" s="118"/>
      <c r="AD1645" s="118"/>
      <c r="AE1645" s="118"/>
      <c r="AF1645" s="118"/>
      <c r="AG1645" s="118"/>
      <c r="AH1645" s="118"/>
      <c r="AI1645" s="118"/>
      <c r="AJ1645" s="118"/>
      <c r="AK1645" s="118"/>
      <c r="AL1645" s="118"/>
      <c r="AM1645" s="118"/>
      <c r="AN1645" s="118"/>
      <c r="AO1645" s="118"/>
      <c r="AP1645" s="118"/>
      <c r="AQ1645" s="118"/>
      <c r="AR1645" s="118"/>
      <c r="AS1645" s="118"/>
      <c r="AT1645" s="118"/>
      <c r="AU1645" s="118"/>
      <c r="AV1645" s="118"/>
      <c r="AW1645" s="118"/>
      <c r="AX1645" s="118"/>
      <c r="AY1645" s="118"/>
      <c r="AZ1645" s="118"/>
    </row>
    <row r="1646" spans="1:52">
      <c r="A1646" s="5" t="s">
        <v>1655</v>
      </c>
      <c r="B1646" s="7">
        <v>3210260</v>
      </c>
      <c r="C1646" s="8" t="s">
        <v>1736</v>
      </c>
      <c r="D1646" s="9" t="s">
        <v>75</v>
      </c>
      <c r="E1646" s="9" t="s">
        <v>69</v>
      </c>
      <c r="F1646" s="10">
        <v>2.7071759259259261E-2</v>
      </c>
      <c r="G1646" s="12"/>
      <c r="H1646" s="117"/>
      <c r="I1646" s="117"/>
      <c r="J1646" s="118"/>
      <c r="K1646" s="118"/>
      <c r="L1646" s="118"/>
      <c r="M1646" s="118"/>
      <c r="N1646" s="118"/>
      <c r="O1646" s="118"/>
      <c r="P1646" s="118"/>
      <c r="Q1646" s="118"/>
      <c r="R1646" s="118"/>
      <c r="S1646" s="118"/>
      <c r="T1646" s="118"/>
      <c r="U1646" s="118"/>
      <c r="V1646" s="118"/>
      <c r="W1646" s="118"/>
      <c r="X1646" s="118"/>
      <c r="Y1646" s="118"/>
      <c r="Z1646" s="118"/>
      <c r="AA1646" s="118"/>
      <c r="AB1646" s="118"/>
      <c r="AC1646" s="118"/>
      <c r="AD1646" s="118"/>
      <c r="AE1646" s="118"/>
      <c r="AF1646" s="118"/>
      <c r="AG1646" s="118"/>
      <c r="AH1646" s="118"/>
      <c r="AI1646" s="118"/>
      <c r="AJ1646" s="118"/>
      <c r="AK1646" s="118"/>
      <c r="AL1646" s="118"/>
      <c r="AM1646" s="118"/>
      <c r="AN1646" s="118"/>
      <c r="AO1646" s="118"/>
      <c r="AP1646" s="118"/>
      <c r="AQ1646" s="118"/>
      <c r="AR1646" s="118"/>
      <c r="AS1646" s="118"/>
      <c r="AT1646" s="118"/>
      <c r="AU1646" s="118"/>
      <c r="AV1646" s="118"/>
      <c r="AW1646" s="118"/>
      <c r="AX1646" s="118"/>
      <c r="AY1646" s="118"/>
      <c r="AZ1646" s="118"/>
    </row>
    <row r="1647" spans="1:52">
      <c r="A1647" s="5" t="s">
        <v>1655</v>
      </c>
      <c r="B1647" s="7">
        <v>2477300</v>
      </c>
      <c r="C1647" s="8" t="s">
        <v>1737</v>
      </c>
      <c r="D1647" s="9" t="s">
        <v>75</v>
      </c>
      <c r="E1647" s="9" t="s">
        <v>69</v>
      </c>
      <c r="F1647" s="10">
        <v>4.1400462962962965E-2</v>
      </c>
      <c r="G1647" s="12"/>
      <c r="H1647" s="117"/>
      <c r="I1647" s="117"/>
      <c r="J1647" s="118"/>
      <c r="K1647" s="118"/>
      <c r="L1647" s="118"/>
      <c r="M1647" s="118"/>
      <c r="N1647" s="118"/>
      <c r="O1647" s="118"/>
      <c r="P1647" s="118"/>
      <c r="Q1647" s="118"/>
      <c r="R1647" s="118"/>
      <c r="S1647" s="118"/>
      <c r="T1647" s="118"/>
      <c r="U1647" s="118"/>
      <c r="V1647" s="118"/>
      <c r="W1647" s="118"/>
      <c r="X1647" s="118"/>
      <c r="Y1647" s="118"/>
      <c r="Z1647" s="118"/>
      <c r="AA1647" s="118"/>
      <c r="AB1647" s="118"/>
      <c r="AC1647" s="118"/>
      <c r="AD1647" s="118"/>
      <c r="AE1647" s="118"/>
      <c r="AF1647" s="118"/>
      <c r="AG1647" s="118"/>
      <c r="AH1647" s="118"/>
      <c r="AI1647" s="118"/>
      <c r="AJ1647" s="118"/>
      <c r="AK1647" s="118"/>
      <c r="AL1647" s="118"/>
      <c r="AM1647" s="118"/>
      <c r="AN1647" s="118"/>
      <c r="AO1647" s="118"/>
      <c r="AP1647" s="118"/>
      <c r="AQ1647" s="118"/>
      <c r="AR1647" s="118"/>
      <c r="AS1647" s="118"/>
      <c r="AT1647" s="118"/>
      <c r="AU1647" s="118"/>
      <c r="AV1647" s="118"/>
      <c r="AW1647" s="118"/>
      <c r="AX1647" s="118"/>
      <c r="AY1647" s="118"/>
      <c r="AZ1647" s="118"/>
    </row>
    <row r="1648" spans="1:52">
      <c r="A1648" s="5" t="s">
        <v>1655</v>
      </c>
      <c r="B1648" s="7">
        <v>2703214</v>
      </c>
      <c r="C1648" s="8" t="s">
        <v>1738</v>
      </c>
      <c r="D1648" s="9" t="s">
        <v>75</v>
      </c>
      <c r="E1648" s="9" t="s">
        <v>69</v>
      </c>
      <c r="F1648" s="10">
        <v>5.28587962962963E-2</v>
      </c>
      <c r="G1648" s="12"/>
      <c r="H1648" s="117"/>
      <c r="I1648" s="117"/>
      <c r="J1648" s="118"/>
      <c r="K1648" s="118"/>
      <c r="L1648" s="118"/>
      <c r="M1648" s="118"/>
      <c r="N1648" s="118"/>
      <c r="O1648" s="118"/>
      <c r="P1648" s="118"/>
      <c r="Q1648" s="118"/>
      <c r="R1648" s="118"/>
      <c r="S1648" s="118"/>
      <c r="T1648" s="118"/>
      <c r="U1648" s="118"/>
      <c r="V1648" s="118"/>
      <c r="W1648" s="118"/>
      <c r="X1648" s="118"/>
      <c r="Y1648" s="118"/>
      <c r="Z1648" s="118"/>
      <c r="AA1648" s="118"/>
      <c r="AB1648" s="118"/>
      <c r="AC1648" s="118"/>
      <c r="AD1648" s="118"/>
      <c r="AE1648" s="118"/>
      <c r="AF1648" s="118"/>
      <c r="AG1648" s="118"/>
      <c r="AH1648" s="118"/>
      <c r="AI1648" s="118"/>
      <c r="AJ1648" s="118"/>
      <c r="AK1648" s="118"/>
      <c r="AL1648" s="118"/>
      <c r="AM1648" s="118"/>
      <c r="AN1648" s="118"/>
      <c r="AO1648" s="118"/>
      <c r="AP1648" s="118"/>
      <c r="AQ1648" s="118"/>
      <c r="AR1648" s="118"/>
      <c r="AS1648" s="118"/>
      <c r="AT1648" s="118"/>
      <c r="AU1648" s="118"/>
      <c r="AV1648" s="118"/>
      <c r="AW1648" s="118"/>
      <c r="AX1648" s="118"/>
      <c r="AY1648" s="118"/>
      <c r="AZ1648" s="118"/>
    </row>
    <row r="1649" spans="1:52">
      <c r="A1649" s="5" t="s">
        <v>1655</v>
      </c>
      <c r="B1649" s="7">
        <v>3265041</v>
      </c>
      <c r="C1649" s="8" t="s">
        <v>1739</v>
      </c>
      <c r="D1649" s="9" t="s">
        <v>37</v>
      </c>
      <c r="E1649" s="9" t="s">
        <v>78</v>
      </c>
      <c r="F1649" s="10">
        <v>4.1111111111111112E-2</v>
      </c>
      <c r="G1649" s="12"/>
      <c r="H1649" s="117"/>
      <c r="I1649" s="117"/>
      <c r="J1649" s="118"/>
      <c r="K1649" s="118"/>
      <c r="L1649" s="118"/>
      <c r="M1649" s="118"/>
      <c r="N1649" s="118"/>
      <c r="O1649" s="118"/>
      <c r="P1649" s="118"/>
      <c r="Q1649" s="118"/>
      <c r="R1649" s="118"/>
      <c r="S1649" s="118"/>
      <c r="T1649" s="118"/>
      <c r="U1649" s="118"/>
      <c r="V1649" s="118"/>
      <c r="W1649" s="118"/>
      <c r="X1649" s="118"/>
      <c r="Y1649" s="118"/>
      <c r="Z1649" s="118"/>
      <c r="AA1649" s="118"/>
      <c r="AB1649" s="118"/>
      <c r="AC1649" s="118"/>
      <c r="AD1649" s="118"/>
      <c r="AE1649" s="118"/>
      <c r="AF1649" s="118"/>
      <c r="AG1649" s="118"/>
      <c r="AH1649" s="118"/>
      <c r="AI1649" s="118"/>
      <c r="AJ1649" s="118"/>
      <c r="AK1649" s="118"/>
      <c r="AL1649" s="118"/>
      <c r="AM1649" s="118"/>
      <c r="AN1649" s="118"/>
      <c r="AO1649" s="118"/>
      <c r="AP1649" s="118"/>
      <c r="AQ1649" s="118"/>
      <c r="AR1649" s="118"/>
      <c r="AS1649" s="118"/>
      <c r="AT1649" s="118"/>
      <c r="AU1649" s="118"/>
      <c r="AV1649" s="118"/>
      <c r="AW1649" s="118"/>
      <c r="AX1649" s="118"/>
      <c r="AY1649" s="118"/>
      <c r="AZ1649" s="118"/>
    </row>
    <row r="1650" spans="1:52">
      <c r="A1650" s="5" t="s">
        <v>1655</v>
      </c>
      <c r="B1650" s="7">
        <v>4533222</v>
      </c>
      <c r="C1650" s="8" t="s">
        <v>1740</v>
      </c>
      <c r="D1650" s="9" t="s">
        <v>49</v>
      </c>
      <c r="E1650" s="9" t="s">
        <v>78</v>
      </c>
      <c r="F1650" s="10">
        <v>2.8333333333333332E-2</v>
      </c>
      <c r="G1650" s="12"/>
      <c r="H1650" s="117"/>
      <c r="I1650" s="117"/>
      <c r="J1650" s="118"/>
      <c r="K1650" s="118"/>
      <c r="L1650" s="118"/>
      <c r="M1650" s="118"/>
      <c r="N1650" s="118"/>
      <c r="O1650" s="118"/>
      <c r="P1650" s="118"/>
      <c r="Q1650" s="118"/>
      <c r="R1650" s="118"/>
      <c r="S1650" s="118"/>
      <c r="T1650" s="118"/>
      <c r="U1650" s="118"/>
      <c r="V1650" s="118"/>
      <c r="W1650" s="118"/>
      <c r="X1650" s="118"/>
      <c r="Y1650" s="118"/>
      <c r="Z1650" s="118"/>
      <c r="AA1650" s="118"/>
      <c r="AB1650" s="118"/>
      <c r="AC1650" s="118"/>
      <c r="AD1650" s="118"/>
      <c r="AE1650" s="118"/>
      <c r="AF1650" s="118"/>
      <c r="AG1650" s="118"/>
      <c r="AH1650" s="118"/>
      <c r="AI1650" s="118"/>
      <c r="AJ1650" s="118"/>
      <c r="AK1650" s="118"/>
      <c r="AL1650" s="118"/>
      <c r="AM1650" s="118"/>
      <c r="AN1650" s="118"/>
      <c r="AO1650" s="118"/>
      <c r="AP1650" s="118"/>
      <c r="AQ1650" s="118"/>
      <c r="AR1650" s="118"/>
      <c r="AS1650" s="118"/>
      <c r="AT1650" s="118"/>
      <c r="AU1650" s="118"/>
      <c r="AV1650" s="118"/>
      <c r="AW1650" s="118"/>
      <c r="AX1650" s="118"/>
      <c r="AY1650" s="118"/>
      <c r="AZ1650" s="118"/>
    </row>
    <row r="1651" spans="1:52">
      <c r="A1651" s="5" t="s">
        <v>1655</v>
      </c>
      <c r="B1651" s="7">
        <v>4369117</v>
      </c>
      <c r="C1651" s="8" t="s">
        <v>914</v>
      </c>
      <c r="D1651" s="9" t="s">
        <v>49</v>
      </c>
      <c r="E1651" s="9" t="s">
        <v>78</v>
      </c>
      <c r="F1651" s="10">
        <v>3.4143518518518517E-2</v>
      </c>
      <c r="G1651" s="12"/>
      <c r="H1651" s="117"/>
      <c r="I1651" s="117"/>
      <c r="J1651" s="118"/>
      <c r="K1651" s="118"/>
      <c r="L1651" s="118"/>
      <c r="M1651" s="118"/>
      <c r="N1651" s="118"/>
      <c r="O1651" s="118"/>
      <c r="P1651" s="118"/>
      <c r="Q1651" s="118"/>
      <c r="R1651" s="118"/>
      <c r="S1651" s="118"/>
      <c r="T1651" s="118"/>
      <c r="U1651" s="118"/>
      <c r="V1651" s="118"/>
      <c r="W1651" s="118"/>
      <c r="X1651" s="118"/>
      <c r="Y1651" s="118"/>
      <c r="Z1651" s="118"/>
      <c r="AA1651" s="118"/>
      <c r="AB1651" s="118"/>
      <c r="AC1651" s="118"/>
      <c r="AD1651" s="118"/>
      <c r="AE1651" s="118"/>
      <c r="AF1651" s="118"/>
      <c r="AG1651" s="118"/>
      <c r="AH1651" s="118"/>
      <c r="AI1651" s="118"/>
      <c r="AJ1651" s="118"/>
      <c r="AK1651" s="118"/>
      <c r="AL1651" s="118"/>
      <c r="AM1651" s="118"/>
      <c r="AN1651" s="118"/>
      <c r="AO1651" s="118"/>
      <c r="AP1651" s="118"/>
      <c r="AQ1651" s="118"/>
      <c r="AR1651" s="118"/>
      <c r="AS1651" s="118"/>
      <c r="AT1651" s="118"/>
      <c r="AU1651" s="118"/>
      <c r="AV1651" s="118"/>
      <c r="AW1651" s="118"/>
      <c r="AX1651" s="118"/>
      <c r="AY1651" s="118"/>
      <c r="AZ1651" s="118"/>
    </row>
    <row r="1652" spans="1:52">
      <c r="A1652" s="5" t="s">
        <v>1655</v>
      </c>
      <c r="B1652" s="7">
        <v>3210131</v>
      </c>
      <c r="C1652" s="8" t="s">
        <v>1741</v>
      </c>
      <c r="D1652" s="9" t="s">
        <v>75</v>
      </c>
      <c r="E1652" s="9" t="s">
        <v>78</v>
      </c>
      <c r="F1652" s="10">
        <v>4.3009259259259261E-2</v>
      </c>
      <c r="G1652" s="12"/>
      <c r="H1652" s="117"/>
      <c r="I1652" s="117"/>
      <c r="J1652" s="118"/>
      <c r="K1652" s="118"/>
      <c r="L1652" s="118"/>
      <c r="M1652" s="118"/>
      <c r="N1652" s="118"/>
      <c r="O1652" s="118"/>
      <c r="P1652" s="118"/>
      <c r="Q1652" s="118"/>
      <c r="R1652" s="118"/>
      <c r="S1652" s="118"/>
      <c r="T1652" s="118"/>
      <c r="U1652" s="118"/>
      <c r="V1652" s="118"/>
      <c r="W1652" s="118"/>
      <c r="X1652" s="118"/>
      <c r="Y1652" s="118"/>
      <c r="Z1652" s="118"/>
      <c r="AA1652" s="118"/>
      <c r="AB1652" s="118"/>
      <c r="AC1652" s="118"/>
      <c r="AD1652" s="118"/>
      <c r="AE1652" s="118"/>
      <c r="AF1652" s="118"/>
      <c r="AG1652" s="118"/>
      <c r="AH1652" s="118"/>
      <c r="AI1652" s="118"/>
      <c r="AJ1652" s="118"/>
      <c r="AK1652" s="118"/>
      <c r="AL1652" s="118"/>
      <c r="AM1652" s="118"/>
      <c r="AN1652" s="118"/>
      <c r="AO1652" s="118"/>
      <c r="AP1652" s="118"/>
      <c r="AQ1652" s="118"/>
      <c r="AR1652" s="118"/>
      <c r="AS1652" s="118"/>
      <c r="AT1652" s="118"/>
      <c r="AU1652" s="118"/>
      <c r="AV1652" s="118"/>
      <c r="AW1652" s="118"/>
      <c r="AX1652" s="118"/>
      <c r="AY1652" s="118"/>
      <c r="AZ1652" s="118"/>
    </row>
    <row r="1653" spans="1:52">
      <c r="A1653" s="5" t="s">
        <v>1655</v>
      </c>
      <c r="B1653" s="7">
        <v>3080815</v>
      </c>
      <c r="C1653" s="8" t="s">
        <v>1742</v>
      </c>
      <c r="D1653" s="9" t="s">
        <v>75</v>
      </c>
      <c r="E1653" s="9" t="s">
        <v>78</v>
      </c>
      <c r="F1653" s="10">
        <v>3.1817129629629633E-2</v>
      </c>
      <c r="G1653" s="12"/>
      <c r="H1653" s="117"/>
      <c r="I1653" s="117"/>
      <c r="J1653" s="118"/>
      <c r="K1653" s="118"/>
      <c r="L1653" s="118"/>
      <c r="M1653" s="118"/>
      <c r="N1653" s="118"/>
      <c r="O1653" s="118"/>
      <c r="P1653" s="118"/>
      <c r="Q1653" s="118"/>
      <c r="R1653" s="118"/>
      <c r="S1653" s="118"/>
      <c r="T1653" s="118"/>
      <c r="U1653" s="118"/>
      <c r="V1653" s="118"/>
      <c r="W1653" s="118"/>
      <c r="X1653" s="118"/>
      <c r="Y1653" s="118"/>
      <c r="Z1653" s="118"/>
      <c r="AA1653" s="118"/>
      <c r="AB1653" s="118"/>
      <c r="AC1653" s="118"/>
      <c r="AD1653" s="118"/>
      <c r="AE1653" s="118"/>
      <c r="AF1653" s="118"/>
      <c r="AG1653" s="118"/>
      <c r="AH1653" s="118"/>
      <c r="AI1653" s="118"/>
      <c r="AJ1653" s="118"/>
      <c r="AK1653" s="118"/>
      <c r="AL1653" s="118"/>
      <c r="AM1653" s="118"/>
      <c r="AN1653" s="118"/>
      <c r="AO1653" s="118"/>
      <c r="AP1653" s="118"/>
      <c r="AQ1653" s="118"/>
      <c r="AR1653" s="118"/>
      <c r="AS1653" s="118"/>
      <c r="AT1653" s="118"/>
      <c r="AU1653" s="118"/>
      <c r="AV1653" s="118"/>
      <c r="AW1653" s="118"/>
      <c r="AX1653" s="118"/>
      <c r="AY1653" s="118"/>
      <c r="AZ1653" s="118"/>
    </row>
    <row r="1654" spans="1:52">
      <c r="A1654" s="5" t="s">
        <v>1655</v>
      </c>
      <c r="B1654" s="7">
        <v>2508449</v>
      </c>
      <c r="C1654" s="8" t="s">
        <v>1743</v>
      </c>
      <c r="D1654" s="9" t="s">
        <v>75</v>
      </c>
      <c r="E1654" s="9" t="s">
        <v>78</v>
      </c>
      <c r="F1654" s="10">
        <v>4.1180555555555554E-2</v>
      </c>
      <c r="G1654" s="12"/>
      <c r="H1654" s="117"/>
      <c r="I1654" s="117"/>
      <c r="J1654" s="118"/>
      <c r="K1654" s="118"/>
      <c r="L1654" s="118"/>
      <c r="M1654" s="118"/>
      <c r="N1654" s="118"/>
      <c r="O1654" s="118"/>
      <c r="P1654" s="118"/>
      <c r="Q1654" s="118"/>
      <c r="R1654" s="118"/>
      <c r="S1654" s="118"/>
      <c r="T1654" s="118"/>
      <c r="U1654" s="118"/>
      <c r="V1654" s="118"/>
      <c r="W1654" s="118"/>
      <c r="X1654" s="118"/>
      <c r="Y1654" s="118"/>
      <c r="Z1654" s="118"/>
      <c r="AA1654" s="118"/>
      <c r="AB1654" s="118"/>
      <c r="AC1654" s="118"/>
      <c r="AD1654" s="118"/>
      <c r="AE1654" s="118"/>
      <c r="AF1654" s="118"/>
      <c r="AG1654" s="118"/>
      <c r="AH1654" s="118"/>
      <c r="AI1654" s="118"/>
      <c r="AJ1654" s="118"/>
      <c r="AK1654" s="118"/>
      <c r="AL1654" s="118"/>
      <c r="AM1654" s="118"/>
      <c r="AN1654" s="118"/>
      <c r="AO1654" s="118"/>
      <c r="AP1654" s="118"/>
      <c r="AQ1654" s="118"/>
      <c r="AR1654" s="118"/>
      <c r="AS1654" s="118"/>
      <c r="AT1654" s="118"/>
      <c r="AU1654" s="118"/>
      <c r="AV1654" s="118"/>
      <c r="AW1654" s="118"/>
      <c r="AX1654" s="118"/>
      <c r="AY1654" s="118"/>
      <c r="AZ1654" s="118"/>
    </row>
    <row r="1655" spans="1:52">
      <c r="A1655" s="5" t="s">
        <v>1655</v>
      </c>
      <c r="B1655" s="7">
        <v>2498115</v>
      </c>
      <c r="C1655" s="8" t="s">
        <v>1744</v>
      </c>
      <c r="D1655" s="9" t="s">
        <v>75</v>
      </c>
      <c r="E1655" s="9" t="s">
        <v>78</v>
      </c>
      <c r="F1655" s="10">
        <v>4.1400462962962965E-2</v>
      </c>
      <c r="G1655" s="12"/>
      <c r="H1655" s="117"/>
      <c r="I1655" s="117"/>
      <c r="J1655" s="118"/>
      <c r="K1655" s="118"/>
      <c r="L1655" s="118"/>
      <c r="M1655" s="118"/>
      <c r="N1655" s="118"/>
      <c r="O1655" s="118"/>
      <c r="P1655" s="118"/>
      <c r="Q1655" s="118"/>
      <c r="R1655" s="118"/>
      <c r="S1655" s="118"/>
      <c r="T1655" s="118"/>
      <c r="U1655" s="118"/>
      <c r="V1655" s="118"/>
      <c r="W1655" s="118"/>
      <c r="X1655" s="118"/>
      <c r="Y1655" s="118"/>
      <c r="Z1655" s="118"/>
      <c r="AA1655" s="118"/>
      <c r="AB1655" s="118"/>
      <c r="AC1655" s="118"/>
      <c r="AD1655" s="118"/>
      <c r="AE1655" s="118"/>
      <c r="AF1655" s="118"/>
      <c r="AG1655" s="118"/>
      <c r="AH1655" s="118"/>
      <c r="AI1655" s="118"/>
      <c r="AJ1655" s="118"/>
      <c r="AK1655" s="118"/>
      <c r="AL1655" s="118"/>
      <c r="AM1655" s="118"/>
      <c r="AN1655" s="118"/>
      <c r="AO1655" s="118"/>
      <c r="AP1655" s="118"/>
      <c r="AQ1655" s="118"/>
      <c r="AR1655" s="118"/>
      <c r="AS1655" s="118"/>
      <c r="AT1655" s="118"/>
      <c r="AU1655" s="118"/>
      <c r="AV1655" s="118"/>
      <c r="AW1655" s="118"/>
      <c r="AX1655" s="118"/>
      <c r="AY1655" s="118"/>
      <c r="AZ1655" s="118"/>
    </row>
    <row r="1656" spans="1:52">
      <c r="A1656" s="5" t="s">
        <v>1655</v>
      </c>
      <c r="B1656" s="7">
        <v>4513163</v>
      </c>
      <c r="C1656" s="8" t="s">
        <v>1745</v>
      </c>
      <c r="D1656" s="9" t="s">
        <v>160</v>
      </c>
      <c r="E1656" s="9" t="s">
        <v>78</v>
      </c>
      <c r="F1656" s="10">
        <v>3.2858796296296296E-2</v>
      </c>
      <c r="G1656" s="12"/>
      <c r="H1656" s="117"/>
      <c r="I1656" s="117"/>
      <c r="J1656" s="118"/>
      <c r="K1656" s="118"/>
      <c r="L1656" s="118"/>
      <c r="M1656" s="118"/>
      <c r="N1656" s="118"/>
      <c r="O1656" s="118"/>
      <c r="P1656" s="118"/>
      <c r="Q1656" s="118"/>
      <c r="R1656" s="118"/>
      <c r="S1656" s="118"/>
      <c r="T1656" s="118"/>
      <c r="U1656" s="118"/>
      <c r="V1656" s="118"/>
      <c r="W1656" s="118"/>
      <c r="X1656" s="118"/>
      <c r="Y1656" s="118"/>
      <c r="Z1656" s="118"/>
      <c r="AA1656" s="118"/>
      <c r="AB1656" s="118"/>
      <c r="AC1656" s="118"/>
      <c r="AD1656" s="118"/>
      <c r="AE1656" s="118"/>
      <c r="AF1656" s="118"/>
      <c r="AG1656" s="118"/>
      <c r="AH1656" s="118"/>
      <c r="AI1656" s="118"/>
      <c r="AJ1656" s="118"/>
      <c r="AK1656" s="118"/>
      <c r="AL1656" s="118"/>
      <c r="AM1656" s="118"/>
      <c r="AN1656" s="118"/>
      <c r="AO1656" s="118"/>
      <c r="AP1656" s="118"/>
      <c r="AQ1656" s="118"/>
      <c r="AR1656" s="118"/>
      <c r="AS1656" s="118"/>
      <c r="AT1656" s="118"/>
      <c r="AU1656" s="118"/>
      <c r="AV1656" s="118"/>
      <c r="AW1656" s="118"/>
      <c r="AX1656" s="118"/>
      <c r="AY1656" s="118"/>
      <c r="AZ1656" s="118"/>
    </row>
    <row r="1657" spans="1:52">
      <c r="A1657" s="5" t="s">
        <v>1655</v>
      </c>
      <c r="B1657" s="9">
        <v>3943123</v>
      </c>
      <c r="C1657" s="8" t="s">
        <v>311</v>
      </c>
      <c r="D1657" s="9" t="s">
        <v>160</v>
      </c>
      <c r="E1657" s="9" t="s">
        <v>78</v>
      </c>
      <c r="F1657" s="10">
        <v>2.1342592592592594E-2</v>
      </c>
      <c r="G1657" s="12"/>
      <c r="H1657" s="117"/>
      <c r="I1657" s="117"/>
      <c r="J1657" s="118"/>
      <c r="K1657" s="118"/>
      <c r="L1657" s="118"/>
      <c r="M1657" s="118"/>
      <c r="N1657" s="118"/>
      <c r="O1657" s="118"/>
      <c r="P1657" s="118"/>
      <c r="Q1657" s="118"/>
      <c r="R1657" s="118"/>
      <c r="S1657" s="118"/>
      <c r="T1657" s="118"/>
      <c r="U1657" s="118"/>
      <c r="V1657" s="118"/>
      <c r="W1657" s="118"/>
      <c r="X1657" s="118"/>
      <c r="Y1657" s="118"/>
      <c r="Z1657" s="118"/>
      <c r="AA1657" s="118"/>
      <c r="AB1657" s="118"/>
      <c r="AC1657" s="118"/>
      <c r="AD1657" s="118"/>
      <c r="AE1657" s="118"/>
      <c r="AF1657" s="118"/>
      <c r="AG1657" s="118"/>
      <c r="AH1657" s="118"/>
      <c r="AI1657" s="118"/>
      <c r="AJ1657" s="118"/>
      <c r="AK1657" s="118"/>
      <c r="AL1657" s="118"/>
      <c r="AM1657" s="118"/>
      <c r="AN1657" s="118"/>
      <c r="AO1657" s="118"/>
      <c r="AP1657" s="118"/>
      <c r="AQ1657" s="118"/>
      <c r="AR1657" s="118"/>
      <c r="AS1657" s="118"/>
      <c r="AT1657" s="118"/>
      <c r="AU1657" s="118"/>
      <c r="AV1657" s="118"/>
      <c r="AW1657" s="118"/>
      <c r="AX1657" s="118"/>
      <c r="AY1657" s="118"/>
      <c r="AZ1657" s="118"/>
    </row>
    <row r="1658" spans="1:52">
      <c r="A1658" s="5" t="s">
        <v>1655</v>
      </c>
      <c r="B1658" s="7">
        <v>5930107</v>
      </c>
      <c r="C1658" s="8" t="s">
        <v>1142</v>
      </c>
      <c r="D1658" s="9" t="s">
        <v>160</v>
      </c>
      <c r="E1658" s="9" t="s">
        <v>78</v>
      </c>
      <c r="F1658" s="10">
        <v>3.7997685185185183E-2</v>
      </c>
      <c r="G1658" s="12"/>
      <c r="H1658" s="117"/>
      <c r="I1658" s="117"/>
      <c r="J1658" s="118"/>
      <c r="K1658" s="118"/>
      <c r="L1658" s="118"/>
      <c r="M1658" s="118"/>
      <c r="N1658" s="118"/>
      <c r="O1658" s="118"/>
      <c r="P1658" s="118"/>
      <c r="Q1658" s="118"/>
      <c r="R1658" s="118"/>
      <c r="S1658" s="118"/>
      <c r="T1658" s="118"/>
      <c r="U1658" s="118"/>
      <c r="V1658" s="118"/>
      <c r="W1658" s="118"/>
      <c r="X1658" s="118"/>
      <c r="Y1658" s="118"/>
      <c r="Z1658" s="118"/>
      <c r="AA1658" s="118"/>
      <c r="AB1658" s="118"/>
      <c r="AC1658" s="118"/>
      <c r="AD1658" s="118"/>
      <c r="AE1658" s="118"/>
      <c r="AF1658" s="118"/>
      <c r="AG1658" s="118"/>
      <c r="AH1658" s="118"/>
      <c r="AI1658" s="118"/>
      <c r="AJ1658" s="118"/>
      <c r="AK1658" s="118"/>
      <c r="AL1658" s="118"/>
      <c r="AM1658" s="118"/>
      <c r="AN1658" s="118"/>
      <c r="AO1658" s="118"/>
      <c r="AP1658" s="118"/>
      <c r="AQ1658" s="118"/>
      <c r="AR1658" s="118"/>
      <c r="AS1658" s="118"/>
      <c r="AT1658" s="118"/>
      <c r="AU1658" s="118"/>
      <c r="AV1658" s="118"/>
      <c r="AW1658" s="118"/>
      <c r="AX1658" s="118"/>
      <c r="AY1658" s="118"/>
      <c r="AZ1658" s="118"/>
    </row>
    <row r="1659" spans="1:52">
      <c r="A1659" s="5" t="s">
        <v>1655</v>
      </c>
      <c r="B1659" s="7">
        <v>4454105</v>
      </c>
      <c r="C1659" s="8" t="s">
        <v>1143</v>
      </c>
      <c r="D1659" s="9" t="s">
        <v>160</v>
      </c>
      <c r="E1659" s="9" t="s">
        <v>78</v>
      </c>
      <c r="F1659" s="10">
        <v>3.1041666666666665E-2</v>
      </c>
      <c r="G1659" s="12"/>
      <c r="H1659" s="117"/>
      <c r="I1659" s="117"/>
      <c r="J1659" s="118"/>
      <c r="K1659" s="118"/>
      <c r="L1659" s="118"/>
      <c r="M1659" s="118"/>
      <c r="N1659" s="118"/>
      <c r="O1659" s="118"/>
      <c r="P1659" s="118"/>
      <c r="Q1659" s="118"/>
      <c r="R1659" s="118"/>
      <c r="S1659" s="118"/>
      <c r="T1659" s="118"/>
      <c r="U1659" s="118"/>
      <c r="V1659" s="118"/>
      <c r="W1659" s="118"/>
      <c r="X1659" s="118"/>
      <c r="Y1659" s="118"/>
      <c r="Z1659" s="118"/>
      <c r="AA1659" s="118"/>
      <c r="AB1659" s="118"/>
      <c r="AC1659" s="118"/>
      <c r="AD1659" s="118"/>
      <c r="AE1659" s="118"/>
      <c r="AF1659" s="118"/>
      <c r="AG1659" s="118"/>
      <c r="AH1659" s="118"/>
      <c r="AI1659" s="118"/>
      <c r="AJ1659" s="118"/>
      <c r="AK1659" s="118"/>
      <c r="AL1659" s="118"/>
      <c r="AM1659" s="118"/>
      <c r="AN1659" s="118"/>
      <c r="AO1659" s="118"/>
      <c r="AP1659" s="118"/>
      <c r="AQ1659" s="118"/>
      <c r="AR1659" s="118"/>
      <c r="AS1659" s="118"/>
      <c r="AT1659" s="118"/>
      <c r="AU1659" s="118"/>
      <c r="AV1659" s="118"/>
      <c r="AW1659" s="118"/>
      <c r="AX1659" s="118"/>
      <c r="AY1659" s="118"/>
      <c r="AZ1659" s="118"/>
    </row>
    <row r="1660" spans="1:52">
      <c r="A1660" s="5" t="s">
        <v>1746</v>
      </c>
      <c r="B1660" s="6" t="s">
        <v>8</v>
      </c>
      <c r="C1660" s="121" t="s">
        <v>9</v>
      </c>
      <c r="D1660" s="6" t="s">
        <v>3</v>
      </c>
      <c r="E1660" s="6" t="s">
        <v>10</v>
      </c>
      <c r="F1660" s="6" t="s">
        <v>11</v>
      </c>
      <c r="G1660" s="6" t="s">
        <v>12</v>
      </c>
      <c r="H1660" s="117"/>
      <c r="I1660" s="117"/>
      <c r="J1660" s="118"/>
      <c r="K1660" s="118"/>
      <c r="L1660" s="118"/>
      <c r="M1660" s="118"/>
      <c r="N1660" s="118"/>
      <c r="O1660" s="118"/>
      <c r="P1660" s="118"/>
      <c r="Q1660" s="118"/>
      <c r="R1660" s="118"/>
      <c r="S1660" s="118"/>
      <c r="T1660" s="118"/>
      <c r="U1660" s="118"/>
      <c r="V1660" s="118"/>
      <c r="W1660" s="118"/>
      <c r="X1660" s="118"/>
      <c r="Y1660" s="118"/>
      <c r="Z1660" s="118"/>
      <c r="AA1660" s="118"/>
      <c r="AB1660" s="118"/>
      <c r="AC1660" s="118"/>
      <c r="AD1660" s="118"/>
      <c r="AE1660" s="118"/>
      <c r="AF1660" s="118"/>
      <c r="AG1660" s="118"/>
      <c r="AH1660" s="118"/>
      <c r="AI1660" s="118"/>
      <c r="AJ1660" s="118"/>
      <c r="AK1660" s="118"/>
      <c r="AL1660" s="118"/>
      <c r="AM1660" s="118"/>
      <c r="AN1660" s="118"/>
      <c r="AO1660" s="118"/>
      <c r="AP1660" s="118"/>
      <c r="AQ1660" s="118"/>
      <c r="AR1660" s="118"/>
      <c r="AS1660" s="118"/>
      <c r="AT1660" s="118"/>
      <c r="AU1660" s="118"/>
      <c r="AV1660" s="118"/>
      <c r="AW1660" s="118"/>
      <c r="AX1660" s="118"/>
      <c r="AY1660" s="118"/>
      <c r="AZ1660" s="118"/>
    </row>
    <row r="1661" spans="1:52">
      <c r="A1661" s="5" t="s">
        <v>1746</v>
      </c>
      <c r="B1661" s="7">
        <v>3092979</v>
      </c>
      <c r="C1661" s="8" t="s">
        <v>1747</v>
      </c>
      <c r="D1661" s="9" t="s">
        <v>14</v>
      </c>
      <c r="E1661" s="9" t="s">
        <v>14</v>
      </c>
      <c r="F1661" s="10">
        <v>0.16526620370370371</v>
      </c>
      <c r="G1661" s="8" t="s">
        <v>1748</v>
      </c>
      <c r="H1661" s="117"/>
      <c r="I1661" s="117"/>
      <c r="J1661" s="118"/>
      <c r="K1661" s="118"/>
      <c r="L1661" s="118"/>
      <c r="M1661" s="118"/>
      <c r="N1661" s="118"/>
      <c r="O1661" s="118"/>
      <c r="P1661" s="118"/>
      <c r="Q1661" s="118"/>
      <c r="R1661" s="118"/>
      <c r="S1661" s="118"/>
      <c r="T1661" s="118"/>
      <c r="U1661" s="118"/>
      <c r="V1661" s="118"/>
      <c r="W1661" s="118"/>
      <c r="X1661" s="118"/>
      <c r="Y1661" s="118"/>
      <c r="Z1661" s="118"/>
      <c r="AA1661" s="118"/>
      <c r="AB1661" s="118"/>
      <c r="AC1661" s="118"/>
      <c r="AD1661" s="118"/>
      <c r="AE1661" s="118"/>
      <c r="AF1661" s="118"/>
      <c r="AG1661" s="118"/>
      <c r="AH1661" s="118"/>
      <c r="AI1661" s="118"/>
      <c r="AJ1661" s="118"/>
      <c r="AK1661" s="118"/>
      <c r="AL1661" s="118"/>
      <c r="AM1661" s="118"/>
      <c r="AN1661" s="118"/>
      <c r="AO1661" s="118"/>
      <c r="AP1661" s="118"/>
      <c r="AQ1661" s="118"/>
      <c r="AR1661" s="118"/>
      <c r="AS1661" s="118"/>
      <c r="AT1661" s="118"/>
      <c r="AU1661" s="118"/>
      <c r="AV1661" s="118"/>
      <c r="AW1661" s="118"/>
      <c r="AX1661" s="118"/>
      <c r="AY1661" s="118"/>
      <c r="AZ1661" s="118"/>
    </row>
    <row r="1662" spans="1:52">
      <c r="A1662" s="5" t="s">
        <v>1746</v>
      </c>
      <c r="B1662" s="7">
        <v>3863025</v>
      </c>
      <c r="C1662" s="8" t="s">
        <v>1749</v>
      </c>
      <c r="D1662" s="9" t="s">
        <v>14</v>
      </c>
      <c r="E1662" s="9" t="s">
        <v>14</v>
      </c>
      <c r="F1662" s="10">
        <v>2.0393518518518519E-2</v>
      </c>
      <c r="G1662" s="5"/>
      <c r="H1662" s="117"/>
      <c r="I1662" s="117"/>
      <c r="J1662" s="118"/>
      <c r="K1662" s="118"/>
      <c r="L1662" s="118"/>
      <c r="M1662" s="118"/>
      <c r="N1662" s="118"/>
      <c r="O1662" s="118"/>
      <c r="P1662" s="118"/>
      <c r="Q1662" s="118"/>
      <c r="R1662" s="118"/>
      <c r="S1662" s="118"/>
      <c r="T1662" s="118"/>
      <c r="U1662" s="118"/>
      <c r="V1662" s="118"/>
      <c r="W1662" s="118"/>
      <c r="X1662" s="118"/>
      <c r="Y1662" s="118"/>
      <c r="Z1662" s="118"/>
      <c r="AA1662" s="118"/>
      <c r="AB1662" s="118"/>
      <c r="AC1662" s="118"/>
      <c r="AD1662" s="118"/>
      <c r="AE1662" s="118"/>
      <c r="AF1662" s="118"/>
      <c r="AG1662" s="118"/>
      <c r="AH1662" s="118"/>
      <c r="AI1662" s="118"/>
      <c r="AJ1662" s="118"/>
      <c r="AK1662" s="118"/>
      <c r="AL1662" s="118"/>
      <c r="AM1662" s="118"/>
      <c r="AN1662" s="118"/>
      <c r="AO1662" s="118"/>
      <c r="AP1662" s="118"/>
      <c r="AQ1662" s="118"/>
      <c r="AR1662" s="118"/>
      <c r="AS1662" s="118"/>
      <c r="AT1662" s="118"/>
      <c r="AU1662" s="118"/>
      <c r="AV1662" s="118"/>
      <c r="AW1662" s="118"/>
      <c r="AX1662" s="118"/>
      <c r="AY1662" s="118"/>
      <c r="AZ1662" s="118"/>
    </row>
    <row r="1663" spans="1:52">
      <c r="A1663" s="5" t="s">
        <v>1746</v>
      </c>
      <c r="B1663" s="7">
        <v>4548106</v>
      </c>
      <c r="C1663" s="8" t="s">
        <v>1750</v>
      </c>
      <c r="D1663" s="9" t="s">
        <v>14</v>
      </c>
      <c r="E1663" s="9" t="s">
        <v>14</v>
      </c>
      <c r="F1663" s="10">
        <v>4.7071759259259258E-2</v>
      </c>
      <c r="G1663" s="5"/>
      <c r="H1663" s="117"/>
      <c r="I1663" s="117"/>
      <c r="J1663" s="118"/>
      <c r="K1663" s="118"/>
      <c r="L1663" s="118"/>
      <c r="M1663" s="118"/>
      <c r="N1663" s="118"/>
      <c r="O1663" s="118"/>
      <c r="P1663" s="118"/>
      <c r="Q1663" s="118"/>
      <c r="R1663" s="118"/>
      <c r="S1663" s="118"/>
      <c r="T1663" s="118"/>
      <c r="U1663" s="118"/>
      <c r="V1663" s="118"/>
      <c r="W1663" s="118"/>
      <c r="X1663" s="118"/>
      <c r="Y1663" s="118"/>
      <c r="Z1663" s="118"/>
      <c r="AA1663" s="118"/>
      <c r="AB1663" s="118"/>
      <c r="AC1663" s="118"/>
      <c r="AD1663" s="118"/>
      <c r="AE1663" s="118"/>
      <c r="AF1663" s="118"/>
      <c r="AG1663" s="118"/>
      <c r="AH1663" s="118"/>
      <c r="AI1663" s="118"/>
      <c r="AJ1663" s="118"/>
      <c r="AK1663" s="118"/>
      <c r="AL1663" s="118"/>
      <c r="AM1663" s="118"/>
      <c r="AN1663" s="118"/>
      <c r="AO1663" s="118"/>
      <c r="AP1663" s="118"/>
      <c r="AQ1663" s="118"/>
      <c r="AR1663" s="118"/>
      <c r="AS1663" s="118"/>
      <c r="AT1663" s="118"/>
      <c r="AU1663" s="118"/>
      <c r="AV1663" s="118"/>
      <c r="AW1663" s="118"/>
      <c r="AX1663" s="118"/>
      <c r="AY1663" s="118"/>
      <c r="AZ1663" s="118"/>
    </row>
    <row r="1664" spans="1:52">
      <c r="A1664" s="5" t="s">
        <v>1746</v>
      </c>
      <c r="B1664" s="7">
        <v>147532</v>
      </c>
      <c r="C1664" s="8" t="s">
        <v>1751</v>
      </c>
      <c r="D1664" s="9" t="s">
        <v>14</v>
      </c>
      <c r="E1664" s="9" t="s">
        <v>14</v>
      </c>
      <c r="F1664" s="10">
        <v>5.6261574074074075E-2</v>
      </c>
      <c r="G1664" s="5"/>
      <c r="H1664" s="117"/>
      <c r="I1664" s="117"/>
      <c r="J1664" s="118"/>
      <c r="K1664" s="118"/>
      <c r="L1664" s="118"/>
      <c r="M1664" s="118"/>
      <c r="N1664" s="118"/>
      <c r="O1664" s="118"/>
      <c r="P1664" s="118"/>
      <c r="Q1664" s="118"/>
      <c r="R1664" s="118"/>
      <c r="S1664" s="118"/>
      <c r="T1664" s="118"/>
      <c r="U1664" s="118"/>
      <c r="V1664" s="118"/>
      <c r="W1664" s="118"/>
      <c r="X1664" s="118"/>
      <c r="Y1664" s="118"/>
      <c r="Z1664" s="118"/>
      <c r="AA1664" s="118"/>
      <c r="AB1664" s="118"/>
      <c r="AC1664" s="118"/>
      <c r="AD1664" s="118"/>
      <c r="AE1664" s="118"/>
      <c r="AF1664" s="118"/>
      <c r="AG1664" s="118"/>
      <c r="AH1664" s="118"/>
      <c r="AI1664" s="118"/>
      <c r="AJ1664" s="118"/>
      <c r="AK1664" s="118"/>
      <c r="AL1664" s="118"/>
      <c r="AM1664" s="118"/>
      <c r="AN1664" s="118"/>
      <c r="AO1664" s="118"/>
      <c r="AP1664" s="118"/>
      <c r="AQ1664" s="118"/>
      <c r="AR1664" s="118"/>
      <c r="AS1664" s="118"/>
      <c r="AT1664" s="118"/>
      <c r="AU1664" s="118"/>
      <c r="AV1664" s="118"/>
      <c r="AW1664" s="118"/>
      <c r="AX1664" s="118"/>
      <c r="AY1664" s="118"/>
      <c r="AZ1664" s="118"/>
    </row>
    <row r="1665" spans="1:52">
      <c r="A1665" s="5" t="s">
        <v>1746</v>
      </c>
      <c r="B1665" s="9">
        <v>5959303</v>
      </c>
      <c r="C1665" s="8" t="s">
        <v>1752</v>
      </c>
      <c r="D1665" s="9" t="s">
        <v>14</v>
      </c>
      <c r="E1665" s="9" t="s">
        <v>14</v>
      </c>
      <c r="F1665" s="10">
        <v>5.0428240740740739E-2</v>
      </c>
      <c r="G1665" s="5"/>
      <c r="H1665" s="117"/>
      <c r="I1665" s="117"/>
      <c r="J1665" s="118"/>
      <c r="K1665" s="118"/>
      <c r="L1665" s="118"/>
      <c r="M1665" s="118"/>
      <c r="N1665" s="118"/>
      <c r="O1665" s="118"/>
      <c r="P1665" s="118"/>
      <c r="Q1665" s="118"/>
      <c r="R1665" s="118"/>
      <c r="S1665" s="118"/>
      <c r="T1665" s="118"/>
      <c r="U1665" s="118"/>
      <c r="V1665" s="118"/>
      <c r="W1665" s="118"/>
      <c r="X1665" s="118"/>
      <c r="Y1665" s="118"/>
      <c r="Z1665" s="118"/>
      <c r="AA1665" s="118"/>
      <c r="AB1665" s="118"/>
      <c r="AC1665" s="118"/>
      <c r="AD1665" s="118"/>
      <c r="AE1665" s="118"/>
      <c r="AF1665" s="118"/>
      <c r="AG1665" s="118"/>
      <c r="AH1665" s="118"/>
      <c r="AI1665" s="118"/>
      <c r="AJ1665" s="118"/>
      <c r="AK1665" s="118"/>
      <c r="AL1665" s="118"/>
      <c r="AM1665" s="118"/>
      <c r="AN1665" s="118"/>
      <c r="AO1665" s="118"/>
      <c r="AP1665" s="118"/>
      <c r="AQ1665" s="118"/>
      <c r="AR1665" s="118"/>
      <c r="AS1665" s="118"/>
      <c r="AT1665" s="118"/>
      <c r="AU1665" s="118"/>
      <c r="AV1665" s="118"/>
      <c r="AW1665" s="118"/>
      <c r="AX1665" s="118"/>
      <c r="AY1665" s="118"/>
      <c r="AZ1665" s="118"/>
    </row>
    <row r="1666" spans="1:52">
      <c r="A1666" s="5" t="s">
        <v>1746</v>
      </c>
      <c r="B1666" s="7">
        <v>4403989</v>
      </c>
      <c r="C1666" s="8" t="s">
        <v>371</v>
      </c>
      <c r="D1666" s="9" t="s">
        <v>14</v>
      </c>
      <c r="E1666" s="9" t="s">
        <v>14</v>
      </c>
      <c r="F1666" s="10">
        <v>1.0578703703703703E-2</v>
      </c>
      <c r="G1666" s="5"/>
      <c r="H1666" s="117"/>
      <c r="I1666" s="117"/>
      <c r="J1666" s="118"/>
      <c r="K1666" s="118"/>
      <c r="L1666" s="118"/>
      <c r="M1666" s="118"/>
      <c r="N1666" s="118"/>
      <c r="O1666" s="118"/>
      <c r="P1666" s="118"/>
      <c r="Q1666" s="118"/>
      <c r="R1666" s="118"/>
      <c r="S1666" s="118"/>
      <c r="T1666" s="118"/>
      <c r="U1666" s="118"/>
      <c r="V1666" s="118"/>
      <c r="W1666" s="118"/>
      <c r="X1666" s="118"/>
      <c r="Y1666" s="118"/>
      <c r="Z1666" s="118"/>
      <c r="AA1666" s="118"/>
      <c r="AB1666" s="118"/>
      <c r="AC1666" s="118"/>
      <c r="AD1666" s="118"/>
      <c r="AE1666" s="118"/>
      <c r="AF1666" s="118"/>
      <c r="AG1666" s="118"/>
      <c r="AH1666" s="118"/>
      <c r="AI1666" s="118"/>
      <c r="AJ1666" s="118"/>
      <c r="AK1666" s="118"/>
      <c r="AL1666" s="118"/>
      <c r="AM1666" s="118"/>
      <c r="AN1666" s="118"/>
      <c r="AO1666" s="118"/>
      <c r="AP1666" s="118"/>
      <c r="AQ1666" s="118"/>
      <c r="AR1666" s="118"/>
      <c r="AS1666" s="118"/>
      <c r="AT1666" s="118"/>
      <c r="AU1666" s="118"/>
      <c r="AV1666" s="118"/>
      <c r="AW1666" s="118"/>
      <c r="AX1666" s="118"/>
      <c r="AY1666" s="118"/>
      <c r="AZ1666" s="118"/>
    </row>
    <row r="1667" spans="1:52">
      <c r="A1667" s="5" t="s">
        <v>1746</v>
      </c>
      <c r="B1667" s="7">
        <v>2706753</v>
      </c>
      <c r="C1667" s="8" t="s">
        <v>1753</v>
      </c>
      <c r="D1667" s="9" t="s">
        <v>14</v>
      </c>
      <c r="E1667" s="9" t="s">
        <v>14</v>
      </c>
      <c r="F1667" s="10">
        <v>8.1597222222222227E-3</v>
      </c>
      <c r="G1667" s="5"/>
      <c r="H1667" s="117"/>
      <c r="I1667" s="117"/>
      <c r="J1667" s="118"/>
      <c r="K1667" s="118"/>
      <c r="L1667" s="118"/>
      <c r="M1667" s="118"/>
      <c r="N1667" s="118"/>
      <c r="O1667" s="118"/>
      <c r="P1667" s="118"/>
      <c r="Q1667" s="118"/>
      <c r="R1667" s="118"/>
      <c r="S1667" s="118"/>
      <c r="T1667" s="118"/>
      <c r="U1667" s="118"/>
      <c r="V1667" s="118"/>
      <c r="W1667" s="118"/>
      <c r="X1667" s="118"/>
      <c r="Y1667" s="118"/>
      <c r="Z1667" s="118"/>
      <c r="AA1667" s="118"/>
      <c r="AB1667" s="118"/>
      <c r="AC1667" s="118"/>
      <c r="AD1667" s="118"/>
      <c r="AE1667" s="118"/>
      <c r="AF1667" s="118"/>
      <c r="AG1667" s="118"/>
      <c r="AH1667" s="118"/>
      <c r="AI1667" s="118"/>
      <c r="AJ1667" s="118"/>
      <c r="AK1667" s="118"/>
      <c r="AL1667" s="118"/>
      <c r="AM1667" s="118"/>
      <c r="AN1667" s="118"/>
      <c r="AO1667" s="118"/>
      <c r="AP1667" s="118"/>
      <c r="AQ1667" s="118"/>
      <c r="AR1667" s="118"/>
      <c r="AS1667" s="118"/>
      <c r="AT1667" s="118"/>
      <c r="AU1667" s="118"/>
      <c r="AV1667" s="118"/>
      <c r="AW1667" s="118"/>
      <c r="AX1667" s="118"/>
      <c r="AY1667" s="118"/>
      <c r="AZ1667" s="118"/>
    </row>
    <row r="1668" spans="1:52">
      <c r="A1668" s="5" t="s">
        <v>1746</v>
      </c>
      <c r="B1668" s="7">
        <v>5906039</v>
      </c>
      <c r="C1668" s="8" t="s">
        <v>1754</v>
      </c>
      <c r="D1668" s="9" t="s">
        <v>14</v>
      </c>
      <c r="E1668" s="9" t="s">
        <v>14</v>
      </c>
      <c r="F1668" s="10">
        <v>7.2800925925925923E-3</v>
      </c>
      <c r="G1668" s="5"/>
      <c r="H1668" s="117"/>
      <c r="I1668" s="117"/>
      <c r="J1668" s="118"/>
      <c r="K1668" s="118"/>
      <c r="L1668" s="118"/>
      <c r="M1668" s="118"/>
      <c r="N1668" s="118"/>
      <c r="O1668" s="118"/>
      <c r="P1668" s="118"/>
      <c r="Q1668" s="118"/>
      <c r="R1668" s="118"/>
      <c r="S1668" s="118"/>
      <c r="T1668" s="118"/>
      <c r="U1668" s="118"/>
      <c r="V1668" s="118"/>
      <c r="W1668" s="118"/>
      <c r="X1668" s="118"/>
      <c r="Y1668" s="118"/>
      <c r="Z1668" s="118"/>
      <c r="AA1668" s="118"/>
      <c r="AB1668" s="118"/>
      <c r="AC1668" s="118"/>
      <c r="AD1668" s="118"/>
      <c r="AE1668" s="118"/>
      <c r="AF1668" s="118"/>
      <c r="AG1668" s="118"/>
      <c r="AH1668" s="118"/>
      <c r="AI1668" s="118"/>
      <c r="AJ1668" s="118"/>
      <c r="AK1668" s="118"/>
      <c r="AL1668" s="118"/>
      <c r="AM1668" s="118"/>
      <c r="AN1668" s="118"/>
      <c r="AO1668" s="118"/>
      <c r="AP1668" s="118"/>
      <c r="AQ1668" s="118"/>
      <c r="AR1668" s="118"/>
      <c r="AS1668" s="118"/>
      <c r="AT1668" s="118"/>
      <c r="AU1668" s="118"/>
      <c r="AV1668" s="118"/>
      <c r="AW1668" s="118"/>
      <c r="AX1668" s="118"/>
      <c r="AY1668" s="118"/>
      <c r="AZ1668" s="118"/>
    </row>
    <row r="1669" spans="1:52">
      <c r="A1669" s="5" t="s">
        <v>1746</v>
      </c>
      <c r="B1669" s="9">
        <v>5201615</v>
      </c>
      <c r="C1669" s="8" t="s">
        <v>386</v>
      </c>
      <c r="D1669" s="9" t="s">
        <v>14</v>
      </c>
      <c r="E1669" s="9" t="s">
        <v>14</v>
      </c>
      <c r="F1669" s="10">
        <v>7.481481481481482E-2</v>
      </c>
      <c r="G1669" s="5"/>
      <c r="H1669" s="117"/>
      <c r="I1669" s="117"/>
      <c r="J1669" s="118"/>
      <c r="K1669" s="118"/>
      <c r="L1669" s="118"/>
      <c r="M1669" s="118"/>
      <c r="N1669" s="118"/>
      <c r="O1669" s="118"/>
      <c r="P1669" s="118"/>
      <c r="Q1669" s="118"/>
      <c r="R1669" s="118"/>
      <c r="S1669" s="118"/>
      <c r="T1669" s="118"/>
      <c r="U1669" s="118"/>
      <c r="V1669" s="118"/>
      <c r="W1669" s="118"/>
      <c r="X1669" s="118"/>
      <c r="Y1669" s="118"/>
      <c r="Z1669" s="118"/>
      <c r="AA1669" s="118"/>
      <c r="AB1669" s="118"/>
      <c r="AC1669" s="118"/>
      <c r="AD1669" s="118"/>
      <c r="AE1669" s="118"/>
      <c r="AF1669" s="118"/>
      <c r="AG1669" s="118"/>
      <c r="AH1669" s="118"/>
      <c r="AI1669" s="118"/>
      <c r="AJ1669" s="118"/>
      <c r="AK1669" s="118"/>
      <c r="AL1669" s="118"/>
      <c r="AM1669" s="118"/>
      <c r="AN1669" s="118"/>
      <c r="AO1669" s="118"/>
      <c r="AP1669" s="118"/>
      <c r="AQ1669" s="118"/>
      <c r="AR1669" s="118"/>
      <c r="AS1669" s="118"/>
      <c r="AT1669" s="118"/>
      <c r="AU1669" s="118"/>
      <c r="AV1669" s="118"/>
      <c r="AW1669" s="118"/>
      <c r="AX1669" s="118"/>
      <c r="AY1669" s="118"/>
      <c r="AZ1669" s="118"/>
    </row>
    <row r="1670" spans="1:52">
      <c r="A1670" s="5" t="s">
        <v>1746</v>
      </c>
      <c r="B1670" s="7">
        <v>3891157</v>
      </c>
      <c r="C1670" s="8" t="s">
        <v>1755</v>
      </c>
      <c r="D1670" s="9" t="s">
        <v>14</v>
      </c>
      <c r="E1670" s="9" t="s">
        <v>14</v>
      </c>
      <c r="F1670" s="10">
        <v>9.1782407407407403E-3</v>
      </c>
      <c r="G1670" s="5"/>
      <c r="H1670" s="117"/>
      <c r="I1670" s="117"/>
      <c r="J1670" s="118"/>
      <c r="K1670" s="118"/>
      <c r="L1670" s="118"/>
      <c r="M1670" s="118"/>
      <c r="N1670" s="118"/>
      <c r="O1670" s="118"/>
      <c r="P1670" s="118"/>
      <c r="Q1670" s="118"/>
      <c r="R1670" s="118"/>
      <c r="S1670" s="118"/>
      <c r="T1670" s="118"/>
      <c r="U1670" s="118"/>
      <c r="V1670" s="118"/>
      <c r="W1670" s="118"/>
      <c r="X1670" s="118"/>
      <c r="Y1670" s="118"/>
      <c r="Z1670" s="118"/>
      <c r="AA1670" s="118"/>
      <c r="AB1670" s="118"/>
      <c r="AC1670" s="118"/>
      <c r="AD1670" s="118"/>
      <c r="AE1670" s="118"/>
      <c r="AF1670" s="118"/>
      <c r="AG1670" s="118"/>
      <c r="AH1670" s="118"/>
      <c r="AI1670" s="118"/>
      <c r="AJ1670" s="118"/>
      <c r="AK1670" s="118"/>
      <c r="AL1670" s="118"/>
      <c r="AM1670" s="118"/>
      <c r="AN1670" s="118"/>
      <c r="AO1670" s="118"/>
      <c r="AP1670" s="118"/>
      <c r="AQ1670" s="118"/>
      <c r="AR1670" s="118"/>
      <c r="AS1670" s="118"/>
      <c r="AT1670" s="118"/>
      <c r="AU1670" s="118"/>
      <c r="AV1670" s="118"/>
      <c r="AW1670" s="118"/>
      <c r="AX1670" s="118"/>
      <c r="AY1670" s="118"/>
      <c r="AZ1670" s="118"/>
    </row>
    <row r="1671" spans="1:52">
      <c r="A1671" s="5" t="s">
        <v>1746</v>
      </c>
      <c r="B1671" s="7">
        <v>3814106</v>
      </c>
      <c r="C1671" s="8" t="s">
        <v>1756</v>
      </c>
      <c r="D1671" s="9" t="s">
        <v>14</v>
      </c>
      <c r="E1671" s="9" t="s">
        <v>14</v>
      </c>
      <c r="F1671" s="10">
        <v>1.4907407407407407E-2</v>
      </c>
      <c r="G1671" s="5"/>
      <c r="H1671" s="117"/>
      <c r="I1671" s="117"/>
      <c r="J1671" s="118"/>
      <c r="K1671" s="118"/>
      <c r="L1671" s="118"/>
      <c r="M1671" s="118"/>
      <c r="N1671" s="118"/>
      <c r="O1671" s="118"/>
      <c r="P1671" s="118"/>
      <c r="Q1671" s="118"/>
      <c r="R1671" s="118"/>
      <c r="S1671" s="118"/>
      <c r="T1671" s="118"/>
      <c r="U1671" s="118"/>
      <c r="V1671" s="118"/>
      <c r="W1671" s="118"/>
      <c r="X1671" s="118"/>
      <c r="Y1671" s="118"/>
      <c r="Z1671" s="118"/>
      <c r="AA1671" s="118"/>
      <c r="AB1671" s="118"/>
      <c r="AC1671" s="118"/>
      <c r="AD1671" s="118"/>
      <c r="AE1671" s="118"/>
      <c r="AF1671" s="118"/>
      <c r="AG1671" s="118"/>
      <c r="AH1671" s="118"/>
      <c r="AI1671" s="118"/>
      <c r="AJ1671" s="118"/>
      <c r="AK1671" s="118"/>
      <c r="AL1671" s="118"/>
      <c r="AM1671" s="118"/>
      <c r="AN1671" s="118"/>
      <c r="AO1671" s="118"/>
      <c r="AP1671" s="118"/>
      <c r="AQ1671" s="118"/>
      <c r="AR1671" s="118"/>
      <c r="AS1671" s="118"/>
      <c r="AT1671" s="118"/>
      <c r="AU1671" s="118"/>
      <c r="AV1671" s="118"/>
      <c r="AW1671" s="118"/>
      <c r="AX1671" s="118"/>
      <c r="AY1671" s="118"/>
      <c r="AZ1671" s="118"/>
    </row>
    <row r="1672" spans="1:52">
      <c r="A1672" s="5" t="s">
        <v>1746</v>
      </c>
      <c r="B1672" s="7">
        <v>3866029</v>
      </c>
      <c r="C1672" s="8" t="s">
        <v>1757</v>
      </c>
      <c r="D1672" s="9" t="s">
        <v>14</v>
      </c>
      <c r="E1672" s="9" t="s">
        <v>14</v>
      </c>
      <c r="F1672" s="10">
        <v>4.1412037037037039E-2</v>
      </c>
      <c r="G1672" s="5"/>
      <c r="H1672" s="117"/>
      <c r="I1672" s="117"/>
      <c r="J1672" s="118"/>
      <c r="K1672" s="118"/>
      <c r="L1672" s="118"/>
      <c r="M1672" s="118"/>
      <c r="N1672" s="118"/>
      <c r="O1672" s="118"/>
      <c r="P1672" s="118"/>
      <c r="Q1672" s="118"/>
      <c r="R1672" s="118"/>
      <c r="S1672" s="118"/>
      <c r="T1672" s="118"/>
      <c r="U1672" s="118"/>
      <c r="V1672" s="118"/>
      <c r="W1672" s="118"/>
      <c r="X1672" s="118"/>
      <c r="Y1672" s="118"/>
      <c r="Z1672" s="118"/>
      <c r="AA1672" s="118"/>
      <c r="AB1672" s="118"/>
      <c r="AC1672" s="118"/>
      <c r="AD1672" s="118"/>
      <c r="AE1672" s="118"/>
      <c r="AF1672" s="118"/>
      <c r="AG1672" s="118"/>
      <c r="AH1672" s="118"/>
      <c r="AI1672" s="118"/>
      <c r="AJ1672" s="118"/>
      <c r="AK1672" s="118"/>
      <c r="AL1672" s="118"/>
      <c r="AM1672" s="118"/>
      <c r="AN1672" s="118"/>
      <c r="AO1672" s="118"/>
      <c r="AP1672" s="118"/>
      <c r="AQ1672" s="118"/>
      <c r="AR1672" s="118"/>
      <c r="AS1672" s="118"/>
      <c r="AT1672" s="118"/>
      <c r="AU1672" s="118"/>
      <c r="AV1672" s="118"/>
      <c r="AW1672" s="118"/>
      <c r="AX1672" s="118"/>
      <c r="AY1672" s="118"/>
      <c r="AZ1672" s="118"/>
    </row>
    <row r="1673" spans="1:52">
      <c r="A1673" s="5" t="s">
        <v>1746</v>
      </c>
      <c r="B1673" s="7">
        <v>4365404</v>
      </c>
      <c r="C1673" s="8" t="s">
        <v>1758</v>
      </c>
      <c r="D1673" s="9" t="s">
        <v>14</v>
      </c>
      <c r="E1673" s="9" t="s">
        <v>14</v>
      </c>
      <c r="F1673" s="10">
        <v>3.9293981481481478E-2</v>
      </c>
      <c r="G1673" s="5"/>
      <c r="H1673" s="117"/>
      <c r="I1673" s="117"/>
      <c r="J1673" s="118"/>
      <c r="K1673" s="118"/>
      <c r="L1673" s="118"/>
      <c r="M1673" s="118"/>
      <c r="N1673" s="118"/>
      <c r="O1673" s="118"/>
      <c r="P1673" s="118"/>
      <c r="Q1673" s="118"/>
      <c r="R1673" s="118"/>
      <c r="S1673" s="118"/>
      <c r="T1673" s="118"/>
      <c r="U1673" s="118"/>
      <c r="V1673" s="118"/>
      <c r="W1673" s="118"/>
      <c r="X1673" s="118"/>
      <c r="Y1673" s="118"/>
      <c r="Z1673" s="118"/>
      <c r="AA1673" s="118"/>
      <c r="AB1673" s="118"/>
      <c r="AC1673" s="118"/>
      <c r="AD1673" s="118"/>
      <c r="AE1673" s="118"/>
      <c r="AF1673" s="118"/>
      <c r="AG1673" s="118"/>
      <c r="AH1673" s="118"/>
      <c r="AI1673" s="118"/>
      <c r="AJ1673" s="118"/>
      <c r="AK1673" s="118"/>
      <c r="AL1673" s="118"/>
      <c r="AM1673" s="118"/>
      <c r="AN1673" s="118"/>
      <c r="AO1673" s="118"/>
      <c r="AP1673" s="118"/>
      <c r="AQ1673" s="118"/>
      <c r="AR1673" s="118"/>
      <c r="AS1673" s="118"/>
      <c r="AT1673" s="118"/>
      <c r="AU1673" s="118"/>
      <c r="AV1673" s="118"/>
      <c r="AW1673" s="118"/>
      <c r="AX1673" s="118"/>
      <c r="AY1673" s="118"/>
      <c r="AZ1673" s="118"/>
    </row>
    <row r="1674" spans="1:52">
      <c r="A1674" s="5" t="s">
        <v>1746</v>
      </c>
      <c r="B1674" s="7">
        <v>3888145</v>
      </c>
      <c r="C1674" s="8" t="s">
        <v>1759</v>
      </c>
      <c r="D1674" s="9" t="s">
        <v>14</v>
      </c>
      <c r="E1674" s="9" t="s">
        <v>14</v>
      </c>
      <c r="F1674" s="10">
        <v>8.9583333333333338E-3</v>
      </c>
      <c r="G1674" s="5"/>
      <c r="H1674" s="117"/>
      <c r="I1674" s="117"/>
      <c r="J1674" s="118"/>
      <c r="K1674" s="118"/>
      <c r="L1674" s="118"/>
      <c r="M1674" s="118"/>
      <c r="N1674" s="118"/>
      <c r="O1674" s="118"/>
      <c r="P1674" s="118"/>
      <c r="Q1674" s="118"/>
      <c r="R1674" s="118"/>
      <c r="S1674" s="118"/>
      <c r="T1674" s="118"/>
      <c r="U1674" s="118"/>
      <c r="V1674" s="118"/>
      <c r="W1674" s="118"/>
      <c r="X1674" s="118"/>
      <c r="Y1674" s="118"/>
      <c r="Z1674" s="118"/>
      <c r="AA1674" s="118"/>
      <c r="AB1674" s="118"/>
      <c r="AC1674" s="118"/>
      <c r="AD1674" s="118"/>
      <c r="AE1674" s="118"/>
      <c r="AF1674" s="118"/>
      <c r="AG1674" s="118"/>
      <c r="AH1674" s="118"/>
      <c r="AI1674" s="118"/>
      <c r="AJ1674" s="118"/>
      <c r="AK1674" s="118"/>
      <c r="AL1674" s="118"/>
      <c r="AM1674" s="118"/>
      <c r="AN1674" s="118"/>
      <c r="AO1674" s="118"/>
      <c r="AP1674" s="118"/>
      <c r="AQ1674" s="118"/>
      <c r="AR1674" s="118"/>
      <c r="AS1674" s="118"/>
      <c r="AT1674" s="118"/>
      <c r="AU1674" s="118"/>
      <c r="AV1674" s="118"/>
      <c r="AW1674" s="118"/>
      <c r="AX1674" s="118"/>
      <c r="AY1674" s="118"/>
      <c r="AZ1674" s="118"/>
    </row>
    <row r="1675" spans="1:52">
      <c r="A1675" s="5" t="s">
        <v>1746</v>
      </c>
      <c r="B1675" s="7">
        <v>4502589</v>
      </c>
      <c r="C1675" s="8" t="s">
        <v>1760</v>
      </c>
      <c r="D1675" s="9" t="s">
        <v>14</v>
      </c>
      <c r="E1675" s="9" t="s">
        <v>14</v>
      </c>
      <c r="F1675" s="10">
        <v>4.3680555555555556E-2</v>
      </c>
      <c r="G1675" s="5"/>
      <c r="H1675" s="117"/>
      <c r="I1675" s="117"/>
      <c r="J1675" s="118"/>
      <c r="K1675" s="118"/>
      <c r="L1675" s="118"/>
      <c r="M1675" s="118"/>
      <c r="N1675" s="118"/>
      <c r="O1675" s="118"/>
      <c r="P1675" s="118"/>
      <c r="Q1675" s="118"/>
      <c r="R1675" s="118"/>
      <c r="S1675" s="118"/>
      <c r="T1675" s="118"/>
      <c r="U1675" s="118"/>
      <c r="V1675" s="118"/>
      <c r="W1675" s="118"/>
      <c r="X1675" s="118"/>
      <c r="Y1675" s="118"/>
      <c r="Z1675" s="118"/>
      <c r="AA1675" s="118"/>
      <c r="AB1675" s="118"/>
      <c r="AC1675" s="118"/>
      <c r="AD1675" s="118"/>
      <c r="AE1675" s="118"/>
      <c r="AF1675" s="118"/>
      <c r="AG1675" s="118"/>
      <c r="AH1675" s="118"/>
      <c r="AI1675" s="118"/>
      <c r="AJ1675" s="118"/>
      <c r="AK1675" s="118"/>
      <c r="AL1675" s="118"/>
      <c r="AM1675" s="118"/>
      <c r="AN1675" s="118"/>
      <c r="AO1675" s="118"/>
      <c r="AP1675" s="118"/>
      <c r="AQ1675" s="118"/>
      <c r="AR1675" s="118"/>
      <c r="AS1675" s="118"/>
      <c r="AT1675" s="118"/>
      <c r="AU1675" s="118"/>
      <c r="AV1675" s="118"/>
      <c r="AW1675" s="118"/>
      <c r="AX1675" s="118"/>
      <c r="AY1675" s="118"/>
      <c r="AZ1675" s="118"/>
    </row>
    <row r="1676" spans="1:52">
      <c r="A1676" s="5" t="s">
        <v>1746</v>
      </c>
      <c r="B1676" s="7">
        <v>4379316</v>
      </c>
      <c r="C1676" s="8" t="s">
        <v>1761</v>
      </c>
      <c r="D1676" s="9" t="s">
        <v>14</v>
      </c>
      <c r="E1676" s="9" t="s">
        <v>14</v>
      </c>
      <c r="F1676" s="10">
        <v>4.6875E-2</v>
      </c>
      <c r="G1676" s="5"/>
      <c r="H1676" s="117"/>
      <c r="I1676" s="117"/>
      <c r="J1676" s="118"/>
      <c r="K1676" s="118"/>
      <c r="L1676" s="118"/>
      <c r="M1676" s="118"/>
      <c r="N1676" s="118"/>
      <c r="O1676" s="118"/>
      <c r="P1676" s="118"/>
      <c r="Q1676" s="118"/>
      <c r="R1676" s="118"/>
      <c r="S1676" s="118"/>
      <c r="T1676" s="118"/>
      <c r="U1676" s="118"/>
      <c r="V1676" s="118"/>
      <c r="W1676" s="118"/>
      <c r="X1676" s="118"/>
      <c r="Y1676" s="118"/>
      <c r="Z1676" s="118"/>
      <c r="AA1676" s="118"/>
      <c r="AB1676" s="118"/>
      <c r="AC1676" s="118"/>
      <c r="AD1676" s="118"/>
      <c r="AE1676" s="118"/>
      <c r="AF1676" s="118"/>
      <c r="AG1676" s="118"/>
      <c r="AH1676" s="118"/>
      <c r="AI1676" s="118"/>
      <c r="AJ1676" s="118"/>
      <c r="AK1676" s="118"/>
      <c r="AL1676" s="118"/>
      <c r="AM1676" s="118"/>
      <c r="AN1676" s="118"/>
      <c r="AO1676" s="118"/>
      <c r="AP1676" s="118"/>
      <c r="AQ1676" s="118"/>
      <c r="AR1676" s="118"/>
      <c r="AS1676" s="118"/>
      <c r="AT1676" s="118"/>
      <c r="AU1676" s="118"/>
      <c r="AV1676" s="118"/>
      <c r="AW1676" s="118"/>
      <c r="AX1676" s="118"/>
      <c r="AY1676" s="118"/>
      <c r="AZ1676" s="118"/>
    </row>
    <row r="1677" spans="1:52">
      <c r="A1677" s="5" t="s">
        <v>1746</v>
      </c>
      <c r="B1677" s="7">
        <v>3867015</v>
      </c>
      <c r="C1677" s="8" t="s">
        <v>1762</v>
      </c>
      <c r="D1677" s="9" t="s">
        <v>14</v>
      </c>
      <c r="E1677" s="9" t="s">
        <v>14</v>
      </c>
      <c r="F1677" s="10">
        <v>1.2152777777777778E-2</v>
      </c>
      <c r="G1677" s="5"/>
      <c r="H1677" s="117"/>
      <c r="I1677" s="117"/>
      <c r="J1677" s="118"/>
      <c r="K1677" s="118"/>
      <c r="L1677" s="118"/>
      <c r="M1677" s="118"/>
      <c r="N1677" s="118"/>
      <c r="O1677" s="118"/>
      <c r="P1677" s="118"/>
      <c r="Q1677" s="118"/>
      <c r="R1677" s="118"/>
      <c r="S1677" s="118"/>
      <c r="T1677" s="118"/>
      <c r="U1677" s="118"/>
      <c r="V1677" s="118"/>
      <c r="W1677" s="118"/>
      <c r="X1677" s="118"/>
      <c r="Y1677" s="118"/>
      <c r="Z1677" s="118"/>
      <c r="AA1677" s="118"/>
      <c r="AB1677" s="118"/>
      <c r="AC1677" s="118"/>
      <c r="AD1677" s="118"/>
      <c r="AE1677" s="118"/>
      <c r="AF1677" s="118"/>
      <c r="AG1677" s="118"/>
      <c r="AH1677" s="118"/>
      <c r="AI1677" s="118"/>
      <c r="AJ1677" s="118"/>
      <c r="AK1677" s="118"/>
      <c r="AL1677" s="118"/>
      <c r="AM1677" s="118"/>
      <c r="AN1677" s="118"/>
      <c r="AO1677" s="118"/>
      <c r="AP1677" s="118"/>
      <c r="AQ1677" s="118"/>
      <c r="AR1677" s="118"/>
      <c r="AS1677" s="118"/>
      <c r="AT1677" s="118"/>
      <c r="AU1677" s="118"/>
      <c r="AV1677" s="118"/>
      <c r="AW1677" s="118"/>
      <c r="AX1677" s="118"/>
      <c r="AY1677" s="118"/>
      <c r="AZ1677" s="118"/>
    </row>
    <row r="1678" spans="1:52">
      <c r="A1678" s="5" t="s">
        <v>1746</v>
      </c>
      <c r="B1678" s="7">
        <v>3242000</v>
      </c>
      <c r="C1678" s="8" t="s">
        <v>1763</v>
      </c>
      <c r="D1678" s="9" t="s">
        <v>37</v>
      </c>
      <c r="E1678" s="9" t="s">
        <v>14</v>
      </c>
      <c r="F1678" s="10">
        <v>3.0520833333333334E-2</v>
      </c>
      <c r="G1678" s="5"/>
      <c r="H1678" s="117"/>
      <c r="I1678" s="117"/>
      <c r="J1678" s="118"/>
      <c r="K1678" s="118"/>
      <c r="L1678" s="118"/>
      <c r="M1678" s="118"/>
      <c r="N1678" s="118"/>
      <c r="O1678" s="118"/>
      <c r="P1678" s="118"/>
      <c r="Q1678" s="118"/>
      <c r="R1678" s="118"/>
      <c r="S1678" s="118"/>
      <c r="T1678" s="118"/>
      <c r="U1678" s="118"/>
      <c r="V1678" s="118"/>
      <c r="W1678" s="118"/>
      <c r="X1678" s="118"/>
      <c r="Y1678" s="118"/>
      <c r="Z1678" s="118"/>
      <c r="AA1678" s="118"/>
      <c r="AB1678" s="118"/>
      <c r="AC1678" s="118"/>
      <c r="AD1678" s="118"/>
      <c r="AE1678" s="118"/>
      <c r="AF1678" s="118"/>
      <c r="AG1678" s="118"/>
      <c r="AH1678" s="118"/>
      <c r="AI1678" s="118"/>
      <c r="AJ1678" s="118"/>
      <c r="AK1678" s="118"/>
      <c r="AL1678" s="118"/>
      <c r="AM1678" s="118"/>
      <c r="AN1678" s="118"/>
      <c r="AO1678" s="118"/>
      <c r="AP1678" s="118"/>
      <c r="AQ1678" s="118"/>
      <c r="AR1678" s="118"/>
      <c r="AS1678" s="118"/>
      <c r="AT1678" s="118"/>
      <c r="AU1678" s="118"/>
      <c r="AV1678" s="118"/>
      <c r="AW1678" s="118"/>
      <c r="AX1678" s="118"/>
      <c r="AY1678" s="118"/>
      <c r="AZ1678" s="118"/>
    </row>
    <row r="1679" spans="1:52">
      <c r="A1679" s="5" t="s">
        <v>1746</v>
      </c>
      <c r="B1679" s="7">
        <v>2453148</v>
      </c>
      <c r="C1679" s="8" t="s">
        <v>1764</v>
      </c>
      <c r="D1679" s="9" t="s">
        <v>49</v>
      </c>
      <c r="E1679" s="9" t="s">
        <v>14</v>
      </c>
      <c r="F1679" s="10">
        <v>2.0856481481481483E-2</v>
      </c>
      <c r="G1679" s="5"/>
      <c r="H1679" s="117"/>
      <c r="I1679" s="117"/>
      <c r="J1679" s="118"/>
      <c r="K1679" s="118"/>
      <c r="L1679" s="118"/>
      <c r="M1679" s="118"/>
      <c r="N1679" s="118"/>
      <c r="O1679" s="118"/>
      <c r="P1679" s="118"/>
      <c r="Q1679" s="118"/>
      <c r="R1679" s="118"/>
      <c r="S1679" s="118"/>
      <c r="T1679" s="118"/>
      <c r="U1679" s="118"/>
      <c r="V1679" s="118"/>
      <c r="W1679" s="118"/>
      <c r="X1679" s="118"/>
      <c r="Y1679" s="118"/>
      <c r="Z1679" s="118"/>
      <c r="AA1679" s="118"/>
      <c r="AB1679" s="118"/>
      <c r="AC1679" s="118"/>
      <c r="AD1679" s="118"/>
      <c r="AE1679" s="118"/>
      <c r="AF1679" s="118"/>
      <c r="AG1679" s="118"/>
      <c r="AH1679" s="118"/>
      <c r="AI1679" s="118"/>
      <c r="AJ1679" s="118"/>
      <c r="AK1679" s="118"/>
      <c r="AL1679" s="118"/>
      <c r="AM1679" s="118"/>
      <c r="AN1679" s="118"/>
      <c r="AO1679" s="118"/>
      <c r="AP1679" s="118"/>
      <c r="AQ1679" s="118"/>
      <c r="AR1679" s="118"/>
      <c r="AS1679" s="118"/>
      <c r="AT1679" s="118"/>
      <c r="AU1679" s="118"/>
      <c r="AV1679" s="118"/>
      <c r="AW1679" s="118"/>
      <c r="AX1679" s="118"/>
      <c r="AY1679" s="118"/>
      <c r="AZ1679" s="118"/>
    </row>
    <row r="1680" spans="1:52">
      <c r="A1680" s="5" t="s">
        <v>1746</v>
      </c>
      <c r="B1680" s="7">
        <v>4302103</v>
      </c>
      <c r="C1680" s="8" t="s">
        <v>397</v>
      </c>
      <c r="D1680" s="9" t="s">
        <v>14</v>
      </c>
      <c r="E1680" s="9" t="s">
        <v>52</v>
      </c>
      <c r="F1680" s="10">
        <v>2.537037037037037E-2</v>
      </c>
      <c r="G1680" s="5"/>
      <c r="H1680" s="117"/>
      <c r="I1680" s="117"/>
      <c r="J1680" s="118"/>
      <c r="K1680" s="118"/>
      <c r="L1680" s="118"/>
      <c r="M1680" s="118"/>
      <c r="N1680" s="118"/>
      <c r="O1680" s="118"/>
      <c r="P1680" s="118"/>
      <c r="Q1680" s="118"/>
      <c r="R1680" s="118"/>
      <c r="S1680" s="118"/>
      <c r="T1680" s="118"/>
      <c r="U1680" s="118"/>
      <c r="V1680" s="118"/>
      <c r="W1680" s="118"/>
      <c r="X1680" s="118"/>
      <c r="Y1680" s="118"/>
      <c r="Z1680" s="118"/>
      <c r="AA1680" s="118"/>
      <c r="AB1680" s="118"/>
      <c r="AC1680" s="118"/>
      <c r="AD1680" s="118"/>
      <c r="AE1680" s="118"/>
      <c r="AF1680" s="118"/>
      <c r="AG1680" s="118"/>
      <c r="AH1680" s="118"/>
      <c r="AI1680" s="118"/>
      <c r="AJ1680" s="118"/>
      <c r="AK1680" s="118"/>
      <c r="AL1680" s="118"/>
      <c r="AM1680" s="118"/>
      <c r="AN1680" s="118"/>
      <c r="AO1680" s="118"/>
      <c r="AP1680" s="118"/>
      <c r="AQ1680" s="118"/>
      <c r="AR1680" s="118"/>
      <c r="AS1680" s="118"/>
      <c r="AT1680" s="118"/>
      <c r="AU1680" s="118"/>
      <c r="AV1680" s="118"/>
      <c r="AW1680" s="118"/>
      <c r="AX1680" s="118"/>
      <c r="AY1680" s="118"/>
      <c r="AZ1680" s="118"/>
    </row>
    <row r="1681" spans="1:52">
      <c r="A1681" s="5" t="s">
        <v>1746</v>
      </c>
      <c r="B1681" s="7">
        <v>4364376</v>
      </c>
      <c r="C1681" s="8" t="s">
        <v>1765</v>
      </c>
      <c r="D1681" s="9" t="s">
        <v>14</v>
      </c>
      <c r="E1681" s="9" t="s">
        <v>52</v>
      </c>
      <c r="F1681" s="10">
        <v>7.7569444444444441E-2</v>
      </c>
      <c r="G1681" s="5"/>
      <c r="H1681" s="117"/>
      <c r="I1681" s="117"/>
      <c r="J1681" s="118"/>
      <c r="K1681" s="118"/>
      <c r="L1681" s="118"/>
      <c r="M1681" s="118"/>
      <c r="N1681" s="118"/>
      <c r="O1681" s="118"/>
      <c r="P1681" s="118"/>
      <c r="Q1681" s="118"/>
      <c r="R1681" s="118"/>
      <c r="S1681" s="118"/>
      <c r="T1681" s="118"/>
      <c r="U1681" s="118"/>
      <c r="V1681" s="118"/>
      <c r="W1681" s="118"/>
      <c r="X1681" s="118"/>
      <c r="Y1681" s="118"/>
      <c r="Z1681" s="118"/>
      <c r="AA1681" s="118"/>
      <c r="AB1681" s="118"/>
      <c r="AC1681" s="118"/>
      <c r="AD1681" s="118"/>
      <c r="AE1681" s="118"/>
      <c r="AF1681" s="118"/>
      <c r="AG1681" s="118"/>
      <c r="AH1681" s="118"/>
      <c r="AI1681" s="118"/>
      <c r="AJ1681" s="118"/>
      <c r="AK1681" s="118"/>
      <c r="AL1681" s="118"/>
      <c r="AM1681" s="118"/>
      <c r="AN1681" s="118"/>
      <c r="AO1681" s="118"/>
      <c r="AP1681" s="118"/>
      <c r="AQ1681" s="118"/>
      <c r="AR1681" s="118"/>
      <c r="AS1681" s="118"/>
      <c r="AT1681" s="118"/>
      <c r="AU1681" s="118"/>
      <c r="AV1681" s="118"/>
      <c r="AW1681" s="118"/>
      <c r="AX1681" s="118"/>
      <c r="AY1681" s="118"/>
      <c r="AZ1681" s="118"/>
    </row>
    <row r="1682" spans="1:52">
      <c r="A1682" s="5" t="s">
        <v>1746</v>
      </c>
      <c r="B1682" s="7">
        <v>2498316</v>
      </c>
      <c r="C1682" s="8" t="s">
        <v>1766</v>
      </c>
      <c r="D1682" s="9" t="s">
        <v>14</v>
      </c>
      <c r="E1682" s="9" t="s">
        <v>52</v>
      </c>
      <c r="F1682" s="10">
        <v>1.6793981481481483E-2</v>
      </c>
      <c r="G1682" s="5"/>
      <c r="H1682" s="117"/>
      <c r="I1682" s="117"/>
      <c r="J1682" s="118"/>
      <c r="K1682" s="118"/>
      <c r="L1682" s="118"/>
      <c r="M1682" s="118"/>
      <c r="N1682" s="118"/>
      <c r="O1682" s="118"/>
      <c r="P1682" s="118"/>
      <c r="Q1682" s="118"/>
      <c r="R1682" s="118"/>
      <c r="S1682" s="118"/>
      <c r="T1682" s="118"/>
      <c r="U1682" s="118"/>
      <c r="V1682" s="118"/>
      <c r="W1682" s="118"/>
      <c r="X1682" s="118"/>
      <c r="Y1682" s="118"/>
      <c r="Z1682" s="118"/>
      <c r="AA1682" s="118"/>
      <c r="AB1682" s="118"/>
      <c r="AC1682" s="118"/>
      <c r="AD1682" s="118"/>
      <c r="AE1682" s="118"/>
      <c r="AF1682" s="118"/>
      <c r="AG1682" s="118"/>
      <c r="AH1682" s="118"/>
      <c r="AI1682" s="118"/>
      <c r="AJ1682" s="118"/>
      <c r="AK1682" s="118"/>
      <c r="AL1682" s="118"/>
      <c r="AM1682" s="118"/>
      <c r="AN1682" s="118"/>
      <c r="AO1682" s="118"/>
      <c r="AP1682" s="118"/>
      <c r="AQ1682" s="118"/>
      <c r="AR1682" s="118"/>
      <c r="AS1682" s="118"/>
      <c r="AT1682" s="118"/>
      <c r="AU1682" s="118"/>
      <c r="AV1682" s="118"/>
      <c r="AW1682" s="118"/>
      <c r="AX1682" s="118"/>
      <c r="AY1682" s="118"/>
      <c r="AZ1682" s="118"/>
    </row>
    <row r="1683" spans="1:52">
      <c r="A1683" s="5" t="s">
        <v>1746</v>
      </c>
      <c r="B1683" s="7">
        <v>4310185</v>
      </c>
      <c r="C1683" s="8" t="s">
        <v>640</v>
      </c>
      <c r="D1683" s="9" t="s">
        <v>14</v>
      </c>
      <c r="E1683" s="9" t="s">
        <v>52</v>
      </c>
      <c r="F1683" s="10">
        <v>4.3402777777777776E-2</v>
      </c>
      <c r="G1683" s="5"/>
      <c r="H1683" s="117"/>
      <c r="I1683" s="117"/>
      <c r="J1683" s="118"/>
      <c r="K1683" s="118"/>
      <c r="L1683" s="118"/>
      <c r="M1683" s="118"/>
      <c r="N1683" s="118"/>
      <c r="O1683" s="118"/>
      <c r="P1683" s="118"/>
      <c r="Q1683" s="118"/>
      <c r="R1683" s="118"/>
      <c r="S1683" s="118"/>
      <c r="T1683" s="118"/>
      <c r="U1683" s="118"/>
      <c r="V1683" s="118"/>
      <c r="W1683" s="118"/>
      <c r="X1683" s="118"/>
      <c r="Y1683" s="118"/>
      <c r="Z1683" s="118"/>
      <c r="AA1683" s="118"/>
      <c r="AB1683" s="118"/>
      <c r="AC1683" s="118"/>
      <c r="AD1683" s="118"/>
      <c r="AE1683" s="118"/>
      <c r="AF1683" s="118"/>
      <c r="AG1683" s="118"/>
      <c r="AH1683" s="118"/>
      <c r="AI1683" s="118"/>
      <c r="AJ1683" s="118"/>
      <c r="AK1683" s="118"/>
      <c r="AL1683" s="118"/>
      <c r="AM1683" s="118"/>
      <c r="AN1683" s="118"/>
      <c r="AO1683" s="118"/>
      <c r="AP1683" s="118"/>
      <c r="AQ1683" s="118"/>
      <c r="AR1683" s="118"/>
      <c r="AS1683" s="118"/>
      <c r="AT1683" s="118"/>
      <c r="AU1683" s="118"/>
      <c r="AV1683" s="118"/>
      <c r="AW1683" s="118"/>
      <c r="AX1683" s="118"/>
      <c r="AY1683" s="118"/>
      <c r="AZ1683" s="118"/>
    </row>
    <row r="1684" spans="1:52">
      <c r="A1684" s="5" t="s">
        <v>1746</v>
      </c>
      <c r="B1684" s="7">
        <v>4404690</v>
      </c>
      <c r="C1684" s="8" t="s">
        <v>1767</v>
      </c>
      <c r="D1684" s="9" t="s">
        <v>37</v>
      </c>
      <c r="E1684" s="9" t="s">
        <v>52</v>
      </c>
      <c r="F1684" s="10">
        <v>5.2187499999999998E-2</v>
      </c>
      <c r="G1684" s="5"/>
      <c r="H1684" s="117"/>
      <c r="I1684" s="117"/>
      <c r="J1684" s="118"/>
      <c r="K1684" s="118"/>
      <c r="L1684" s="118"/>
      <c r="M1684" s="118"/>
      <c r="N1684" s="118"/>
      <c r="O1684" s="118"/>
      <c r="P1684" s="118"/>
      <c r="Q1684" s="118"/>
      <c r="R1684" s="118"/>
      <c r="S1684" s="118"/>
      <c r="T1684" s="118"/>
      <c r="U1684" s="118"/>
      <c r="V1684" s="118"/>
      <c r="W1684" s="118"/>
      <c r="X1684" s="118"/>
      <c r="Y1684" s="118"/>
      <c r="Z1684" s="118"/>
      <c r="AA1684" s="118"/>
      <c r="AB1684" s="118"/>
      <c r="AC1684" s="118"/>
      <c r="AD1684" s="118"/>
      <c r="AE1684" s="118"/>
      <c r="AF1684" s="118"/>
      <c r="AG1684" s="118"/>
      <c r="AH1684" s="118"/>
      <c r="AI1684" s="118"/>
      <c r="AJ1684" s="118"/>
      <c r="AK1684" s="118"/>
      <c r="AL1684" s="118"/>
      <c r="AM1684" s="118"/>
      <c r="AN1684" s="118"/>
      <c r="AO1684" s="118"/>
      <c r="AP1684" s="118"/>
      <c r="AQ1684" s="118"/>
      <c r="AR1684" s="118"/>
      <c r="AS1684" s="118"/>
      <c r="AT1684" s="118"/>
      <c r="AU1684" s="118"/>
      <c r="AV1684" s="118"/>
      <c r="AW1684" s="118"/>
      <c r="AX1684" s="118"/>
      <c r="AY1684" s="118"/>
      <c r="AZ1684" s="118"/>
    </row>
    <row r="1685" spans="1:52">
      <c r="A1685" s="5" t="s">
        <v>1746</v>
      </c>
      <c r="B1685" s="7">
        <v>4381212</v>
      </c>
      <c r="C1685" s="8" t="s">
        <v>1768</v>
      </c>
      <c r="D1685" s="9" t="s">
        <v>14</v>
      </c>
      <c r="E1685" s="9" t="s">
        <v>69</v>
      </c>
      <c r="F1685" s="10">
        <v>3.4687500000000003E-2</v>
      </c>
      <c r="G1685" s="5"/>
      <c r="H1685" s="117"/>
      <c r="I1685" s="117"/>
      <c r="J1685" s="118"/>
      <c r="K1685" s="118"/>
      <c r="L1685" s="118"/>
      <c r="M1685" s="118"/>
      <c r="N1685" s="118"/>
      <c r="O1685" s="118"/>
      <c r="P1685" s="118"/>
      <c r="Q1685" s="118"/>
      <c r="R1685" s="118"/>
      <c r="S1685" s="118"/>
      <c r="T1685" s="118"/>
      <c r="U1685" s="118"/>
      <c r="V1685" s="118"/>
      <c r="W1685" s="118"/>
      <c r="X1685" s="118"/>
      <c r="Y1685" s="118"/>
      <c r="Z1685" s="118"/>
      <c r="AA1685" s="118"/>
      <c r="AB1685" s="118"/>
      <c r="AC1685" s="118"/>
      <c r="AD1685" s="118"/>
      <c r="AE1685" s="118"/>
      <c r="AF1685" s="118"/>
      <c r="AG1685" s="118"/>
      <c r="AH1685" s="118"/>
      <c r="AI1685" s="118"/>
      <c r="AJ1685" s="118"/>
      <c r="AK1685" s="118"/>
      <c r="AL1685" s="118"/>
      <c r="AM1685" s="118"/>
      <c r="AN1685" s="118"/>
      <c r="AO1685" s="118"/>
      <c r="AP1685" s="118"/>
      <c r="AQ1685" s="118"/>
      <c r="AR1685" s="118"/>
      <c r="AS1685" s="118"/>
      <c r="AT1685" s="118"/>
      <c r="AU1685" s="118"/>
      <c r="AV1685" s="118"/>
      <c r="AW1685" s="118"/>
      <c r="AX1685" s="118"/>
      <c r="AY1685" s="118"/>
      <c r="AZ1685" s="118"/>
    </row>
  </sheetData>
  <autoFilter ref="A1:AZ1685" xr:uid="{00000000-0009-0000-0000-000000000000}"/>
  <hyperlinks>
    <hyperlink ref="C3" r:id="rId1" xr:uid="{00000000-0004-0000-0000-000000000000}"/>
    <hyperlink ref="G3" r:id="rId2" xr:uid="{00000000-0004-0000-0000-000001000000}"/>
    <hyperlink ref="C4" r:id="rId3" xr:uid="{00000000-0004-0000-0000-000002000000}"/>
    <hyperlink ref="G4" r:id="rId4" xr:uid="{00000000-0004-0000-0000-000003000000}"/>
    <hyperlink ref="C5" r:id="rId5" xr:uid="{00000000-0004-0000-0000-000004000000}"/>
    <hyperlink ref="G5" r:id="rId6" xr:uid="{00000000-0004-0000-0000-000005000000}"/>
    <hyperlink ref="C6" r:id="rId7" xr:uid="{00000000-0004-0000-0000-000006000000}"/>
    <hyperlink ref="G6" r:id="rId8" xr:uid="{00000000-0004-0000-0000-000007000000}"/>
    <hyperlink ref="C7" r:id="rId9" xr:uid="{00000000-0004-0000-0000-000008000000}"/>
    <hyperlink ref="G7" r:id="rId10" xr:uid="{00000000-0004-0000-0000-000009000000}"/>
    <hyperlink ref="C8" r:id="rId11" xr:uid="{00000000-0004-0000-0000-00000A000000}"/>
    <hyperlink ref="C9" r:id="rId12" xr:uid="{00000000-0004-0000-0000-00000B000000}"/>
    <hyperlink ref="C10" r:id="rId13" xr:uid="{00000000-0004-0000-0000-00000C000000}"/>
    <hyperlink ref="C11" r:id="rId14" xr:uid="{00000000-0004-0000-0000-00000D000000}"/>
    <hyperlink ref="C12" r:id="rId15" xr:uid="{00000000-0004-0000-0000-00000E000000}"/>
    <hyperlink ref="C13" r:id="rId16" xr:uid="{00000000-0004-0000-0000-00000F000000}"/>
    <hyperlink ref="C14" r:id="rId17" xr:uid="{00000000-0004-0000-0000-000010000000}"/>
    <hyperlink ref="C15" r:id="rId18" xr:uid="{00000000-0004-0000-0000-000011000000}"/>
    <hyperlink ref="C16" r:id="rId19" xr:uid="{00000000-0004-0000-0000-000012000000}"/>
    <hyperlink ref="C17" r:id="rId20" xr:uid="{00000000-0004-0000-0000-000013000000}"/>
    <hyperlink ref="C18" r:id="rId21" xr:uid="{00000000-0004-0000-0000-000014000000}"/>
    <hyperlink ref="C19" r:id="rId22" xr:uid="{00000000-0004-0000-0000-000015000000}"/>
    <hyperlink ref="C20" r:id="rId23" xr:uid="{00000000-0004-0000-0000-000016000000}"/>
    <hyperlink ref="C21" r:id="rId24" xr:uid="{00000000-0004-0000-0000-000017000000}"/>
    <hyperlink ref="C22" r:id="rId25" xr:uid="{00000000-0004-0000-0000-000018000000}"/>
    <hyperlink ref="C23" r:id="rId26" xr:uid="{00000000-0004-0000-0000-000019000000}"/>
    <hyperlink ref="C24" r:id="rId27" xr:uid="{00000000-0004-0000-0000-00001A000000}"/>
    <hyperlink ref="C25" r:id="rId28" xr:uid="{00000000-0004-0000-0000-00001B000000}"/>
    <hyperlink ref="C26" r:id="rId29" xr:uid="{00000000-0004-0000-0000-00001C000000}"/>
    <hyperlink ref="C27" r:id="rId30" xr:uid="{00000000-0004-0000-0000-00001D000000}"/>
    <hyperlink ref="C28" r:id="rId31" xr:uid="{00000000-0004-0000-0000-00001E000000}"/>
    <hyperlink ref="C29" r:id="rId32" xr:uid="{00000000-0004-0000-0000-00001F000000}"/>
    <hyperlink ref="C30" r:id="rId33" xr:uid="{00000000-0004-0000-0000-000020000000}"/>
    <hyperlink ref="C31" r:id="rId34" xr:uid="{00000000-0004-0000-0000-000021000000}"/>
    <hyperlink ref="C32" r:id="rId35" xr:uid="{00000000-0004-0000-0000-000022000000}"/>
    <hyperlink ref="C33" r:id="rId36" xr:uid="{00000000-0004-0000-0000-000023000000}"/>
    <hyperlink ref="C34" r:id="rId37" xr:uid="{00000000-0004-0000-0000-000024000000}"/>
    <hyperlink ref="C35" r:id="rId38" xr:uid="{00000000-0004-0000-0000-000025000000}"/>
    <hyperlink ref="C36" r:id="rId39" xr:uid="{00000000-0004-0000-0000-000026000000}"/>
    <hyperlink ref="C37" r:id="rId40" xr:uid="{00000000-0004-0000-0000-000027000000}"/>
    <hyperlink ref="C38" r:id="rId41" xr:uid="{00000000-0004-0000-0000-000028000000}"/>
    <hyperlink ref="C39" r:id="rId42" xr:uid="{00000000-0004-0000-0000-000029000000}"/>
    <hyperlink ref="C40" r:id="rId43" xr:uid="{00000000-0004-0000-0000-00002A000000}"/>
    <hyperlink ref="C41" r:id="rId44" xr:uid="{00000000-0004-0000-0000-00002B000000}"/>
    <hyperlink ref="C42" r:id="rId45" xr:uid="{00000000-0004-0000-0000-00002C000000}"/>
    <hyperlink ref="C43" r:id="rId46" xr:uid="{00000000-0004-0000-0000-00002D000000}"/>
    <hyperlink ref="C44" r:id="rId47" xr:uid="{00000000-0004-0000-0000-00002E000000}"/>
    <hyperlink ref="C45" r:id="rId48" xr:uid="{00000000-0004-0000-0000-00002F000000}"/>
    <hyperlink ref="C46" r:id="rId49" xr:uid="{00000000-0004-0000-0000-000030000000}"/>
    <hyperlink ref="C47" r:id="rId50" xr:uid="{00000000-0004-0000-0000-000031000000}"/>
    <hyperlink ref="C48" r:id="rId51" xr:uid="{00000000-0004-0000-0000-000032000000}"/>
    <hyperlink ref="C49" r:id="rId52" xr:uid="{00000000-0004-0000-0000-000033000000}"/>
    <hyperlink ref="C50" r:id="rId53" xr:uid="{00000000-0004-0000-0000-000034000000}"/>
    <hyperlink ref="C51" r:id="rId54" xr:uid="{00000000-0004-0000-0000-000035000000}"/>
    <hyperlink ref="C52" r:id="rId55" xr:uid="{00000000-0004-0000-0000-000036000000}"/>
    <hyperlink ref="C53" r:id="rId56" xr:uid="{00000000-0004-0000-0000-000037000000}"/>
    <hyperlink ref="C54" r:id="rId57" xr:uid="{00000000-0004-0000-0000-000038000000}"/>
    <hyperlink ref="C55" r:id="rId58" xr:uid="{00000000-0004-0000-0000-000039000000}"/>
    <hyperlink ref="C56" r:id="rId59" xr:uid="{00000000-0004-0000-0000-00003A000000}"/>
    <hyperlink ref="C58" r:id="rId60" xr:uid="{00000000-0004-0000-0000-00003B000000}"/>
    <hyperlink ref="G58" r:id="rId61" xr:uid="{00000000-0004-0000-0000-00003C000000}"/>
    <hyperlink ref="C59" r:id="rId62" xr:uid="{00000000-0004-0000-0000-00003D000000}"/>
    <hyperlink ref="G59" r:id="rId63" xr:uid="{00000000-0004-0000-0000-00003E000000}"/>
    <hyperlink ref="C60" r:id="rId64" xr:uid="{00000000-0004-0000-0000-00003F000000}"/>
    <hyperlink ref="G60" r:id="rId65" xr:uid="{00000000-0004-0000-0000-000040000000}"/>
    <hyperlink ref="C61" r:id="rId66" xr:uid="{00000000-0004-0000-0000-000041000000}"/>
    <hyperlink ref="G61" r:id="rId67" xr:uid="{00000000-0004-0000-0000-000042000000}"/>
    <hyperlink ref="C62" r:id="rId68" xr:uid="{00000000-0004-0000-0000-000043000000}"/>
    <hyperlink ref="C63" r:id="rId69" xr:uid="{00000000-0004-0000-0000-000044000000}"/>
    <hyperlink ref="C64" r:id="rId70" xr:uid="{00000000-0004-0000-0000-000045000000}"/>
    <hyperlink ref="C65" r:id="rId71" xr:uid="{00000000-0004-0000-0000-000046000000}"/>
    <hyperlink ref="C66" r:id="rId72" xr:uid="{00000000-0004-0000-0000-000047000000}"/>
    <hyperlink ref="C67" r:id="rId73" xr:uid="{00000000-0004-0000-0000-000048000000}"/>
    <hyperlink ref="C68" r:id="rId74" xr:uid="{00000000-0004-0000-0000-000049000000}"/>
    <hyperlink ref="C69" r:id="rId75" xr:uid="{00000000-0004-0000-0000-00004A000000}"/>
    <hyperlink ref="C70" r:id="rId76" xr:uid="{00000000-0004-0000-0000-00004B000000}"/>
    <hyperlink ref="C71" r:id="rId77" xr:uid="{00000000-0004-0000-0000-00004C000000}"/>
    <hyperlink ref="C72" r:id="rId78" xr:uid="{00000000-0004-0000-0000-00004D000000}"/>
    <hyperlink ref="C73" r:id="rId79" xr:uid="{00000000-0004-0000-0000-00004E000000}"/>
    <hyperlink ref="C74" r:id="rId80" xr:uid="{00000000-0004-0000-0000-00004F000000}"/>
    <hyperlink ref="C75" r:id="rId81" xr:uid="{00000000-0004-0000-0000-000050000000}"/>
    <hyperlink ref="C76" r:id="rId82" xr:uid="{00000000-0004-0000-0000-000051000000}"/>
    <hyperlink ref="C77" r:id="rId83" xr:uid="{00000000-0004-0000-0000-000052000000}"/>
    <hyperlink ref="C78" r:id="rId84" xr:uid="{00000000-0004-0000-0000-000053000000}"/>
    <hyperlink ref="C80" r:id="rId85" xr:uid="{00000000-0004-0000-0000-000054000000}"/>
    <hyperlink ref="G80" r:id="rId86" xr:uid="{00000000-0004-0000-0000-000055000000}"/>
    <hyperlink ref="C81" r:id="rId87" xr:uid="{00000000-0004-0000-0000-000056000000}"/>
    <hyperlink ref="G81" r:id="rId88" xr:uid="{00000000-0004-0000-0000-000057000000}"/>
    <hyperlink ref="C82" r:id="rId89" xr:uid="{00000000-0004-0000-0000-000058000000}"/>
    <hyperlink ref="G82" r:id="rId90" xr:uid="{00000000-0004-0000-0000-000059000000}"/>
    <hyperlink ref="C83" r:id="rId91" xr:uid="{00000000-0004-0000-0000-00005A000000}"/>
    <hyperlink ref="G83" r:id="rId92" xr:uid="{00000000-0004-0000-0000-00005B000000}"/>
    <hyperlink ref="C84" r:id="rId93" xr:uid="{00000000-0004-0000-0000-00005C000000}"/>
    <hyperlink ref="G84" r:id="rId94" xr:uid="{00000000-0004-0000-0000-00005D000000}"/>
    <hyperlink ref="C85" r:id="rId95" xr:uid="{00000000-0004-0000-0000-00005E000000}"/>
    <hyperlink ref="G85" r:id="rId96" xr:uid="{00000000-0004-0000-0000-00005F000000}"/>
    <hyperlink ref="C86" r:id="rId97" xr:uid="{00000000-0004-0000-0000-000060000000}"/>
    <hyperlink ref="G86" r:id="rId98" xr:uid="{00000000-0004-0000-0000-000061000000}"/>
    <hyperlink ref="C87" r:id="rId99" xr:uid="{00000000-0004-0000-0000-000062000000}"/>
    <hyperlink ref="G87" r:id="rId100" xr:uid="{00000000-0004-0000-0000-000063000000}"/>
    <hyperlink ref="C88" r:id="rId101" xr:uid="{00000000-0004-0000-0000-000064000000}"/>
    <hyperlink ref="G88" r:id="rId102" xr:uid="{00000000-0004-0000-0000-000065000000}"/>
    <hyperlink ref="C89" r:id="rId103" xr:uid="{00000000-0004-0000-0000-000066000000}"/>
    <hyperlink ref="G89" r:id="rId104" xr:uid="{00000000-0004-0000-0000-000067000000}"/>
    <hyperlink ref="C90" r:id="rId105" xr:uid="{00000000-0004-0000-0000-000068000000}"/>
    <hyperlink ref="G90" r:id="rId106" xr:uid="{00000000-0004-0000-0000-000069000000}"/>
    <hyperlink ref="C91" r:id="rId107" xr:uid="{00000000-0004-0000-0000-00006A000000}"/>
    <hyperlink ref="C92" r:id="rId108" xr:uid="{00000000-0004-0000-0000-00006B000000}"/>
    <hyperlink ref="C93" r:id="rId109" xr:uid="{00000000-0004-0000-0000-00006C000000}"/>
    <hyperlink ref="C94" r:id="rId110" xr:uid="{00000000-0004-0000-0000-00006D000000}"/>
    <hyperlink ref="C95" r:id="rId111" xr:uid="{00000000-0004-0000-0000-00006E000000}"/>
    <hyperlink ref="C96" r:id="rId112" xr:uid="{00000000-0004-0000-0000-00006F000000}"/>
    <hyperlink ref="C97" r:id="rId113" xr:uid="{00000000-0004-0000-0000-000070000000}"/>
    <hyperlink ref="C98" r:id="rId114" xr:uid="{00000000-0004-0000-0000-000071000000}"/>
    <hyperlink ref="C99" r:id="rId115" xr:uid="{00000000-0004-0000-0000-000072000000}"/>
    <hyperlink ref="C100" r:id="rId116" xr:uid="{00000000-0004-0000-0000-000073000000}"/>
    <hyperlink ref="C101" r:id="rId117" xr:uid="{00000000-0004-0000-0000-000074000000}"/>
    <hyperlink ref="C102" r:id="rId118" xr:uid="{00000000-0004-0000-0000-000075000000}"/>
    <hyperlink ref="C103" r:id="rId119" xr:uid="{00000000-0004-0000-0000-000076000000}"/>
    <hyperlink ref="C104" r:id="rId120" xr:uid="{00000000-0004-0000-0000-000077000000}"/>
    <hyperlink ref="C105" r:id="rId121" xr:uid="{00000000-0004-0000-0000-000078000000}"/>
    <hyperlink ref="C106" r:id="rId122" xr:uid="{00000000-0004-0000-0000-000079000000}"/>
    <hyperlink ref="C107" r:id="rId123" xr:uid="{00000000-0004-0000-0000-00007A000000}"/>
    <hyperlink ref="C108" r:id="rId124" xr:uid="{00000000-0004-0000-0000-00007B000000}"/>
    <hyperlink ref="C109" r:id="rId125" xr:uid="{00000000-0004-0000-0000-00007C000000}"/>
    <hyperlink ref="C110" r:id="rId126" xr:uid="{00000000-0004-0000-0000-00007D000000}"/>
    <hyperlink ref="C111" r:id="rId127" xr:uid="{00000000-0004-0000-0000-00007E000000}"/>
    <hyperlink ref="C112" r:id="rId128" xr:uid="{00000000-0004-0000-0000-00007F000000}"/>
    <hyperlink ref="C113" r:id="rId129" xr:uid="{00000000-0004-0000-0000-000080000000}"/>
    <hyperlink ref="C114" r:id="rId130" xr:uid="{00000000-0004-0000-0000-000081000000}"/>
    <hyperlink ref="C115" r:id="rId131" xr:uid="{00000000-0004-0000-0000-000082000000}"/>
    <hyperlink ref="C116" r:id="rId132" xr:uid="{00000000-0004-0000-0000-000083000000}"/>
    <hyperlink ref="C117" r:id="rId133" xr:uid="{00000000-0004-0000-0000-000084000000}"/>
    <hyperlink ref="C118" r:id="rId134" xr:uid="{00000000-0004-0000-0000-000085000000}"/>
    <hyperlink ref="C119" r:id="rId135" xr:uid="{00000000-0004-0000-0000-000086000000}"/>
    <hyperlink ref="C120" r:id="rId136" xr:uid="{00000000-0004-0000-0000-000087000000}"/>
    <hyperlink ref="C121" r:id="rId137" xr:uid="{00000000-0004-0000-0000-000088000000}"/>
    <hyperlink ref="C122" r:id="rId138" xr:uid="{00000000-0004-0000-0000-000089000000}"/>
    <hyperlink ref="C123" r:id="rId139" xr:uid="{00000000-0004-0000-0000-00008A000000}"/>
    <hyperlink ref="C124" r:id="rId140" xr:uid="{00000000-0004-0000-0000-00008B000000}"/>
    <hyperlink ref="C125" r:id="rId141" xr:uid="{00000000-0004-0000-0000-00008C000000}"/>
    <hyperlink ref="C126" r:id="rId142" xr:uid="{00000000-0004-0000-0000-00008D000000}"/>
    <hyperlink ref="C127" r:id="rId143" xr:uid="{00000000-0004-0000-0000-00008E000000}"/>
    <hyperlink ref="C129" r:id="rId144" xr:uid="{00000000-0004-0000-0000-00008F000000}"/>
    <hyperlink ref="G129" r:id="rId145" xr:uid="{00000000-0004-0000-0000-000090000000}"/>
    <hyperlink ref="C130" r:id="rId146" xr:uid="{00000000-0004-0000-0000-000091000000}"/>
    <hyperlink ref="G130" r:id="rId147" xr:uid="{00000000-0004-0000-0000-000092000000}"/>
    <hyperlink ref="C131" r:id="rId148" xr:uid="{00000000-0004-0000-0000-000093000000}"/>
    <hyperlink ref="G131" r:id="rId149" xr:uid="{00000000-0004-0000-0000-000094000000}"/>
    <hyperlink ref="C132" r:id="rId150" xr:uid="{00000000-0004-0000-0000-000095000000}"/>
    <hyperlink ref="G132" r:id="rId151" xr:uid="{00000000-0004-0000-0000-000096000000}"/>
    <hyperlink ref="C133" r:id="rId152" xr:uid="{00000000-0004-0000-0000-000097000000}"/>
    <hyperlink ref="G133" r:id="rId153" xr:uid="{00000000-0004-0000-0000-000098000000}"/>
    <hyperlink ref="C134" r:id="rId154" xr:uid="{00000000-0004-0000-0000-000099000000}"/>
    <hyperlink ref="C135" r:id="rId155" xr:uid="{00000000-0004-0000-0000-00009A000000}"/>
    <hyperlink ref="C136" r:id="rId156" xr:uid="{00000000-0004-0000-0000-00009B000000}"/>
    <hyperlink ref="C137" r:id="rId157" xr:uid="{00000000-0004-0000-0000-00009C000000}"/>
    <hyperlink ref="C138" r:id="rId158" xr:uid="{00000000-0004-0000-0000-00009D000000}"/>
    <hyperlink ref="C139" r:id="rId159" xr:uid="{00000000-0004-0000-0000-00009E000000}"/>
    <hyperlink ref="C140" r:id="rId160" xr:uid="{00000000-0004-0000-0000-00009F000000}"/>
    <hyperlink ref="C141" r:id="rId161" xr:uid="{00000000-0004-0000-0000-0000A0000000}"/>
    <hyperlink ref="C142" r:id="rId162" xr:uid="{00000000-0004-0000-0000-0000A1000000}"/>
    <hyperlink ref="C143" r:id="rId163" xr:uid="{00000000-0004-0000-0000-0000A2000000}"/>
    <hyperlink ref="C144" r:id="rId164" xr:uid="{00000000-0004-0000-0000-0000A3000000}"/>
    <hyperlink ref="C145" r:id="rId165" xr:uid="{00000000-0004-0000-0000-0000A4000000}"/>
    <hyperlink ref="C146" r:id="rId166" xr:uid="{00000000-0004-0000-0000-0000A5000000}"/>
    <hyperlink ref="C147" r:id="rId167" xr:uid="{00000000-0004-0000-0000-0000A6000000}"/>
    <hyperlink ref="C148" r:id="rId168" xr:uid="{00000000-0004-0000-0000-0000A7000000}"/>
    <hyperlink ref="C149" r:id="rId169" xr:uid="{00000000-0004-0000-0000-0000A8000000}"/>
    <hyperlink ref="C150" r:id="rId170" xr:uid="{00000000-0004-0000-0000-0000A9000000}"/>
    <hyperlink ref="C151" r:id="rId171" xr:uid="{00000000-0004-0000-0000-0000AA000000}"/>
    <hyperlink ref="C152" r:id="rId172" xr:uid="{00000000-0004-0000-0000-0000AB000000}"/>
    <hyperlink ref="C153" r:id="rId173" xr:uid="{00000000-0004-0000-0000-0000AC000000}"/>
    <hyperlink ref="C154" r:id="rId174" xr:uid="{00000000-0004-0000-0000-0000AD000000}"/>
    <hyperlink ref="C155" r:id="rId175" xr:uid="{00000000-0004-0000-0000-0000AE000000}"/>
    <hyperlink ref="C156" r:id="rId176" xr:uid="{00000000-0004-0000-0000-0000AF000000}"/>
    <hyperlink ref="C157" r:id="rId177" xr:uid="{00000000-0004-0000-0000-0000B0000000}"/>
    <hyperlink ref="C158" r:id="rId178" xr:uid="{00000000-0004-0000-0000-0000B1000000}"/>
    <hyperlink ref="C159" r:id="rId179" xr:uid="{00000000-0004-0000-0000-0000B2000000}"/>
    <hyperlink ref="C160" r:id="rId180" xr:uid="{00000000-0004-0000-0000-0000B3000000}"/>
    <hyperlink ref="C162" r:id="rId181" xr:uid="{00000000-0004-0000-0000-0000B4000000}"/>
    <hyperlink ref="G162" r:id="rId182" xr:uid="{00000000-0004-0000-0000-0000B5000000}"/>
    <hyperlink ref="C163" r:id="rId183" xr:uid="{00000000-0004-0000-0000-0000B6000000}"/>
    <hyperlink ref="G163" r:id="rId184" xr:uid="{00000000-0004-0000-0000-0000B7000000}"/>
    <hyperlink ref="C164" r:id="rId185" xr:uid="{00000000-0004-0000-0000-0000B8000000}"/>
    <hyperlink ref="G164" r:id="rId186" xr:uid="{00000000-0004-0000-0000-0000B9000000}"/>
    <hyperlink ref="C165" r:id="rId187" xr:uid="{00000000-0004-0000-0000-0000BA000000}"/>
    <hyperlink ref="G165" r:id="rId188" xr:uid="{00000000-0004-0000-0000-0000BB000000}"/>
    <hyperlink ref="C166" r:id="rId189" xr:uid="{00000000-0004-0000-0000-0000BC000000}"/>
    <hyperlink ref="G166" r:id="rId190" xr:uid="{00000000-0004-0000-0000-0000BD000000}"/>
    <hyperlink ref="C167" r:id="rId191" xr:uid="{00000000-0004-0000-0000-0000BE000000}"/>
    <hyperlink ref="G167" r:id="rId192" xr:uid="{00000000-0004-0000-0000-0000BF000000}"/>
    <hyperlink ref="C168" r:id="rId193" xr:uid="{00000000-0004-0000-0000-0000C0000000}"/>
    <hyperlink ref="G168" r:id="rId194" xr:uid="{00000000-0004-0000-0000-0000C1000000}"/>
    <hyperlink ref="C169" r:id="rId195" xr:uid="{00000000-0004-0000-0000-0000C2000000}"/>
    <hyperlink ref="G169" r:id="rId196" xr:uid="{00000000-0004-0000-0000-0000C3000000}"/>
    <hyperlink ref="C170" r:id="rId197" xr:uid="{00000000-0004-0000-0000-0000C4000000}"/>
    <hyperlink ref="G170" r:id="rId198" xr:uid="{00000000-0004-0000-0000-0000C5000000}"/>
    <hyperlink ref="C171" r:id="rId199" xr:uid="{00000000-0004-0000-0000-0000C6000000}"/>
    <hyperlink ref="G171" r:id="rId200" xr:uid="{00000000-0004-0000-0000-0000C7000000}"/>
    <hyperlink ref="C172" r:id="rId201" xr:uid="{00000000-0004-0000-0000-0000C8000000}"/>
    <hyperlink ref="G172" r:id="rId202" xr:uid="{00000000-0004-0000-0000-0000C9000000}"/>
    <hyperlink ref="C173" r:id="rId203" xr:uid="{00000000-0004-0000-0000-0000CA000000}"/>
    <hyperlink ref="G173" r:id="rId204" xr:uid="{00000000-0004-0000-0000-0000CB000000}"/>
    <hyperlink ref="C174" r:id="rId205" xr:uid="{00000000-0004-0000-0000-0000CC000000}"/>
    <hyperlink ref="G174" r:id="rId206" xr:uid="{00000000-0004-0000-0000-0000CD000000}"/>
    <hyperlink ref="C175" r:id="rId207" xr:uid="{00000000-0004-0000-0000-0000CE000000}"/>
    <hyperlink ref="G175" r:id="rId208" xr:uid="{00000000-0004-0000-0000-0000CF000000}"/>
    <hyperlink ref="C176" r:id="rId209" xr:uid="{00000000-0004-0000-0000-0000D0000000}"/>
    <hyperlink ref="C177" r:id="rId210" xr:uid="{00000000-0004-0000-0000-0000D1000000}"/>
    <hyperlink ref="C178" r:id="rId211" xr:uid="{00000000-0004-0000-0000-0000D2000000}"/>
    <hyperlink ref="C179" r:id="rId212" xr:uid="{00000000-0004-0000-0000-0000D3000000}"/>
    <hyperlink ref="C180" r:id="rId213" xr:uid="{00000000-0004-0000-0000-0000D4000000}"/>
    <hyperlink ref="C181" r:id="rId214" xr:uid="{00000000-0004-0000-0000-0000D5000000}"/>
    <hyperlink ref="C182" r:id="rId215" xr:uid="{00000000-0004-0000-0000-0000D6000000}"/>
    <hyperlink ref="C183" r:id="rId216" xr:uid="{00000000-0004-0000-0000-0000D7000000}"/>
    <hyperlink ref="C184" r:id="rId217" xr:uid="{00000000-0004-0000-0000-0000D8000000}"/>
    <hyperlink ref="C185" r:id="rId218" xr:uid="{00000000-0004-0000-0000-0000D9000000}"/>
    <hyperlink ref="C186" r:id="rId219" xr:uid="{00000000-0004-0000-0000-0000DA000000}"/>
    <hyperlink ref="C187" r:id="rId220" xr:uid="{00000000-0004-0000-0000-0000DB000000}"/>
    <hyperlink ref="C188" r:id="rId221" xr:uid="{00000000-0004-0000-0000-0000DC000000}"/>
    <hyperlink ref="C189" r:id="rId222" xr:uid="{00000000-0004-0000-0000-0000DD000000}"/>
    <hyperlink ref="C190" r:id="rId223" xr:uid="{00000000-0004-0000-0000-0000DE000000}"/>
    <hyperlink ref="C191" r:id="rId224" xr:uid="{00000000-0004-0000-0000-0000DF000000}"/>
    <hyperlink ref="C192" r:id="rId225" xr:uid="{00000000-0004-0000-0000-0000E0000000}"/>
    <hyperlink ref="C193" r:id="rId226" xr:uid="{00000000-0004-0000-0000-0000E1000000}"/>
    <hyperlink ref="C194" r:id="rId227" xr:uid="{00000000-0004-0000-0000-0000E2000000}"/>
    <hyperlink ref="C195" r:id="rId228" xr:uid="{00000000-0004-0000-0000-0000E3000000}"/>
    <hyperlink ref="C196" r:id="rId229" xr:uid="{00000000-0004-0000-0000-0000E4000000}"/>
    <hyperlink ref="C197" r:id="rId230" xr:uid="{00000000-0004-0000-0000-0000E5000000}"/>
    <hyperlink ref="C198" r:id="rId231" xr:uid="{00000000-0004-0000-0000-0000E6000000}"/>
    <hyperlink ref="C199" r:id="rId232" xr:uid="{00000000-0004-0000-0000-0000E7000000}"/>
    <hyperlink ref="C200" r:id="rId233" xr:uid="{00000000-0004-0000-0000-0000E8000000}"/>
    <hyperlink ref="C201" r:id="rId234" xr:uid="{00000000-0004-0000-0000-0000E9000000}"/>
    <hyperlink ref="C202" r:id="rId235" xr:uid="{00000000-0004-0000-0000-0000EA000000}"/>
    <hyperlink ref="C203" r:id="rId236" xr:uid="{00000000-0004-0000-0000-0000EB000000}"/>
    <hyperlink ref="C204" r:id="rId237" xr:uid="{00000000-0004-0000-0000-0000EC000000}"/>
    <hyperlink ref="C205" r:id="rId238" xr:uid="{00000000-0004-0000-0000-0000ED000000}"/>
    <hyperlink ref="C206" r:id="rId239" xr:uid="{00000000-0004-0000-0000-0000EE000000}"/>
    <hyperlink ref="C207" r:id="rId240" xr:uid="{00000000-0004-0000-0000-0000EF000000}"/>
    <hyperlink ref="C208" r:id="rId241" xr:uid="{00000000-0004-0000-0000-0000F0000000}"/>
    <hyperlink ref="C209" r:id="rId242" xr:uid="{00000000-0004-0000-0000-0000F1000000}"/>
    <hyperlink ref="C210" r:id="rId243" xr:uid="{00000000-0004-0000-0000-0000F2000000}"/>
    <hyperlink ref="C211" r:id="rId244" xr:uid="{00000000-0004-0000-0000-0000F3000000}"/>
    <hyperlink ref="C212" r:id="rId245" xr:uid="{00000000-0004-0000-0000-0000F4000000}"/>
    <hyperlink ref="C213" r:id="rId246" xr:uid="{00000000-0004-0000-0000-0000F5000000}"/>
    <hyperlink ref="C214" r:id="rId247" xr:uid="{00000000-0004-0000-0000-0000F6000000}"/>
    <hyperlink ref="C215" r:id="rId248" xr:uid="{00000000-0004-0000-0000-0000F7000000}"/>
    <hyperlink ref="C216" r:id="rId249" xr:uid="{00000000-0004-0000-0000-0000F8000000}"/>
    <hyperlink ref="C217" r:id="rId250" xr:uid="{00000000-0004-0000-0000-0000F9000000}"/>
    <hyperlink ref="C218" r:id="rId251" xr:uid="{00000000-0004-0000-0000-0000FA000000}"/>
    <hyperlink ref="C219" r:id="rId252" xr:uid="{00000000-0004-0000-0000-0000FB000000}"/>
    <hyperlink ref="C220" r:id="rId253" xr:uid="{00000000-0004-0000-0000-0000FC000000}"/>
    <hyperlink ref="C221" r:id="rId254" xr:uid="{00000000-0004-0000-0000-0000FD000000}"/>
    <hyperlink ref="C222" r:id="rId255" xr:uid="{00000000-0004-0000-0000-0000FE000000}"/>
    <hyperlink ref="C223" r:id="rId256" xr:uid="{00000000-0004-0000-0000-0000FF000000}"/>
    <hyperlink ref="C224" r:id="rId257" xr:uid="{00000000-0004-0000-0000-000000010000}"/>
    <hyperlink ref="C225" r:id="rId258" xr:uid="{00000000-0004-0000-0000-000001010000}"/>
    <hyperlink ref="C226" r:id="rId259" xr:uid="{00000000-0004-0000-0000-000002010000}"/>
    <hyperlink ref="C227" r:id="rId260" xr:uid="{00000000-0004-0000-0000-000003010000}"/>
    <hyperlink ref="C228" r:id="rId261" xr:uid="{00000000-0004-0000-0000-000004010000}"/>
    <hyperlink ref="C229" r:id="rId262" xr:uid="{00000000-0004-0000-0000-000005010000}"/>
    <hyperlink ref="C230" r:id="rId263" xr:uid="{00000000-0004-0000-0000-000006010000}"/>
    <hyperlink ref="C231" r:id="rId264" xr:uid="{00000000-0004-0000-0000-000007010000}"/>
    <hyperlink ref="C232" r:id="rId265" xr:uid="{00000000-0004-0000-0000-000008010000}"/>
    <hyperlink ref="C233" r:id="rId266" xr:uid="{00000000-0004-0000-0000-000009010000}"/>
    <hyperlink ref="C234" r:id="rId267" xr:uid="{00000000-0004-0000-0000-00000A010000}"/>
    <hyperlink ref="C235" r:id="rId268" xr:uid="{00000000-0004-0000-0000-00000B010000}"/>
    <hyperlink ref="C236" r:id="rId269" xr:uid="{00000000-0004-0000-0000-00000C010000}"/>
    <hyperlink ref="C237" r:id="rId270" xr:uid="{00000000-0004-0000-0000-00000D010000}"/>
    <hyperlink ref="C238" r:id="rId271" xr:uid="{00000000-0004-0000-0000-00000E010000}"/>
    <hyperlink ref="C239" r:id="rId272" xr:uid="{00000000-0004-0000-0000-00000F010000}"/>
    <hyperlink ref="C240" r:id="rId273" xr:uid="{00000000-0004-0000-0000-000010010000}"/>
    <hyperlink ref="C241" r:id="rId274" xr:uid="{00000000-0004-0000-0000-000011010000}"/>
    <hyperlink ref="C242" r:id="rId275" xr:uid="{00000000-0004-0000-0000-000012010000}"/>
    <hyperlink ref="C243" r:id="rId276" xr:uid="{00000000-0004-0000-0000-000013010000}"/>
    <hyperlink ref="C244" r:id="rId277" xr:uid="{00000000-0004-0000-0000-000014010000}"/>
    <hyperlink ref="C245" r:id="rId278" xr:uid="{00000000-0004-0000-0000-000015010000}"/>
    <hyperlink ref="C246" r:id="rId279" xr:uid="{00000000-0004-0000-0000-000016010000}"/>
    <hyperlink ref="C247" r:id="rId280" xr:uid="{00000000-0004-0000-0000-000017010000}"/>
    <hyperlink ref="C248" r:id="rId281" xr:uid="{00000000-0004-0000-0000-000018010000}"/>
    <hyperlink ref="C249" r:id="rId282" xr:uid="{00000000-0004-0000-0000-000019010000}"/>
    <hyperlink ref="C250" r:id="rId283" xr:uid="{00000000-0004-0000-0000-00001A010000}"/>
    <hyperlink ref="C251" r:id="rId284" xr:uid="{00000000-0004-0000-0000-00001B010000}"/>
    <hyperlink ref="C252" r:id="rId285" xr:uid="{00000000-0004-0000-0000-00001C010000}"/>
    <hyperlink ref="C253" r:id="rId286" xr:uid="{00000000-0004-0000-0000-00001D010000}"/>
    <hyperlink ref="C254" r:id="rId287" xr:uid="{00000000-0004-0000-0000-00001E010000}"/>
    <hyperlink ref="C255" r:id="rId288" xr:uid="{00000000-0004-0000-0000-00001F010000}"/>
    <hyperlink ref="C256" r:id="rId289" xr:uid="{00000000-0004-0000-0000-000020010000}"/>
    <hyperlink ref="C257" r:id="rId290" xr:uid="{00000000-0004-0000-0000-000021010000}"/>
    <hyperlink ref="C258" r:id="rId291" xr:uid="{00000000-0004-0000-0000-000022010000}"/>
    <hyperlink ref="C259" r:id="rId292" xr:uid="{00000000-0004-0000-0000-000023010000}"/>
    <hyperlink ref="C260" r:id="rId293" xr:uid="{00000000-0004-0000-0000-000024010000}"/>
    <hyperlink ref="C261" r:id="rId294" xr:uid="{00000000-0004-0000-0000-000025010000}"/>
    <hyperlink ref="C262" r:id="rId295" xr:uid="{00000000-0004-0000-0000-000026010000}"/>
    <hyperlink ref="C263" r:id="rId296" xr:uid="{00000000-0004-0000-0000-000027010000}"/>
    <hyperlink ref="C264" r:id="rId297" xr:uid="{00000000-0004-0000-0000-000028010000}"/>
    <hyperlink ref="C265" r:id="rId298" xr:uid="{00000000-0004-0000-0000-000029010000}"/>
    <hyperlink ref="C266" r:id="rId299" xr:uid="{00000000-0004-0000-0000-00002A010000}"/>
    <hyperlink ref="C267" r:id="rId300" xr:uid="{00000000-0004-0000-0000-00002B010000}"/>
    <hyperlink ref="C268" r:id="rId301" xr:uid="{00000000-0004-0000-0000-00002C010000}"/>
    <hyperlink ref="C270" r:id="rId302" xr:uid="{00000000-0004-0000-0000-00002D010000}"/>
    <hyperlink ref="G270" r:id="rId303" xr:uid="{00000000-0004-0000-0000-00002E010000}"/>
    <hyperlink ref="C271" r:id="rId304" xr:uid="{00000000-0004-0000-0000-00002F010000}"/>
    <hyperlink ref="C272" r:id="rId305" xr:uid="{00000000-0004-0000-0000-000030010000}"/>
    <hyperlink ref="C273" r:id="rId306" xr:uid="{00000000-0004-0000-0000-000031010000}"/>
    <hyperlink ref="C274" r:id="rId307" xr:uid="{00000000-0004-0000-0000-000032010000}"/>
    <hyperlink ref="C275" r:id="rId308" xr:uid="{00000000-0004-0000-0000-000033010000}"/>
    <hyperlink ref="C276" r:id="rId309" xr:uid="{00000000-0004-0000-0000-000034010000}"/>
    <hyperlink ref="C277" r:id="rId310" xr:uid="{00000000-0004-0000-0000-000035010000}"/>
    <hyperlink ref="C278" r:id="rId311" xr:uid="{00000000-0004-0000-0000-000036010000}"/>
    <hyperlink ref="C279" r:id="rId312" xr:uid="{00000000-0004-0000-0000-000037010000}"/>
    <hyperlink ref="C280" r:id="rId313" xr:uid="{00000000-0004-0000-0000-000038010000}"/>
    <hyperlink ref="C281" r:id="rId314" xr:uid="{00000000-0004-0000-0000-000039010000}"/>
    <hyperlink ref="C282" r:id="rId315" xr:uid="{00000000-0004-0000-0000-00003A010000}"/>
    <hyperlink ref="C283" r:id="rId316" xr:uid="{00000000-0004-0000-0000-00003B010000}"/>
    <hyperlink ref="C284" r:id="rId317" xr:uid="{00000000-0004-0000-0000-00003C010000}"/>
    <hyperlink ref="C285" r:id="rId318" xr:uid="{00000000-0004-0000-0000-00003D010000}"/>
    <hyperlink ref="C287" r:id="rId319" xr:uid="{00000000-0004-0000-0000-00003E010000}"/>
    <hyperlink ref="G287" r:id="rId320" xr:uid="{00000000-0004-0000-0000-00003F010000}"/>
    <hyperlink ref="C288" r:id="rId321" xr:uid="{00000000-0004-0000-0000-000040010000}"/>
    <hyperlink ref="G288" r:id="rId322" xr:uid="{00000000-0004-0000-0000-000041010000}"/>
    <hyperlink ref="C289" r:id="rId323" xr:uid="{00000000-0004-0000-0000-000042010000}"/>
    <hyperlink ref="G289" r:id="rId324" xr:uid="{00000000-0004-0000-0000-000043010000}"/>
    <hyperlink ref="C290" r:id="rId325" xr:uid="{00000000-0004-0000-0000-000044010000}"/>
    <hyperlink ref="G290" r:id="rId326" xr:uid="{00000000-0004-0000-0000-000045010000}"/>
    <hyperlink ref="C291" r:id="rId327" xr:uid="{00000000-0004-0000-0000-000046010000}"/>
    <hyperlink ref="G291" r:id="rId328" xr:uid="{00000000-0004-0000-0000-000047010000}"/>
    <hyperlink ref="C292" r:id="rId329" xr:uid="{00000000-0004-0000-0000-000048010000}"/>
    <hyperlink ref="G292" r:id="rId330" xr:uid="{00000000-0004-0000-0000-000049010000}"/>
    <hyperlink ref="C293" r:id="rId331" xr:uid="{00000000-0004-0000-0000-00004A010000}"/>
    <hyperlink ref="G293" r:id="rId332" xr:uid="{00000000-0004-0000-0000-00004B010000}"/>
    <hyperlink ref="C294" r:id="rId333" xr:uid="{00000000-0004-0000-0000-00004C010000}"/>
    <hyperlink ref="G294" r:id="rId334" xr:uid="{00000000-0004-0000-0000-00004D010000}"/>
    <hyperlink ref="C295" r:id="rId335" xr:uid="{00000000-0004-0000-0000-00004E010000}"/>
    <hyperlink ref="G295" r:id="rId336" xr:uid="{00000000-0004-0000-0000-00004F010000}"/>
    <hyperlink ref="C296" r:id="rId337" xr:uid="{00000000-0004-0000-0000-000050010000}"/>
    <hyperlink ref="G296" r:id="rId338" xr:uid="{00000000-0004-0000-0000-000051010000}"/>
    <hyperlink ref="C297" r:id="rId339" xr:uid="{00000000-0004-0000-0000-000052010000}"/>
    <hyperlink ref="G297" r:id="rId340" xr:uid="{00000000-0004-0000-0000-000053010000}"/>
    <hyperlink ref="C298" r:id="rId341" xr:uid="{00000000-0004-0000-0000-000054010000}"/>
    <hyperlink ref="G298" r:id="rId342" xr:uid="{00000000-0004-0000-0000-000055010000}"/>
    <hyperlink ref="C299" r:id="rId343" xr:uid="{00000000-0004-0000-0000-000056010000}"/>
    <hyperlink ref="G299" r:id="rId344" xr:uid="{00000000-0004-0000-0000-000057010000}"/>
    <hyperlink ref="C300" r:id="rId345" xr:uid="{00000000-0004-0000-0000-000058010000}"/>
    <hyperlink ref="G300" r:id="rId346" xr:uid="{00000000-0004-0000-0000-000059010000}"/>
    <hyperlink ref="C301" r:id="rId347" xr:uid="{00000000-0004-0000-0000-00005A010000}"/>
    <hyperlink ref="G301" r:id="rId348" xr:uid="{00000000-0004-0000-0000-00005B010000}"/>
    <hyperlink ref="C302" r:id="rId349" xr:uid="{00000000-0004-0000-0000-00005C010000}"/>
    <hyperlink ref="G302" r:id="rId350" xr:uid="{00000000-0004-0000-0000-00005D010000}"/>
    <hyperlink ref="C303" r:id="rId351" xr:uid="{00000000-0004-0000-0000-00005E010000}"/>
    <hyperlink ref="G303" r:id="rId352" xr:uid="{00000000-0004-0000-0000-00005F010000}"/>
    <hyperlink ref="C304" r:id="rId353" xr:uid="{00000000-0004-0000-0000-000060010000}"/>
    <hyperlink ref="G304" r:id="rId354" xr:uid="{00000000-0004-0000-0000-000061010000}"/>
    <hyperlink ref="C305" r:id="rId355" xr:uid="{00000000-0004-0000-0000-000062010000}"/>
    <hyperlink ref="G305" r:id="rId356" xr:uid="{00000000-0004-0000-0000-000063010000}"/>
    <hyperlink ref="C306" r:id="rId357" xr:uid="{00000000-0004-0000-0000-000064010000}"/>
    <hyperlink ref="G306" r:id="rId358" xr:uid="{00000000-0004-0000-0000-000065010000}"/>
    <hyperlink ref="C307" r:id="rId359" xr:uid="{00000000-0004-0000-0000-000066010000}"/>
    <hyperlink ref="G307" r:id="rId360" xr:uid="{00000000-0004-0000-0000-000067010000}"/>
    <hyperlink ref="C308" r:id="rId361" xr:uid="{00000000-0004-0000-0000-000068010000}"/>
    <hyperlink ref="G308" r:id="rId362" xr:uid="{00000000-0004-0000-0000-000069010000}"/>
    <hyperlink ref="C309" r:id="rId363" xr:uid="{00000000-0004-0000-0000-00006A010000}"/>
    <hyperlink ref="C310" r:id="rId364" xr:uid="{00000000-0004-0000-0000-00006B010000}"/>
    <hyperlink ref="C311" r:id="rId365" xr:uid="{00000000-0004-0000-0000-00006C010000}"/>
    <hyperlink ref="C312" r:id="rId366" xr:uid="{00000000-0004-0000-0000-00006D010000}"/>
    <hyperlink ref="C313" r:id="rId367" xr:uid="{00000000-0004-0000-0000-00006E010000}"/>
    <hyperlink ref="C314" r:id="rId368" xr:uid="{00000000-0004-0000-0000-00006F010000}"/>
    <hyperlink ref="C315" r:id="rId369" xr:uid="{00000000-0004-0000-0000-000070010000}"/>
    <hyperlink ref="C316" r:id="rId370" xr:uid="{00000000-0004-0000-0000-000071010000}"/>
    <hyperlink ref="C317" r:id="rId371" xr:uid="{00000000-0004-0000-0000-000072010000}"/>
    <hyperlink ref="C318" r:id="rId372" xr:uid="{00000000-0004-0000-0000-000073010000}"/>
    <hyperlink ref="C319" r:id="rId373" xr:uid="{00000000-0004-0000-0000-000074010000}"/>
    <hyperlink ref="C320" r:id="rId374" xr:uid="{00000000-0004-0000-0000-000075010000}"/>
    <hyperlink ref="C321" r:id="rId375" xr:uid="{00000000-0004-0000-0000-000076010000}"/>
    <hyperlink ref="C322" r:id="rId376" xr:uid="{00000000-0004-0000-0000-000077010000}"/>
    <hyperlink ref="C323" r:id="rId377" xr:uid="{00000000-0004-0000-0000-000078010000}"/>
    <hyperlink ref="C324" r:id="rId378" xr:uid="{00000000-0004-0000-0000-000079010000}"/>
    <hyperlink ref="C325" r:id="rId379" xr:uid="{00000000-0004-0000-0000-00007A010000}"/>
    <hyperlink ref="C326" r:id="rId380" xr:uid="{00000000-0004-0000-0000-00007B010000}"/>
    <hyperlink ref="C327" r:id="rId381" xr:uid="{00000000-0004-0000-0000-00007C010000}"/>
    <hyperlink ref="C328" r:id="rId382" xr:uid="{00000000-0004-0000-0000-00007D010000}"/>
    <hyperlink ref="C329" r:id="rId383" xr:uid="{00000000-0004-0000-0000-00007E010000}"/>
    <hyperlink ref="C330" r:id="rId384" xr:uid="{00000000-0004-0000-0000-00007F010000}"/>
    <hyperlink ref="C331" r:id="rId385" xr:uid="{00000000-0004-0000-0000-000080010000}"/>
    <hyperlink ref="C332" r:id="rId386" xr:uid="{00000000-0004-0000-0000-000081010000}"/>
    <hyperlink ref="C333" r:id="rId387" xr:uid="{00000000-0004-0000-0000-000082010000}"/>
    <hyperlink ref="C334" r:id="rId388" xr:uid="{00000000-0004-0000-0000-000083010000}"/>
    <hyperlink ref="C335" r:id="rId389" xr:uid="{00000000-0004-0000-0000-000084010000}"/>
    <hyperlink ref="C336" r:id="rId390" xr:uid="{00000000-0004-0000-0000-000085010000}"/>
    <hyperlink ref="C337" r:id="rId391" xr:uid="{00000000-0004-0000-0000-000086010000}"/>
    <hyperlink ref="C339" r:id="rId392" xr:uid="{00000000-0004-0000-0000-000087010000}"/>
    <hyperlink ref="C340" r:id="rId393" xr:uid="{00000000-0004-0000-0000-000088010000}"/>
    <hyperlink ref="C341" r:id="rId394" xr:uid="{00000000-0004-0000-0000-000089010000}"/>
    <hyperlink ref="C342" r:id="rId395" xr:uid="{00000000-0004-0000-0000-00008A010000}"/>
    <hyperlink ref="C343" r:id="rId396" xr:uid="{00000000-0004-0000-0000-00008B010000}"/>
    <hyperlink ref="C344" r:id="rId397" xr:uid="{00000000-0004-0000-0000-00008C010000}"/>
    <hyperlink ref="C345" r:id="rId398" xr:uid="{00000000-0004-0000-0000-00008D010000}"/>
    <hyperlink ref="C346" r:id="rId399" xr:uid="{00000000-0004-0000-0000-00008E010000}"/>
    <hyperlink ref="C347" r:id="rId400" xr:uid="{00000000-0004-0000-0000-00008F010000}"/>
    <hyperlink ref="C348" r:id="rId401" xr:uid="{00000000-0004-0000-0000-000090010000}"/>
    <hyperlink ref="C349" r:id="rId402" xr:uid="{00000000-0004-0000-0000-000091010000}"/>
    <hyperlink ref="C350" r:id="rId403" xr:uid="{00000000-0004-0000-0000-000092010000}"/>
    <hyperlink ref="C351" r:id="rId404" xr:uid="{00000000-0004-0000-0000-000093010000}"/>
    <hyperlink ref="C352" r:id="rId405" xr:uid="{00000000-0004-0000-0000-000094010000}"/>
    <hyperlink ref="C353" r:id="rId406" xr:uid="{00000000-0004-0000-0000-000095010000}"/>
    <hyperlink ref="C354" r:id="rId407" xr:uid="{00000000-0004-0000-0000-000096010000}"/>
    <hyperlink ref="C355" r:id="rId408" xr:uid="{00000000-0004-0000-0000-000097010000}"/>
    <hyperlink ref="C356" r:id="rId409" xr:uid="{00000000-0004-0000-0000-000098010000}"/>
    <hyperlink ref="C357" r:id="rId410" xr:uid="{00000000-0004-0000-0000-000099010000}"/>
    <hyperlink ref="C358" r:id="rId411" xr:uid="{00000000-0004-0000-0000-00009A010000}"/>
    <hyperlink ref="C359" r:id="rId412" xr:uid="{00000000-0004-0000-0000-00009B010000}"/>
    <hyperlink ref="C360" r:id="rId413" xr:uid="{00000000-0004-0000-0000-00009C010000}"/>
    <hyperlink ref="C361" r:id="rId414" xr:uid="{00000000-0004-0000-0000-00009D010000}"/>
    <hyperlink ref="C362" r:id="rId415" xr:uid="{00000000-0004-0000-0000-00009E010000}"/>
    <hyperlink ref="C363" r:id="rId416" xr:uid="{00000000-0004-0000-0000-00009F010000}"/>
    <hyperlink ref="C364" r:id="rId417" xr:uid="{00000000-0004-0000-0000-0000A0010000}"/>
    <hyperlink ref="C365" r:id="rId418" xr:uid="{00000000-0004-0000-0000-0000A1010000}"/>
    <hyperlink ref="C366" r:id="rId419" xr:uid="{00000000-0004-0000-0000-0000A2010000}"/>
    <hyperlink ref="C367" r:id="rId420" xr:uid="{00000000-0004-0000-0000-0000A3010000}"/>
    <hyperlink ref="C368" r:id="rId421" xr:uid="{00000000-0004-0000-0000-0000A4010000}"/>
    <hyperlink ref="C369" r:id="rId422" xr:uid="{00000000-0004-0000-0000-0000A5010000}"/>
    <hyperlink ref="C370" r:id="rId423" xr:uid="{00000000-0004-0000-0000-0000A6010000}"/>
    <hyperlink ref="C371" r:id="rId424" xr:uid="{00000000-0004-0000-0000-0000A7010000}"/>
    <hyperlink ref="C372" r:id="rId425" xr:uid="{00000000-0004-0000-0000-0000A8010000}"/>
    <hyperlink ref="C373" r:id="rId426" xr:uid="{00000000-0004-0000-0000-0000A9010000}"/>
    <hyperlink ref="C374" r:id="rId427" xr:uid="{00000000-0004-0000-0000-0000AA010000}"/>
    <hyperlink ref="C375" r:id="rId428" xr:uid="{00000000-0004-0000-0000-0000AB010000}"/>
    <hyperlink ref="C376" r:id="rId429" xr:uid="{00000000-0004-0000-0000-0000AC010000}"/>
    <hyperlink ref="C377" r:id="rId430" xr:uid="{00000000-0004-0000-0000-0000AD010000}"/>
    <hyperlink ref="C378" r:id="rId431" xr:uid="{00000000-0004-0000-0000-0000AE010000}"/>
    <hyperlink ref="C379" r:id="rId432" xr:uid="{00000000-0004-0000-0000-0000AF010000}"/>
    <hyperlink ref="C380" r:id="rId433" xr:uid="{00000000-0004-0000-0000-0000B0010000}"/>
    <hyperlink ref="C381" r:id="rId434" xr:uid="{00000000-0004-0000-0000-0000B1010000}"/>
    <hyperlink ref="C382" r:id="rId435" xr:uid="{00000000-0004-0000-0000-0000B2010000}"/>
    <hyperlink ref="C383" r:id="rId436" xr:uid="{00000000-0004-0000-0000-0000B3010000}"/>
    <hyperlink ref="C384" r:id="rId437" xr:uid="{00000000-0004-0000-0000-0000B4010000}"/>
    <hyperlink ref="C385" r:id="rId438" xr:uid="{00000000-0004-0000-0000-0000B5010000}"/>
    <hyperlink ref="C386" r:id="rId439" xr:uid="{00000000-0004-0000-0000-0000B6010000}"/>
    <hyperlink ref="C387" r:id="rId440" xr:uid="{00000000-0004-0000-0000-0000B7010000}"/>
    <hyperlink ref="C388" r:id="rId441" xr:uid="{00000000-0004-0000-0000-0000B8010000}"/>
    <hyperlink ref="C389" r:id="rId442" xr:uid="{00000000-0004-0000-0000-0000B9010000}"/>
    <hyperlink ref="C390" r:id="rId443" xr:uid="{00000000-0004-0000-0000-0000BA010000}"/>
    <hyperlink ref="C391" r:id="rId444" xr:uid="{00000000-0004-0000-0000-0000BB010000}"/>
    <hyperlink ref="C392" r:id="rId445" xr:uid="{00000000-0004-0000-0000-0000BC010000}"/>
    <hyperlink ref="C393" r:id="rId446" xr:uid="{00000000-0004-0000-0000-0000BD010000}"/>
    <hyperlink ref="C394" r:id="rId447" xr:uid="{00000000-0004-0000-0000-0000BE010000}"/>
    <hyperlink ref="C395" r:id="rId448" xr:uid="{00000000-0004-0000-0000-0000BF010000}"/>
    <hyperlink ref="C396" r:id="rId449" xr:uid="{00000000-0004-0000-0000-0000C0010000}"/>
    <hyperlink ref="C397" r:id="rId450" xr:uid="{00000000-0004-0000-0000-0000C1010000}"/>
    <hyperlink ref="C398" r:id="rId451" xr:uid="{00000000-0004-0000-0000-0000C2010000}"/>
    <hyperlink ref="C399" r:id="rId452" xr:uid="{00000000-0004-0000-0000-0000C3010000}"/>
    <hyperlink ref="C400" r:id="rId453" xr:uid="{00000000-0004-0000-0000-0000C4010000}"/>
    <hyperlink ref="C401" r:id="rId454" xr:uid="{00000000-0004-0000-0000-0000C5010000}"/>
    <hyperlink ref="C402" r:id="rId455" xr:uid="{00000000-0004-0000-0000-0000C6010000}"/>
    <hyperlink ref="C403" r:id="rId456" xr:uid="{00000000-0004-0000-0000-0000C7010000}"/>
    <hyperlink ref="C404" r:id="rId457" xr:uid="{00000000-0004-0000-0000-0000C8010000}"/>
    <hyperlink ref="C405" r:id="rId458" xr:uid="{00000000-0004-0000-0000-0000C9010000}"/>
    <hyperlink ref="C406" r:id="rId459" xr:uid="{00000000-0004-0000-0000-0000CA010000}"/>
    <hyperlink ref="C407" r:id="rId460" xr:uid="{00000000-0004-0000-0000-0000CB010000}"/>
    <hyperlink ref="C408" r:id="rId461" xr:uid="{00000000-0004-0000-0000-0000CC010000}"/>
    <hyperlink ref="C409" r:id="rId462" xr:uid="{00000000-0004-0000-0000-0000CD010000}"/>
    <hyperlink ref="C410" r:id="rId463" xr:uid="{00000000-0004-0000-0000-0000CE010000}"/>
    <hyperlink ref="C411" r:id="rId464" xr:uid="{00000000-0004-0000-0000-0000CF010000}"/>
    <hyperlink ref="C412" r:id="rId465" xr:uid="{00000000-0004-0000-0000-0000D0010000}"/>
    <hyperlink ref="C413" r:id="rId466" xr:uid="{00000000-0004-0000-0000-0000D1010000}"/>
    <hyperlink ref="C414" r:id="rId467" xr:uid="{00000000-0004-0000-0000-0000D2010000}"/>
    <hyperlink ref="C415" r:id="rId468" xr:uid="{00000000-0004-0000-0000-0000D3010000}"/>
    <hyperlink ref="C416" r:id="rId469" xr:uid="{00000000-0004-0000-0000-0000D4010000}"/>
    <hyperlink ref="C417" r:id="rId470" xr:uid="{00000000-0004-0000-0000-0000D5010000}"/>
    <hyperlink ref="C418" r:id="rId471" xr:uid="{00000000-0004-0000-0000-0000D6010000}"/>
    <hyperlink ref="C419" r:id="rId472" xr:uid="{00000000-0004-0000-0000-0000D7010000}"/>
    <hyperlink ref="C420" r:id="rId473" xr:uid="{00000000-0004-0000-0000-0000D8010000}"/>
    <hyperlink ref="C421" r:id="rId474" xr:uid="{00000000-0004-0000-0000-0000D9010000}"/>
    <hyperlink ref="C422" r:id="rId475" xr:uid="{00000000-0004-0000-0000-0000DA010000}"/>
    <hyperlink ref="C423" r:id="rId476" xr:uid="{00000000-0004-0000-0000-0000DB010000}"/>
    <hyperlink ref="C424" r:id="rId477" xr:uid="{00000000-0004-0000-0000-0000DC010000}"/>
    <hyperlink ref="C425" r:id="rId478" xr:uid="{00000000-0004-0000-0000-0000DD010000}"/>
    <hyperlink ref="C426" r:id="rId479" xr:uid="{00000000-0004-0000-0000-0000DE010000}"/>
    <hyperlink ref="C427" r:id="rId480" xr:uid="{00000000-0004-0000-0000-0000DF010000}"/>
    <hyperlink ref="C428" r:id="rId481" xr:uid="{00000000-0004-0000-0000-0000E0010000}"/>
    <hyperlink ref="C430" r:id="rId482" xr:uid="{00000000-0004-0000-0000-0000E1010000}"/>
    <hyperlink ref="G430" r:id="rId483" xr:uid="{00000000-0004-0000-0000-0000E2010000}"/>
    <hyperlink ref="C431" r:id="rId484" xr:uid="{00000000-0004-0000-0000-0000E3010000}"/>
    <hyperlink ref="G431" r:id="rId485" xr:uid="{00000000-0004-0000-0000-0000E4010000}"/>
    <hyperlink ref="C432" r:id="rId486" xr:uid="{00000000-0004-0000-0000-0000E5010000}"/>
    <hyperlink ref="G432" r:id="rId487" xr:uid="{00000000-0004-0000-0000-0000E6010000}"/>
    <hyperlink ref="C433" r:id="rId488" xr:uid="{00000000-0004-0000-0000-0000E7010000}"/>
    <hyperlink ref="G433" r:id="rId489" xr:uid="{00000000-0004-0000-0000-0000E8010000}"/>
    <hyperlink ref="C434" r:id="rId490" xr:uid="{00000000-0004-0000-0000-0000E9010000}"/>
    <hyperlink ref="G434" r:id="rId491" xr:uid="{00000000-0004-0000-0000-0000EA010000}"/>
    <hyperlink ref="C435" r:id="rId492" xr:uid="{00000000-0004-0000-0000-0000EB010000}"/>
    <hyperlink ref="G435" r:id="rId493" xr:uid="{00000000-0004-0000-0000-0000EC010000}"/>
    <hyperlink ref="C436" r:id="rId494" xr:uid="{00000000-0004-0000-0000-0000ED010000}"/>
    <hyperlink ref="G436" r:id="rId495" xr:uid="{00000000-0004-0000-0000-0000EE010000}"/>
    <hyperlink ref="C437" r:id="rId496" xr:uid="{00000000-0004-0000-0000-0000EF010000}"/>
    <hyperlink ref="G437" r:id="rId497" xr:uid="{00000000-0004-0000-0000-0000F0010000}"/>
    <hyperlink ref="C438" r:id="rId498" xr:uid="{00000000-0004-0000-0000-0000F1010000}"/>
    <hyperlink ref="G438" r:id="rId499" xr:uid="{00000000-0004-0000-0000-0000F2010000}"/>
    <hyperlink ref="C439" r:id="rId500" xr:uid="{00000000-0004-0000-0000-0000F3010000}"/>
    <hyperlink ref="C440" r:id="rId501" xr:uid="{00000000-0004-0000-0000-0000F4010000}"/>
    <hyperlink ref="C441" r:id="rId502" xr:uid="{00000000-0004-0000-0000-0000F5010000}"/>
    <hyperlink ref="C442" r:id="rId503" xr:uid="{00000000-0004-0000-0000-0000F6010000}"/>
    <hyperlink ref="C443" r:id="rId504" xr:uid="{00000000-0004-0000-0000-0000F7010000}"/>
    <hyperlink ref="C444" r:id="rId505" xr:uid="{00000000-0004-0000-0000-0000F8010000}"/>
    <hyperlink ref="C445" r:id="rId506" xr:uid="{00000000-0004-0000-0000-0000F9010000}"/>
    <hyperlink ref="C446" r:id="rId507" xr:uid="{00000000-0004-0000-0000-0000FA010000}"/>
    <hyperlink ref="C447" r:id="rId508" xr:uid="{00000000-0004-0000-0000-0000FB010000}"/>
    <hyperlink ref="C448" r:id="rId509" xr:uid="{00000000-0004-0000-0000-0000FC010000}"/>
    <hyperlink ref="C449" r:id="rId510" xr:uid="{00000000-0004-0000-0000-0000FD010000}"/>
    <hyperlink ref="C450" r:id="rId511" xr:uid="{00000000-0004-0000-0000-0000FE010000}"/>
    <hyperlink ref="C451" r:id="rId512" xr:uid="{00000000-0004-0000-0000-0000FF010000}"/>
    <hyperlink ref="C452" r:id="rId513" xr:uid="{00000000-0004-0000-0000-000000020000}"/>
    <hyperlink ref="C454" r:id="rId514" xr:uid="{00000000-0004-0000-0000-000001020000}"/>
    <hyperlink ref="G454" r:id="rId515" xr:uid="{00000000-0004-0000-0000-000002020000}"/>
    <hyperlink ref="C455" r:id="rId516" xr:uid="{00000000-0004-0000-0000-000003020000}"/>
    <hyperlink ref="G455" r:id="rId517" xr:uid="{00000000-0004-0000-0000-000004020000}"/>
    <hyperlink ref="C456" r:id="rId518" xr:uid="{00000000-0004-0000-0000-000005020000}"/>
    <hyperlink ref="G456" r:id="rId519" xr:uid="{00000000-0004-0000-0000-000006020000}"/>
    <hyperlink ref="C457" r:id="rId520" xr:uid="{00000000-0004-0000-0000-000007020000}"/>
    <hyperlink ref="G457" r:id="rId521" xr:uid="{00000000-0004-0000-0000-000008020000}"/>
    <hyperlink ref="C458" r:id="rId522" xr:uid="{00000000-0004-0000-0000-000009020000}"/>
    <hyperlink ref="C459" r:id="rId523" xr:uid="{00000000-0004-0000-0000-00000A020000}"/>
    <hyperlink ref="C460" r:id="rId524" xr:uid="{00000000-0004-0000-0000-00000B020000}"/>
    <hyperlink ref="C461" r:id="rId525" xr:uid="{00000000-0004-0000-0000-00000C020000}"/>
    <hyperlink ref="C462" r:id="rId526" xr:uid="{00000000-0004-0000-0000-00000D020000}"/>
    <hyperlink ref="C463" r:id="rId527" xr:uid="{00000000-0004-0000-0000-00000E020000}"/>
    <hyperlink ref="C464" r:id="rId528" xr:uid="{00000000-0004-0000-0000-00000F020000}"/>
    <hyperlink ref="C465" r:id="rId529" xr:uid="{00000000-0004-0000-0000-000010020000}"/>
    <hyperlink ref="C466" r:id="rId530" xr:uid="{00000000-0004-0000-0000-000011020000}"/>
    <hyperlink ref="C467" r:id="rId531" xr:uid="{00000000-0004-0000-0000-000012020000}"/>
    <hyperlink ref="C468" r:id="rId532" xr:uid="{00000000-0004-0000-0000-000013020000}"/>
    <hyperlink ref="C469" r:id="rId533" xr:uid="{00000000-0004-0000-0000-000014020000}"/>
    <hyperlink ref="C470" r:id="rId534" xr:uid="{00000000-0004-0000-0000-000015020000}"/>
    <hyperlink ref="C471" r:id="rId535" xr:uid="{00000000-0004-0000-0000-000016020000}"/>
    <hyperlink ref="C472" r:id="rId536" xr:uid="{00000000-0004-0000-0000-000017020000}"/>
    <hyperlink ref="C473" r:id="rId537" xr:uid="{00000000-0004-0000-0000-000018020000}"/>
    <hyperlink ref="C474" r:id="rId538" xr:uid="{00000000-0004-0000-0000-000019020000}"/>
    <hyperlink ref="C475" r:id="rId539" xr:uid="{00000000-0004-0000-0000-00001A020000}"/>
    <hyperlink ref="C476" r:id="rId540" xr:uid="{00000000-0004-0000-0000-00001B020000}"/>
    <hyperlink ref="C477" r:id="rId541" xr:uid="{00000000-0004-0000-0000-00001C020000}"/>
    <hyperlink ref="C478" r:id="rId542" xr:uid="{00000000-0004-0000-0000-00001D020000}"/>
    <hyperlink ref="C479" r:id="rId543" xr:uid="{00000000-0004-0000-0000-00001E020000}"/>
    <hyperlink ref="C480" r:id="rId544" xr:uid="{00000000-0004-0000-0000-00001F020000}"/>
    <hyperlink ref="C481" r:id="rId545" xr:uid="{00000000-0004-0000-0000-000020020000}"/>
    <hyperlink ref="C482" r:id="rId546" xr:uid="{00000000-0004-0000-0000-000021020000}"/>
    <hyperlink ref="C483" r:id="rId547" xr:uid="{00000000-0004-0000-0000-000022020000}"/>
    <hyperlink ref="C484" r:id="rId548" xr:uid="{00000000-0004-0000-0000-000023020000}"/>
    <hyperlink ref="C485" r:id="rId549" xr:uid="{00000000-0004-0000-0000-000024020000}"/>
    <hyperlink ref="C486" r:id="rId550" xr:uid="{00000000-0004-0000-0000-000025020000}"/>
    <hyperlink ref="C487" r:id="rId551" xr:uid="{00000000-0004-0000-0000-000026020000}"/>
    <hyperlink ref="C488" r:id="rId552" xr:uid="{00000000-0004-0000-0000-000027020000}"/>
    <hyperlink ref="C489" r:id="rId553" xr:uid="{00000000-0004-0000-0000-000028020000}"/>
    <hyperlink ref="C490" r:id="rId554" xr:uid="{00000000-0004-0000-0000-000029020000}"/>
    <hyperlink ref="C491" r:id="rId555" xr:uid="{00000000-0004-0000-0000-00002A020000}"/>
    <hyperlink ref="C492" r:id="rId556" xr:uid="{00000000-0004-0000-0000-00002B020000}"/>
    <hyperlink ref="C493" r:id="rId557" xr:uid="{00000000-0004-0000-0000-00002C020000}"/>
    <hyperlink ref="C494" r:id="rId558" xr:uid="{00000000-0004-0000-0000-00002D020000}"/>
    <hyperlink ref="C495" r:id="rId559" xr:uid="{00000000-0004-0000-0000-00002E020000}"/>
    <hyperlink ref="C496" r:id="rId560" xr:uid="{00000000-0004-0000-0000-00002F020000}"/>
    <hyperlink ref="C497" r:id="rId561" xr:uid="{00000000-0004-0000-0000-000030020000}"/>
    <hyperlink ref="C498" r:id="rId562" xr:uid="{00000000-0004-0000-0000-000031020000}"/>
    <hyperlink ref="C499" r:id="rId563" xr:uid="{00000000-0004-0000-0000-000032020000}"/>
    <hyperlink ref="C500" r:id="rId564" xr:uid="{00000000-0004-0000-0000-000033020000}"/>
    <hyperlink ref="C501" r:id="rId565" xr:uid="{00000000-0004-0000-0000-000034020000}"/>
    <hyperlink ref="C502" r:id="rId566" xr:uid="{00000000-0004-0000-0000-000035020000}"/>
    <hyperlink ref="C503" r:id="rId567" xr:uid="{00000000-0004-0000-0000-000036020000}"/>
    <hyperlink ref="C504" r:id="rId568" xr:uid="{00000000-0004-0000-0000-000037020000}"/>
    <hyperlink ref="C506" r:id="rId569" xr:uid="{00000000-0004-0000-0000-000038020000}"/>
    <hyperlink ref="G506" r:id="rId570" xr:uid="{00000000-0004-0000-0000-000039020000}"/>
    <hyperlink ref="C507" r:id="rId571" xr:uid="{00000000-0004-0000-0000-00003A020000}"/>
    <hyperlink ref="G507" r:id="rId572" xr:uid="{00000000-0004-0000-0000-00003B020000}"/>
    <hyperlink ref="C508" r:id="rId573" xr:uid="{00000000-0004-0000-0000-00003C020000}"/>
    <hyperlink ref="G508" r:id="rId574" xr:uid="{00000000-0004-0000-0000-00003D020000}"/>
    <hyperlink ref="C509" r:id="rId575" xr:uid="{00000000-0004-0000-0000-00003E020000}"/>
    <hyperlink ref="G509" r:id="rId576" xr:uid="{00000000-0004-0000-0000-00003F020000}"/>
    <hyperlink ref="C510" r:id="rId577" xr:uid="{00000000-0004-0000-0000-000040020000}"/>
    <hyperlink ref="G510" r:id="rId578" xr:uid="{00000000-0004-0000-0000-000041020000}"/>
    <hyperlink ref="C511" r:id="rId579" xr:uid="{00000000-0004-0000-0000-000042020000}"/>
    <hyperlink ref="G511" r:id="rId580" xr:uid="{00000000-0004-0000-0000-000043020000}"/>
    <hyperlink ref="C512" r:id="rId581" xr:uid="{00000000-0004-0000-0000-000044020000}"/>
    <hyperlink ref="G512" r:id="rId582" xr:uid="{00000000-0004-0000-0000-000045020000}"/>
    <hyperlink ref="C513" r:id="rId583" xr:uid="{00000000-0004-0000-0000-000046020000}"/>
    <hyperlink ref="G513" r:id="rId584" xr:uid="{00000000-0004-0000-0000-000047020000}"/>
    <hyperlink ref="C514" r:id="rId585" xr:uid="{00000000-0004-0000-0000-000048020000}"/>
    <hyperlink ref="G514" r:id="rId586" xr:uid="{00000000-0004-0000-0000-000049020000}"/>
    <hyperlink ref="C515" r:id="rId587" xr:uid="{00000000-0004-0000-0000-00004A020000}"/>
    <hyperlink ref="G515" r:id="rId588" xr:uid="{00000000-0004-0000-0000-00004B020000}"/>
    <hyperlink ref="C516" r:id="rId589" xr:uid="{00000000-0004-0000-0000-00004C020000}"/>
    <hyperlink ref="C517" r:id="rId590" xr:uid="{00000000-0004-0000-0000-00004D020000}"/>
    <hyperlink ref="C518" r:id="rId591" xr:uid="{00000000-0004-0000-0000-00004E020000}"/>
    <hyperlink ref="C519" r:id="rId592" xr:uid="{00000000-0004-0000-0000-00004F020000}"/>
    <hyperlink ref="C520" r:id="rId593" xr:uid="{00000000-0004-0000-0000-000050020000}"/>
    <hyperlink ref="C521" r:id="rId594" xr:uid="{00000000-0004-0000-0000-000051020000}"/>
    <hyperlink ref="C522" r:id="rId595" xr:uid="{00000000-0004-0000-0000-000052020000}"/>
    <hyperlink ref="C523" r:id="rId596" xr:uid="{00000000-0004-0000-0000-000053020000}"/>
    <hyperlink ref="C524" r:id="rId597" xr:uid="{00000000-0004-0000-0000-000054020000}"/>
    <hyperlink ref="C525" r:id="rId598" xr:uid="{00000000-0004-0000-0000-000055020000}"/>
    <hyperlink ref="C526" r:id="rId599" xr:uid="{00000000-0004-0000-0000-000056020000}"/>
    <hyperlink ref="C527" r:id="rId600" xr:uid="{00000000-0004-0000-0000-000057020000}"/>
    <hyperlink ref="C528" r:id="rId601" xr:uid="{00000000-0004-0000-0000-000058020000}"/>
    <hyperlink ref="C529" r:id="rId602" xr:uid="{00000000-0004-0000-0000-000059020000}"/>
    <hyperlink ref="C530" r:id="rId603" xr:uid="{00000000-0004-0000-0000-00005A020000}"/>
    <hyperlink ref="C531" r:id="rId604" xr:uid="{00000000-0004-0000-0000-00005B020000}"/>
    <hyperlink ref="C532" r:id="rId605" xr:uid="{00000000-0004-0000-0000-00005C020000}"/>
    <hyperlink ref="C533" r:id="rId606" xr:uid="{00000000-0004-0000-0000-00005D020000}"/>
    <hyperlink ref="C534" r:id="rId607" xr:uid="{00000000-0004-0000-0000-00005E020000}"/>
    <hyperlink ref="C535" r:id="rId608" xr:uid="{00000000-0004-0000-0000-00005F020000}"/>
    <hyperlink ref="C536" r:id="rId609" xr:uid="{00000000-0004-0000-0000-000060020000}"/>
    <hyperlink ref="C537" r:id="rId610" xr:uid="{00000000-0004-0000-0000-000061020000}"/>
    <hyperlink ref="C538" r:id="rId611" xr:uid="{00000000-0004-0000-0000-000062020000}"/>
    <hyperlink ref="C539" r:id="rId612" xr:uid="{00000000-0004-0000-0000-000063020000}"/>
    <hyperlink ref="C540" r:id="rId613" xr:uid="{00000000-0004-0000-0000-000064020000}"/>
    <hyperlink ref="C541" r:id="rId614" xr:uid="{00000000-0004-0000-0000-000065020000}"/>
    <hyperlink ref="C542" r:id="rId615" xr:uid="{00000000-0004-0000-0000-000066020000}"/>
    <hyperlink ref="C543" r:id="rId616" xr:uid="{00000000-0004-0000-0000-000067020000}"/>
    <hyperlink ref="C544" r:id="rId617" xr:uid="{00000000-0004-0000-0000-000068020000}"/>
    <hyperlink ref="C545" r:id="rId618" xr:uid="{00000000-0004-0000-0000-000069020000}"/>
    <hyperlink ref="C546" r:id="rId619" xr:uid="{00000000-0004-0000-0000-00006A020000}"/>
    <hyperlink ref="C547" r:id="rId620" xr:uid="{00000000-0004-0000-0000-00006B020000}"/>
    <hyperlink ref="C548" r:id="rId621" xr:uid="{00000000-0004-0000-0000-00006C020000}"/>
    <hyperlink ref="C549" r:id="rId622" xr:uid="{00000000-0004-0000-0000-00006D020000}"/>
    <hyperlink ref="C550" r:id="rId623" xr:uid="{00000000-0004-0000-0000-00006E020000}"/>
    <hyperlink ref="C551" r:id="rId624" xr:uid="{00000000-0004-0000-0000-00006F020000}"/>
    <hyperlink ref="C552" r:id="rId625" xr:uid="{00000000-0004-0000-0000-000070020000}"/>
    <hyperlink ref="C553" r:id="rId626" xr:uid="{00000000-0004-0000-0000-000071020000}"/>
    <hyperlink ref="C554" r:id="rId627" xr:uid="{00000000-0004-0000-0000-000072020000}"/>
    <hyperlink ref="C555" r:id="rId628" xr:uid="{00000000-0004-0000-0000-000073020000}"/>
    <hyperlink ref="C556" r:id="rId629" xr:uid="{00000000-0004-0000-0000-000074020000}"/>
    <hyperlink ref="C557" r:id="rId630" xr:uid="{00000000-0004-0000-0000-000075020000}"/>
    <hyperlink ref="C558" r:id="rId631" xr:uid="{00000000-0004-0000-0000-000076020000}"/>
    <hyperlink ref="C559" r:id="rId632" xr:uid="{00000000-0004-0000-0000-000077020000}"/>
    <hyperlink ref="C560" r:id="rId633" xr:uid="{00000000-0004-0000-0000-000078020000}"/>
    <hyperlink ref="C561" r:id="rId634" xr:uid="{00000000-0004-0000-0000-000079020000}"/>
    <hyperlink ref="C562" r:id="rId635" xr:uid="{00000000-0004-0000-0000-00007A020000}"/>
    <hyperlink ref="C563" r:id="rId636" xr:uid="{00000000-0004-0000-0000-00007B020000}"/>
    <hyperlink ref="C564" r:id="rId637" xr:uid="{00000000-0004-0000-0000-00007C020000}"/>
    <hyperlink ref="C565" r:id="rId638" xr:uid="{00000000-0004-0000-0000-00007D020000}"/>
    <hyperlink ref="C566" r:id="rId639" xr:uid="{00000000-0004-0000-0000-00007E020000}"/>
    <hyperlink ref="C567" r:id="rId640" xr:uid="{00000000-0004-0000-0000-00007F020000}"/>
    <hyperlink ref="C568" r:id="rId641" xr:uid="{00000000-0004-0000-0000-000080020000}"/>
    <hyperlink ref="C569" r:id="rId642" xr:uid="{00000000-0004-0000-0000-000081020000}"/>
    <hyperlink ref="C570" r:id="rId643" xr:uid="{00000000-0004-0000-0000-000082020000}"/>
    <hyperlink ref="C571" r:id="rId644" xr:uid="{00000000-0004-0000-0000-000083020000}"/>
    <hyperlink ref="C572" r:id="rId645" xr:uid="{00000000-0004-0000-0000-000084020000}"/>
    <hyperlink ref="C573" r:id="rId646" xr:uid="{00000000-0004-0000-0000-000085020000}"/>
    <hyperlink ref="C574" r:id="rId647" xr:uid="{00000000-0004-0000-0000-000086020000}"/>
    <hyperlink ref="C575" r:id="rId648" xr:uid="{00000000-0004-0000-0000-000087020000}"/>
    <hyperlink ref="C576" r:id="rId649" xr:uid="{00000000-0004-0000-0000-000088020000}"/>
    <hyperlink ref="C577" r:id="rId650" xr:uid="{00000000-0004-0000-0000-000089020000}"/>
    <hyperlink ref="C578" r:id="rId651" xr:uid="{00000000-0004-0000-0000-00008A020000}"/>
    <hyperlink ref="C579" r:id="rId652" xr:uid="{00000000-0004-0000-0000-00008B020000}"/>
    <hyperlink ref="C580" r:id="rId653" xr:uid="{00000000-0004-0000-0000-00008C020000}"/>
    <hyperlink ref="C581" r:id="rId654" xr:uid="{00000000-0004-0000-0000-00008D020000}"/>
    <hyperlink ref="C582" r:id="rId655" xr:uid="{00000000-0004-0000-0000-00008E020000}"/>
    <hyperlink ref="C583" r:id="rId656" xr:uid="{00000000-0004-0000-0000-00008F020000}"/>
    <hyperlink ref="C584" r:id="rId657" xr:uid="{00000000-0004-0000-0000-000090020000}"/>
    <hyperlink ref="C586" r:id="rId658" xr:uid="{00000000-0004-0000-0000-000091020000}"/>
    <hyperlink ref="G586" r:id="rId659" xr:uid="{00000000-0004-0000-0000-000092020000}"/>
    <hyperlink ref="C587" r:id="rId660" xr:uid="{00000000-0004-0000-0000-000093020000}"/>
    <hyperlink ref="G587" r:id="rId661" xr:uid="{00000000-0004-0000-0000-000094020000}"/>
    <hyperlink ref="C588" r:id="rId662" xr:uid="{00000000-0004-0000-0000-000095020000}"/>
    <hyperlink ref="G588" r:id="rId663" xr:uid="{00000000-0004-0000-0000-000096020000}"/>
    <hyperlink ref="C589" r:id="rId664" xr:uid="{00000000-0004-0000-0000-000097020000}"/>
    <hyperlink ref="G589" r:id="rId665" xr:uid="{00000000-0004-0000-0000-000098020000}"/>
    <hyperlink ref="C590" r:id="rId666" xr:uid="{00000000-0004-0000-0000-000099020000}"/>
    <hyperlink ref="G590" r:id="rId667" xr:uid="{00000000-0004-0000-0000-00009A020000}"/>
    <hyperlink ref="C591" r:id="rId668" xr:uid="{00000000-0004-0000-0000-00009B020000}"/>
    <hyperlink ref="G591" r:id="rId669" xr:uid="{00000000-0004-0000-0000-00009C020000}"/>
    <hyperlink ref="C592" r:id="rId670" xr:uid="{00000000-0004-0000-0000-00009D020000}"/>
    <hyperlink ref="G592" r:id="rId671" xr:uid="{00000000-0004-0000-0000-00009E020000}"/>
    <hyperlink ref="C593" r:id="rId672" xr:uid="{00000000-0004-0000-0000-00009F020000}"/>
    <hyperlink ref="G593" r:id="rId673" xr:uid="{00000000-0004-0000-0000-0000A0020000}"/>
    <hyperlink ref="C594" r:id="rId674" xr:uid="{00000000-0004-0000-0000-0000A1020000}"/>
    <hyperlink ref="G594" r:id="rId675" xr:uid="{00000000-0004-0000-0000-0000A2020000}"/>
    <hyperlink ref="C595" r:id="rId676" xr:uid="{00000000-0004-0000-0000-0000A3020000}"/>
    <hyperlink ref="G595" r:id="rId677" xr:uid="{00000000-0004-0000-0000-0000A4020000}"/>
    <hyperlink ref="C596" r:id="rId678" xr:uid="{00000000-0004-0000-0000-0000A5020000}"/>
    <hyperlink ref="G596" r:id="rId679" xr:uid="{00000000-0004-0000-0000-0000A6020000}"/>
    <hyperlink ref="C597" r:id="rId680" xr:uid="{00000000-0004-0000-0000-0000A7020000}"/>
    <hyperlink ref="G597" r:id="rId681" xr:uid="{00000000-0004-0000-0000-0000A8020000}"/>
    <hyperlink ref="C598" r:id="rId682" xr:uid="{00000000-0004-0000-0000-0000A9020000}"/>
    <hyperlink ref="G598" r:id="rId683" xr:uid="{00000000-0004-0000-0000-0000AA020000}"/>
    <hyperlink ref="C599" r:id="rId684" xr:uid="{00000000-0004-0000-0000-0000AB020000}"/>
    <hyperlink ref="G599" r:id="rId685" xr:uid="{00000000-0004-0000-0000-0000AC020000}"/>
    <hyperlink ref="C600" r:id="rId686" xr:uid="{00000000-0004-0000-0000-0000AD020000}"/>
    <hyperlink ref="G600" r:id="rId687" xr:uid="{00000000-0004-0000-0000-0000AE020000}"/>
    <hyperlink ref="C601" r:id="rId688" xr:uid="{00000000-0004-0000-0000-0000AF020000}"/>
    <hyperlink ref="G601" r:id="rId689" xr:uid="{00000000-0004-0000-0000-0000B0020000}"/>
    <hyperlink ref="C602" r:id="rId690" xr:uid="{00000000-0004-0000-0000-0000B1020000}"/>
    <hyperlink ref="G602" r:id="rId691" xr:uid="{00000000-0004-0000-0000-0000B2020000}"/>
    <hyperlink ref="C603" r:id="rId692" xr:uid="{00000000-0004-0000-0000-0000B3020000}"/>
    <hyperlink ref="G603" r:id="rId693" xr:uid="{00000000-0004-0000-0000-0000B4020000}"/>
    <hyperlink ref="C604" r:id="rId694" xr:uid="{00000000-0004-0000-0000-0000B5020000}"/>
    <hyperlink ref="G604" r:id="rId695" xr:uid="{00000000-0004-0000-0000-0000B6020000}"/>
    <hyperlink ref="C605" r:id="rId696" xr:uid="{00000000-0004-0000-0000-0000B7020000}"/>
    <hyperlink ref="G605" r:id="rId697" xr:uid="{00000000-0004-0000-0000-0000B8020000}"/>
    <hyperlink ref="C606" r:id="rId698" xr:uid="{00000000-0004-0000-0000-0000B9020000}"/>
    <hyperlink ref="G606" r:id="rId699" xr:uid="{00000000-0004-0000-0000-0000BA020000}"/>
    <hyperlink ref="C607" r:id="rId700" xr:uid="{00000000-0004-0000-0000-0000BB020000}"/>
    <hyperlink ref="G607" r:id="rId701" xr:uid="{00000000-0004-0000-0000-0000BC020000}"/>
    <hyperlink ref="C608" r:id="rId702" xr:uid="{00000000-0004-0000-0000-0000BD020000}"/>
    <hyperlink ref="G608" r:id="rId703" xr:uid="{00000000-0004-0000-0000-0000BE020000}"/>
    <hyperlink ref="C609" r:id="rId704" xr:uid="{00000000-0004-0000-0000-0000BF020000}"/>
    <hyperlink ref="G609" r:id="rId705" xr:uid="{00000000-0004-0000-0000-0000C0020000}"/>
    <hyperlink ref="C610" r:id="rId706" xr:uid="{00000000-0004-0000-0000-0000C1020000}"/>
    <hyperlink ref="G610" r:id="rId707" xr:uid="{00000000-0004-0000-0000-0000C2020000}"/>
    <hyperlink ref="C611" r:id="rId708" xr:uid="{00000000-0004-0000-0000-0000C3020000}"/>
    <hyperlink ref="G611" r:id="rId709" xr:uid="{00000000-0004-0000-0000-0000C4020000}"/>
    <hyperlink ref="C612" r:id="rId710" xr:uid="{00000000-0004-0000-0000-0000C5020000}"/>
    <hyperlink ref="G612" r:id="rId711" xr:uid="{00000000-0004-0000-0000-0000C6020000}"/>
    <hyperlink ref="C613" r:id="rId712" xr:uid="{00000000-0004-0000-0000-0000C7020000}"/>
    <hyperlink ref="G613" r:id="rId713" xr:uid="{00000000-0004-0000-0000-0000C8020000}"/>
    <hyperlink ref="C614" r:id="rId714" xr:uid="{00000000-0004-0000-0000-0000C9020000}"/>
    <hyperlink ref="G614" r:id="rId715" xr:uid="{00000000-0004-0000-0000-0000CA020000}"/>
    <hyperlink ref="C615" r:id="rId716" xr:uid="{00000000-0004-0000-0000-0000CB020000}"/>
    <hyperlink ref="G615" r:id="rId717" xr:uid="{00000000-0004-0000-0000-0000CC020000}"/>
    <hyperlink ref="C616" r:id="rId718" xr:uid="{00000000-0004-0000-0000-0000CD020000}"/>
    <hyperlink ref="G616" r:id="rId719" xr:uid="{00000000-0004-0000-0000-0000CE020000}"/>
    <hyperlink ref="C617" r:id="rId720" xr:uid="{00000000-0004-0000-0000-0000CF020000}"/>
    <hyperlink ref="G617" r:id="rId721" xr:uid="{00000000-0004-0000-0000-0000D0020000}"/>
    <hyperlink ref="C618" r:id="rId722" xr:uid="{00000000-0004-0000-0000-0000D1020000}"/>
    <hyperlink ref="G618" r:id="rId723" xr:uid="{00000000-0004-0000-0000-0000D2020000}"/>
    <hyperlink ref="C619" r:id="rId724" xr:uid="{00000000-0004-0000-0000-0000D3020000}"/>
    <hyperlink ref="G619" r:id="rId725" xr:uid="{00000000-0004-0000-0000-0000D4020000}"/>
    <hyperlink ref="C620" r:id="rId726" xr:uid="{00000000-0004-0000-0000-0000D5020000}"/>
    <hyperlink ref="G620" r:id="rId727" xr:uid="{00000000-0004-0000-0000-0000D6020000}"/>
    <hyperlink ref="C621" r:id="rId728" xr:uid="{00000000-0004-0000-0000-0000D7020000}"/>
    <hyperlink ref="G621" r:id="rId729" xr:uid="{00000000-0004-0000-0000-0000D8020000}"/>
    <hyperlink ref="C622" r:id="rId730" xr:uid="{00000000-0004-0000-0000-0000D9020000}"/>
    <hyperlink ref="G622" r:id="rId731" xr:uid="{00000000-0004-0000-0000-0000DA020000}"/>
    <hyperlink ref="C623" r:id="rId732" xr:uid="{00000000-0004-0000-0000-0000DB020000}"/>
    <hyperlink ref="G623" r:id="rId733" xr:uid="{00000000-0004-0000-0000-0000DC020000}"/>
    <hyperlink ref="C624" r:id="rId734" xr:uid="{00000000-0004-0000-0000-0000DD020000}"/>
    <hyperlink ref="G624" r:id="rId735" xr:uid="{00000000-0004-0000-0000-0000DE020000}"/>
    <hyperlink ref="G625" r:id="rId736" xr:uid="{00000000-0004-0000-0000-0000DF020000}"/>
    <hyperlink ref="G626" r:id="rId737" xr:uid="{00000000-0004-0000-0000-0000E0020000}"/>
    <hyperlink ref="G627" r:id="rId738" xr:uid="{00000000-0004-0000-0000-0000E1020000}"/>
    <hyperlink ref="G628" r:id="rId739" xr:uid="{00000000-0004-0000-0000-0000E2020000}"/>
    <hyperlink ref="G629" r:id="rId740" xr:uid="{00000000-0004-0000-0000-0000E3020000}"/>
    <hyperlink ref="G630" r:id="rId741" xr:uid="{00000000-0004-0000-0000-0000E4020000}"/>
    <hyperlink ref="C632" r:id="rId742" xr:uid="{00000000-0004-0000-0000-0000E5020000}"/>
    <hyperlink ref="G632" r:id="rId743" xr:uid="{00000000-0004-0000-0000-0000E6020000}"/>
    <hyperlink ref="C633" r:id="rId744" xr:uid="{00000000-0004-0000-0000-0000E7020000}"/>
    <hyperlink ref="G633" r:id="rId745" xr:uid="{00000000-0004-0000-0000-0000E8020000}"/>
    <hyperlink ref="C634" r:id="rId746" xr:uid="{00000000-0004-0000-0000-0000E9020000}"/>
    <hyperlink ref="G634" r:id="rId747" xr:uid="{00000000-0004-0000-0000-0000EA020000}"/>
    <hyperlink ref="C635" r:id="rId748" xr:uid="{00000000-0004-0000-0000-0000EB020000}"/>
    <hyperlink ref="G635" r:id="rId749" xr:uid="{00000000-0004-0000-0000-0000EC020000}"/>
    <hyperlink ref="C636" r:id="rId750" xr:uid="{00000000-0004-0000-0000-0000ED020000}"/>
    <hyperlink ref="G636" r:id="rId751" xr:uid="{00000000-0004-0000-0000-0000EE020000}"/>
    <hyperlink ref="C637" r:id="rId752" xr:uid="{00000000-0004-0000-0000-0000EF020000}"/>
    <hyperlink ref="G637" r:id="rId753" xr:uid="{00000000-0004-0000-0000-0000F0020000}"/>
    <hyperlink ref="C638" r:id="rId754" xr:uid="{00000000-0004-0000-0000-0000F1020000}"/>
    <hyperlink ref="G638" r:id="rId755" xr:uid="{00000000-0004-0000-0000-0000F2020000}"/>
    <hyperlink ref="C639" r:id="rId756" xr:uid="{00000000-0004-0000-0000-0000F3020000}"/>
    <hyperlink ref="G639" r:id="rId757" xr:uid="{00000000-0004-0000-0000-0000F4020000}"/>
    <hyperlink ref="C640" r:id="rId758" xr:uid="{00000000-0004-0000-0000-0000F5020000}"/>
    <hyperlink ref="G640" r:id="rId759" xr:uid="{00000000-0004-0000-0000-0000F6020000}"/>
    <hyperlink ref="C641" r:id="rId760" xr:uid="{00000000-0004-0000-0000-0000F7020000}"/>
    <hyperlink ref="G641" r:id="rId761" xr:uid="{00000000-0004-0000-0000-0000F8020000}"/>
    <hyperlink ref="C642" r:id="rId762" xr:uid="{00000000-0004-0000-0000-0000F9020000}"/>
    <hyperlink ref="G642" r:id="rId763" xr:uid="{00000000-0004-0000-0000-0000FA020000}"/>
    <hyperlink ref="C643" r:id="rId764" xr:uid="{00000000-0004-0000-0000-0000FB020000}"/>
    <hyperlink ref="C644" r:id="rId765" xr:uid="{00000000-0004-0000-0000-0000FC020000}"/>
    <hyperlink ref="C645" r:id="rId766" xr:uid="{00000000-0004-0000-0000-0000FD020000}"/>
    <hyperlink ref="C646" r:id="rId767" xr:uid="{00000000-0004-0000-0000-0000FE020000}"/>
    <hyperlink ref="C647" r:id="rId768" xr:uid="{00000000-0004-0000-0000-0000FF020000}"/>
    <hyperlink ref="C648" r:id="rId769" xr:uid="{00000000-0004-0000-0000-000000030000}"/>
    <hyperlink ref="C649" r:id="rId770" xr:uid="{00000000-0004-0000-0000-000001030000}"/>
    <hyperlink ref="C650" r:id="rId771" xr:uid="{00000000-0004-0000-0000-000002030000}"/>
    <hyperlink ref="C651" r:id="rId772" xr:uid="{00000000-0004-0000-0000-000003030000}"/>
    <hyperlink ref="C652" r:id="rId773" xr:uid="{00000000-0004-0000-0000-000004030000}"/>
    <hyperlink ref="C653" r:id="rId774" xr:uid="{00000000-0004-0000-0000-000005030000}"/>
    <hyperlink ref="C654" r:id="rId775" xr:uid="{00000000-0004-0000-0000-000006030000}"/>
    <hyperlink ref="C655" r:id="rId776" xr:uid="{00000000-0004-0000-0000-000007030000}"/>
    <hyperlink ref="C656" r:id="rId777" xr:uid="{00000000-0004-0000-0000-000008030000}"/>
    <hyperlink ref="C657" r:id="rId778" xr:uid="{00000000-0004-0000-0000-000009030000}"/>
    <hyperlink ref="C658" r:id="rId779" xr:uid="{00000000-0004-0000-0000-00000A030000}"/>
    <hyperlink ref="C659" r:id="rId780" xr:uid="{00000000-0004-0000-0000-00000B030000}"/>
    <hyperlink ref="C661" r:id="rId781" xr:uid="{00000000-0004-0000-0000-00000C030000}"/>
    <hyperlink ref="G661" r:id="rId782" xr:uid="{00000000-0004-0000-0000-00000D030000}"/>
    <hyperlink ref="C662" r:id="rId783" xr:uid="{00000000-0004-0000-0000-00000E030000}"/>
    <hyperlink ref="G662" r:id="rId784" xr:uid="{00000000-0004-0000-0000-00000F030000}"/>
    <hyperlink ref="C663" r:id="rId785" xr:uid="{00000000-0004-0000-0000-000010030000}"/>
    <hyperlink ref="G663" r:id="rId786" xr:uid="{00000000-0004-0000-0000-000011030000}"/>
    <hyperlink ref="C664" r:id="rId787" xr:uid="{00000000-0004-0000-0000-000012030000}"/>
    <hyperlink ref="G664" r:id="rId788" xr:uid="{00000000-0004-0000-0000-000013030000}"/>
    <hyperlink ref="C665" r:id="rId789" xr:uid="{00000000-0004-0000-0000-000014030000}"/>
    <hyperlink ref="G665" r:id="rId790" xr:uid="{00000000-0004-0000-0000-000015030000}"/>
    <hyperlink ref="C666" r:id="rId791" xr:uid="{00000000-0004-0000-0000-000016030000}"/>
    <hyperlink ref="G666" r:id="rId792" xr:uid="{00000000-0004-0000-0000-000017030000}"/>
    <hyperlink ref="C667" r:id="rId793" xr:uid="{00000000-0004-0000-0000-000018030000}"/>
    <hyperlink ref="G667" r:id="rId794" xr:uid="{00000000-0004-0000-0000-000019030000}"/>
    <hyperlink ref="C668" r:id="rId795" xr:uid="{00000000-0004-0000-0000-00001A030000}"/>
    <hyperlink ref="G668" r:id="rId796" xr:uid="{00000000-0004-0000-0000-00001B030000}"/>
    <hyperlink ref="C669" r:id="rId797" xr:uid="{00000000-0004-0000-0000-00001C030000}"/>
    <hyperlink ref="G669" r:id="rId798" xr:uid="{00000000-0004-0000-0000-00001D030000}"/>
    <hyperlink ref="C670" r:id="rId799" xr:uid="{00000000-0004-0000-0000-00001E030000}"/>
    <hyperlink ref="G670" r:id="rId800" xr:uid="{00000000-0004-0000-0000-00001F030000}"/>
    <hyperlink ref="C671" r:id="rId801" xr:uid="{00000000-0004-0000-0000-000020030000}"/>
    <hyperlink ref="G671" r:id="rId802" xr:uid="{00000000-0004-0000-0000-000021030000}"/>
    <hyperlink ref="C672" r:id="rId803" xr:uid="{00000000-0004-0000-0000-000022030000}"/>
    <hyperlink ref="G672" r:id="rId804" xr:uid="{00000000-0004-0000-0000-000023030000}"/>
    <hyperlink ref="C673" r:id="rId805" xr:uid="{00000000-0004-0000-0000-000024030000}"/>
    <hyperlink ref="C674" r:id="rId806" xr:uid="{00000000-0004-0000-0000-000025030000}"/>
    <hyperlink ref="C675" r:id="rId807" xr:uid="{00000000-0004-0000-0000-000026030000}"/>
    <hyperlink ref="C676" r:id="rId808" xr:uid="{00000000-0004-0000-0000-000027030000}"/>
    <hyperlink ref="C677" r:id="rId809" xr:uid="{00000000-0004-0000-0000-000028030000}"/>
    <hyperlink ref="C678" r:id="rId810" xr:uid="{00000000-0004-0000-0000-000029030000}"/>
    <hyperlink ref="C679" r:id="rId811" xr:uid="{00000000-0004-0000-0000-00002A030000}"/>
    <hyperlink ref="C680" r:id="rId812" xr:uid="{00000000-0004-0000-0000-00002B030000}"/>
    <hyperlink ref="C681" r:id="rId813" xr:uid="{00000000-0004-0000-0000-00002C030000}"/>
    <hyperlink ref="C682" r:id="rId814" xr:uid="{00000000-0004-0000-0000-00002D030000}"/>
    <hyperlink ref="C683" r:id="rId815" xr:uid="{00000000-0004-0000-0000-00002E030000}"/>
    <hyperlink ref="C684" r:id="rId816" xr:uid="{00000000-0004-0000-0000-00002F030000}"/>
    <hyperlink ref="C685" r:id="rId817" xr:uid="{00000000-0004-0000-0000-000030030000}"/>
    <hyperlink ref="C686" r:id="rId818" xr:uid="{00000000-0004-0000-0000-000031030000}"/>
    <hyperlink ref="C687" r:id="rId819" xr:uid="{00000000-0004-0000-0000-000032030000}"/>
    <hyperlink ref="C688" r:id="rId820" xr:uid="{00000000-0004-0000-0000-000033030000}"/>
    <hyperlink ref="C689" r:id="rId821" xr:uid="{00000000-0004-0000-0000-000034030000}"/>
    <hyperlink ref="C690" r:id="rId822" xr:uid="{00000000-0004-0000-0000-000035030000}"/>
    <hyperlink ref="C691" r:id="rId823" xr:uid="{00000000-0004-0000-0000-000036030000}"/>
    <hyperlink ref="C692" r:id="rId824" xr:uid="{00000000-0004-0000-0000-000037030000}"/>
    <hyperlink ref="C693" r:id="rId825" xr:uid="{00000000-0004-0000-0000-000038030000}"/>
    <hyperlink ref="C694" r:id="rId826" xr:uid="{00000000-0004-0000-0000-000039030000}"/>
    <hyperlink ref="C695" r:id="rId827" xr:uid="{00000000-0004-0000-0000-00003A030000}"/>
    <hyperlink ref="C696" r:id="rId828" xr:uid="{00000000-0004-0000-0000-00003B030000}"/>
    <hyperlink ref="C697" r:id="rId829" xr:uid="{00000000-0004-0000-0000-00003C030000}"/>
    <hyperlink ref="C698" r:id="rId830" xr:uid="{00000000-0004-0000-0000-00003D030000}"/>
    <hyperlink ref="C699" r:id="rId831" xr:uid="{00000000-0004-0000-0000-00003E030000}"/>
    <hyperlink ref="C700" r:id="rId832" xr:uid="{00000000-0004-0000-0000-00003F030000}"/>
    <hyperlink ref="C701" r:id="rId833" xr:uid="{00000000-0004-0000-0000-000040030000}"/>
    <hyperlink ref="C702" r:id="rId834" xr:uid="{00000000-0004-0000-0000-000041030000}"/>
    <hyperlink ref="C703" r:id="rId835" xr:uid="{00000000-0004-0000-0000-000042030000}"/>
    <hyperlink ref="C704" r:id="rId836" xr:uid="{00000000-0004-0000-0000-000043030000}"/>
    <hyperlink ref="C705" r:id="rId837" xr:uid="{00000000-0004-0000-0000-000044030000}"/>
    <hyperlink ref="C706" r:id="rId838" xr:uid="{00000000-0004-0000-0000-000045030000}"/>
    <hyperlink ref="C707" r:id="rId839" xr:uid="{00000000-0004-0000-0000-000046030000}"/>
    <hyperlink ref="C708" r:id="rId840" xr:uid="{00000000-0004-0000-0000-000047030000}"/>
    <hyperlink ref="C709" r:id="rId841" xr:uid="{00000000-0004-0000-0000-000048030000}"/>
    <hyperlink ref="C710" r:id="rId842" xr:uid="{00000000-0004-0000-0000-000049030000}"/>
    <hyperlink ref="C711" r:id="rId843" xr:uid="{00000000-0004-0000-0000-00004A030000}"/>
    <hyperlink ref="C712" r:id="rId844" xr:uid="{00000000-0004-0000-0000-00004B030000}"/>
    <hyperlink ref="C713" r:id="rId845" xr:uid="{00000000-0004-0000-0000-00004C030000}"/>
    <hyperlink ref="C714" r:id="rId846" xr:uid="{00000000-0004-0000-0000-00004D030000}"/>
    <hyperlink ref="C715" r:id="rId847" xr:uid="{00000000-0004-0000-0000-00004E030000}"/>
    <hyperlink ref="C716" r:id="rId848" xr:uid="{00000000-0004-0000-0000-00004F030000}"/>
    <hyperlink ref="C717" r:id="rId849" xr:uid="{00000000-0004-0000-0000-000050030000}"/>
    <hyperlink ref="C718" r:id="rId850" xr:uid="{00000000-0004-0000-0000-000051030000}"/>
    <hyperlink ref="C719" r:id="rId851" xr:uid="{00000000-0004-0000-0000-000052030000}"/>
    <hyperlink ref="C720" r:id="rId852" xr:uid="{00000000-0004-0000-0000-000053030000}"/>
    <hyperlink ref="C721" r:id="rId853" xr:uid="{00000000-0004-0000-0000-000054030000}"/>
    <hyperlink ref="C723" r:id="rId854" xr:uid="{00000000-0004-0000-0000-000055030000}"/>
    <hyperlink ref="G723" r:id="rId855" xr:uid="{00000000-0004-0000-0000-000056030000}"/>
    <hyperlink ref="C724" r:id="rId856" xr:uid="{00000000-0004-0000-0000-000057030000}"/>
    <hyperlink ref="G724" r:id="rId857" xr:uid="{00000000-0004-0000-0000-000058030000}"/>
    <hyperlink ref="C725" r:id="rId858" xr:uid="{00000000-0004-0000-0000-000059030000}"/>
    <hyperlink ref="G725" r:id="rId859" xr:uid="{00000000-0004-0000-0000-00005A030000}"/>
    <hyperlink ref="C726" r:id="rId860" xr:uid="{00000000-0004-0000-0000-00005B030000}"/>
    <hyperlink ref="G726" r:id="rId861" xr:uid="{00000000-0004-0000-0000-00005C030000}"/>
    <hyperlink ref="C727" r:id="rId862" xr:uid="{00000000-0004-0000-0000-00005D030000}"/>
    <hyperlink ref="G727" r:id="rId863" xr:uid="{00000000-0004-0000-0000-00005E030000}"/>
    <hyperlink ref="C728" r:id="rId864" xr:uid="{00000000-0004-0000-0000-00005F030000}"/>
    <hyperlink ref="G728" r:id="rId865" xr:uid="{00000000-0004-0000-0000-000060030000}"/>
    <hyperlink ref="C729" r:id="rId866" xr:uid="{00000000-0004-0000-0000-000061030000}"/>
    <hyperlink ref="G729" r:id="rId867" xr:uid="{00000000-0004-0000-0000-000062030000}"/>
    <hyperlink ref="C730" r:id="rId868" xr:uid="{00000000-0004-0000-0000-000063030000}"/>
    <hyperlink ref="G730" r:id="rId869" xr:uid="{00000000-0004-0000-0000-000064030000}"/>
    <hyperlink ref="C731" r:id="rId870" xr:uid="{00000000-0004-0000-0000-000065030000}"/>
    <hyperlink ref="G731" r:id="rId871" xr:uid="{00000000-0004-0000-0000-000066030000}"/>
    <hyperlink ref="C732" r:id="rId872" xr:uid="{00000000-0004-0000-0000-000067030000}"/>
    <hyperlink ref="G732" r:id="rId873" xr:uid="{00000000-0004-0000-0000-000068030000}"/>
    <hyperlink ref="C733" r:id="rId874" xr:uid="{00000000-0004-0000-0000-000069030000}"/>
    <hyperlink ref="G733" r:id="rId875" xr:uid="{00000000-0004-0000-0000-00006A030000}"/>
    <hyperlink ref="C734" r:id="rId876" xr:uid="{00000000-0004-0000-0000-00006B030000}"/>
    <hyperlink ref="G734" r:id="rId877" xr:uid="{00000000-0004-0000-0000-00006C030000}"/>
    <hyperlink ref="C735" r:id="rId878" xr:uid="{00000000-0004-0000-0000-00006D030000}"/>
    <hyperlink ref="G735" r:id="rId879" xr:uid="{00000000-0004-0000-0000-00006E030000}"/>
    <hyperlink ref="C736" r:id="rId880" xr:uid="{00000000-0004-0000-0000-00006F030000}"/>
    <hyperlink ref="G736" r:id="rId881" xr:uid="{00000000-0004-0000-0000-000070030000}"/>
    <hyperlink ref="C737" r:id="rId882" xr:uid="{00000000-0004-0000-0000-000071030000}"/>
    <hyperlink ref="G737" r:id="rId883" xr:uid="{00000000-0004-0000-0000-000072030000}"/>
    <hyperlink ref="C738" r:id="rId884" xr:uid="{00000000-0004-0000-0000-000073030000}"/>
    <hyperlink ref="G738" r:id="rId885" xr:uid="{00000000-0004-0000-0000-000074030000}"/>
    <hyperlink ref="C739" r:id="rId886" xr:uid="{00000000-0004-0000-0000-000075030000}"/>
    <hyperlink ref="G739" r:id="rId887" xr:uid="{00000000-0004-0000-0000-000076030000}"/>
    <hyperlink ref="C740" r:id="rId888" xr:uid="{00000000-0004-0000-0000-000077030000}"/>
    <hyperlink ref="G740" r:id="rId889" xr:uid="{00000000-0004-0000-0000-000078030000}"/>
    <hyperlink ref="C741" r:id="rId890" xr:uid="{00000000-0004-0000-0000-000079030000}"/>
    <hyperlink ref="G741" r:id="rId891" xr:uid="{00000000-0004-0000-0000-00007A030000}"/>
    <hyperlink ref="C742" r:id="rId892" xr:uid="{00000000-0004-0000-0000-00007B030000}"/>
    <hyperlink ref="C743" r:id="rId893" xr:uid="{00000000-0004-0000-0000-00007C030000}"/>
    <hyperlink ref="C744" r:id="rId894" xr:uid="{00000000-0004-0000-0000-00007D030000}"/>
    <hyperlink ref="C745" r:id="rId895" xr:uid="{00000000-0004-0000-0000-00007E030000}"/>
    <hyperlink ref="C746" r:id="rId896" xr:uid="{00000000-0004-0000-0000-00007F030000}"/>
    <hyperlink ref="C747" r:id="rId897" xr:uid="{00000000-0004-0000-0000-000080030000}"/>
    <hyperlink ref="C748" r:id="rId898" xr:uid="{00000000-0004-0000-0000-000081030000}"/>
    <hyperlink ref="C749" r:id="rId899" xr:uid="{00000000-0004-0000-0000-000082030000}"/>
    <hyperlink ref="C750" r:id="rId900" xr:uid="{00000000-0004-0000-0000-000083030000}"/>
    <hyperlink ref="C751" r:id="rId901" xr:uid="{00000000-0004-0000-0000-000084030000}"/>
    <hyperlink ref="C752" r:id="rId902" xr:uid="{00000000-0004-0000-0000-000085030000}"/>
    <hyperlink ref="C753" r:id="rId903" xr:uid="{00000000-0004-0000-0000-000086030000}"/>
    <hyperlink ref="C754" r:id="rId904" xr:uid="{00000000-0004-0000-0000-000087030000}"/>
    <hyperlink ref="C755" r:id="rId905" xr:uid="{00000000-0004-0000-0000-000088030000}"/>
    <hyperlink ref="C756" r:id="rId906" xr:uid="{00000000-0004-0000-0000-000089030000}"/>
    <hyperlink ref="C757" r:id="rId907" xr:uid="{00000000-0004-0000-0000-00008A030000}"/>
    <hyperlink ref="C758" r:id="rId908" xr:uid="{00000000-0004-0000-0000-00008B030000}"/>
    <hyperlink ref="C759" r:id="rId909" xr:uid="{00000000-0004-0000-0000-00008C030000}"/>
    <hyperlink ref="C760" r:id="rId910" xr:uid="{00000000-0004-0000-0000-00008D030000}"/>
    <hyperlink ref="C761" r:id="rId911" xr:uid="{00000000-0004-0000-0000-00008E030000}"/>
    <hyperlink ref="C762" r:id="rId912" xr:uid="{00000000-0004-0000-0000-00008F030000}"/>
    <hyperlink ref="C763" r:id="rId913" xr:uid="{00000000-0004-0000-0000-000090030000}"/>
    <hyperlink ref="C764" r:id="rId914" xr:uid="{00000000-0004-0000-0000-000091030000}"/>
    <hyperlink ref="C765" r:id="rId915" xr:uid="{00000000-0004-0000-0000-000092030000}"/>
    <hyperlink ref="C766" r:id="rId916" xr:uid="{00000000-0004-0000-0000-000093030000}"/>
    <hyperlink ref="C767" r:id="rId917" xr:uid="{00000000-0004-0000-0000-000094030000}"/>
    <hyperlink ref="C768" r:id="rId918" xr:uid="{00000000-0004-0000-0000-000095030000}"/>
    <hyperlink ref="C769" r:id="rId919" xr:uid="{00000000-0004-0000-0000-000096030000}"/>
    <hyperlink ref="C770" r:id="rId920" xr:uid="{00000000-0004-0000-0000-000097030000}"/>
    <hyperlink ref="C771" r:id="rId921" xr:uid="{00000000-0004-0000-0000-000098030000}"/>
    <hyperlink ref="C772" r:id="rId922" xr:uid="{00000000-0004-0000-0000-000099030000}"/>
    <hyperlink ref="C773" r:id="rId923" xr:uid="{00000000-0004-0000-0000-00009A030000}"/>
    <hyperlink ref="C774" r:id="rId924" xr:uid="{00000000-0004-0000-0000-00009B030000}"/>
    <hyperlink ref="C775" r:id="rId925" xr:uid="{00000000-0004-0000-0000-00009C030000}"/>
    <hyperlink ref="C776" r:id="rId926" xr:uid="{00000000-0004-0000-0000-00009D030000}"/>
    <hyperlink ref="C777" r:id="rId927" xr:uid="{00000000-0004-0000-0000-00009E030000}"/>
    <hyperlink ref="C778" r:id="rId928" xr:uid="{00000000-0004-0000-0000-00009F030000}"/>
    <hyperlink ref="C779" r:id="rId929" xr:uid="{00000000-0004-0000-0000-0000A0030000}"/>
    <hyperlink ref="C780" r:id="rId930" xr:uid="{00000000-0004-0000-0000-0000A1030000}"/>
    <hyperlink ref="C781" r:id="rId931" xr:uid="{00000000-0004-0000-0000-0000A2030000}"/>
    <hyperlink ref="C783" r:id="rId932" xr:uid="{00000000-0004-0000-0000-0000A3030000}"/>
    <hyperlink ref="G783" r:id="rId933" xr:uid="{00000000-0004-0000-0000-0000A4030000}"/>
    <hyperlink ref="C784" r:id="rId934" xr:uid="{00000000-0004-0000-0000-0000A5030000}"/>
    <hyperlink ref="G784" r:id="rId935" xr:uid="{00000000-0004-0000-0000-0000A6030000}"/>
    <hyperlink ref="C785" r:id="rId936" xr:uid="{00000000-0004-0000-0000-0000A7030000}"/>
    <hyperlink ref="G785" r:id="rId937" xr:uid="{00000000-0004-0000-0000-0000A8030000}"/>
    <hyperlink ref="C786" r:id="rId938" xr:uid="{00000000-0004-0000-0000-0000A9030000}"/>
    <hyperlink ref="G786" r:id="rId939" xr:uid="{00000000-0004-0000-0000-0000AA030000}"/>
    <hyperlink ref="C787" r:id="rId940" xr:uid="{00000000-0004-0000-0000-0000AB030000}"/>
    <hyperlink ref="G787" r:id="rId941" xr:uid="{00000000-0004-0000-0000-0000AC030000}"/>
    <hyperlink ref="C788" r:id="rId942" xr:uid="{00000000-0004-0000-0000-0000AD030000}"/>
    <hyperlink ref="G788" r:id="rId943" xr:uid="{00000000-0004-0000-0000-0000AE030000}"/>
    <hyperlink ref="C789" r:id="rId944" xr:uid="{00000000-0004-0000-0000-0000AF030000}"/>
    <hyperlink ref="G789" r:id="rId945" xr:uid="{00000000-0004-0000-0000-0000B0030000}"/>
    <hyperlink ref="C790" r:id="rId946" xr:uid="{00000000-0004-0000-0000-0000B1030000}"/>
    <hyperlink ref="G790" r:id="rId947" xr:uid="{00000000-0004-0000-0000-0000B2030000}"/>
    <hyperlink ref="C791" r:id="rId948" xr:uid="{00000000-0004-0000-0000-0000B3030000}"/>
    <hyperlink ref="G791" r:id="rId949" xr:uid="{00000000-0004-0000-0000-0000B4030000}"/>
    <hyperlink ref="C792" r:id="rId950" xr:uid="{00000000-0004-0000-0000-0000B5030000}"/>
    <hyperlink ref="G792" r:id="rId951" xr:uid="{00000000-0004-0000-0000-0000B6030000}"/>
    <hyperlink ref="C793" r:id="rId952" xr:uid="{00000000-0004-0000-0000-0000B7030000}"/>
    <hyperlink ref="G793" r:id="rId953" xr:uid="{00000000-0004-0000-0000-0000B8030000}"/>
    <hyperlink ref="C794" r:id="rId954" xr:uid="{00000000-0004-0000-0000-0000B9030000}"/>
    <hyperlink ref="G794" r:id="rId955" xr:uid="{00000000-0004-0000-0000-0000BA030000}"/>
    <hyperlink ref="C795" r:id="rId956" xr:uid="{00000000-0004-0000-0000-0000BB030000}"/>
    <hyperlink ref="G795" r:id="rId957" xr:uid="{00000000-0004-0000-0000-0000BC030000}"/>
    <hyperlink ref="C796" r:id="rId958" xr:uid="{00000000-0004-0000-0000-0000BD030000}"/>
    <hyperlink ref="G796" r:id="rId959" xr:uid="{00000000-0004-0000-0000-0000BE030000}"/>
    <hyperlink ref="C797" r:id="rId960" xr:uid="{00000000-0004-0000-0000-0000BF030000}"/>
    <hyperlink ref="G797" r:id="rId961" xr:uid="{00000000-0004-0000-0000-0000C0030000}"/>
    <hyperlink ref="C798" r:id="rId962" xr:uid="{00000000-0004-0000-0000-0000C1030000}"/>
    <hyperlink ref="G798" r:id="rId963" xr:uid="{00000000-0004-0000-0000-0000C2030000}"/>
    <hyperlink ref="C799" r:id="rId964" xr:uid="{00000000-0004-0000-0000-0000C3030000}"/>
    <hyperlink ref="G799" r:id="rId965" xr:uid="{00000000-0004-0000-0000-0000C4030000}"/>
    <hyperlink ref="C800" r:id="rId966" xr:uid="{00000000-0004-0000-0000-0000C5030000}"/>
    <hyperlink ref="G800" r:id="rId967" xr:uid="{00000000-0004-0000-0000-0000C6030000}"/>
    <hyperlink ref="C801" r:id="rId968" xr:uid="{00000000-0004-0000-0000-0000C7030000}"/>
    <hyperlink ref="C802" r:id="rId969" xr:uid="{00000000-0004-0000-0000-0000C8030000}"/>
    <hyperlink ref="C803" r:id="rId970" xr:uid="{00000000-0004-0000-0000-0000C9030000}"/>
    <hyperlink ref="C804" r:id="rId971" xr:uid="{00000000-0004-0000-0000-0000CA030000}"/>
    <hyperlink ref="C805" r:id="rId972" xr:uid="{00000000-0004-0000-0000-0000CB030000}"/>
    <hyperlink ref="C806" r:id="rId973" xr:uid="{00000000-0004-0000-0000-0000CC030000}"/>
    <hyperlink ref="C807" r:id="rId974" xr:uid="{00000000-0004-0000-0000-0000CD030000}"/>
    <hyperlink ref="C808" r:id="rId975" xr:uid="{00000000-0004-0000-0000-0000CE030000}"/>
    <hyperlink ref="C809" r:id="rId976" xr:uid="{00000000-0004-0000-0000-0000CF030000}"/>
    <hyperlink ref="C810" r:id="rId977" xr:uid="{00000000-0004-0000-0000-0000D0030000}"/>
    <hyperlink ref="C811" r:id="rId978" xr:uid="{00000000-0004-0000-0000-0000D1030000}"/>
    <hyperlink ref="C812" r:id="rId979" xr:uid="{00000000-0004-0000-0000-0000D2030000}"/>
    <hyperlink ref="C813" r:id="rId980" xr:uid="{00000000-0004-0000-0000-0000D3030000}"/>
    <hyperlink ref="C814" r:id="rId981" xr:uid="{00000000-0004-0000-0000-0000D4030000}"/>
    <hyperlink ref="C815" r:id="rId982" xr:uid="{00000000-0004-0000-0000-0000D5030000}"/>
    <hyperlink ref="C816" r:id="rId983" xr:uid="{00000000-0004-0000-0000-0000D6030000}"/>
    <hyperlink ref="C817" r:id="rId984" xr:uid="{00000000-0004-0000-0000-0000D7030000}"/>
    <hyperlink ref="C818" r:id="rId985" xr:uid="{00000000-0004-0000-0000-0000D8030000}"/>
    <hyperlink ref="C819" r:id="rId986" xr:uid="{00000000-0004-0000-0000-0000D9030000}"/>
    <hyperlink ref="C820" r:id="rId987" xr:uid="{00000000-0004-0000-0000-0000DA030000}"/>
    <hyperlink ref="C821" r:id="rId988" xr:uid="{00000000-0004-0000-0000-0000DB030000}"/>
    <hyperlink ref="C822" r:id="rId989" xr:uid="{00000000-0004-0000-0000-0000DC030000}"/>
    <hyperlink ref="C823" r:id="rId990" xr:uid="{00000000-0004-0000-0000-0000DD030000}"/>
    <hyperlink ref="C824" r:id="rId991" xr:uid="{00000000-0004-0000-0000-0000DE030000}"/>
    <hyperlink ref="C825" r:id="rId992" xr:uid="{00000000-0004-0000-0000-0000DF030000}"/>
    <hyperlink ref="C826" r:id="rId993" xr:uid="{00000000-0004-0000-0000-0000E0030000}"/>
    <hyperlink ref="C827" r:id="rId994" xr:uid="{00000000-0004-0000-0000-0000E1030000}"/>
    <hyperlink ref="C828" r:id="rId995" xr:uid="{00000000-0004-0000-0000-0000E2030000}"/>
    <hyperlink ref="C829" r:id="rId996" xr:uid="{00000000-0004-0000-0000-0000E3030000}"/>
    <hyperlink ref="C830" r:id="rId997" xr:uid="{00000000-0004-0000-0000-0000E4030000}"/>
    <hyperlink ref="C831" r:id="rId998" xr:uid="{00000000-0004-0000-0000-0000E5030000}"/>
    <hyperlink ref="C832" r:id="rId999" xr:uid="{00000000-0004-0000-0000-0000E6030000}"/>
    <hyperlink ref="C833" r:id="rId1000" xr:uid="{00000000-0004-0000-0000-0000E7030000}"/>
    <hyperlink ref="C834" r:id="rId1001" xr:uid="{00000000-0004-0000-0000-0000E8030000}"/>
    <hyperlink ref="C835" r:id="rId1002" xr:uid="{00000000-0004-0000-0000-0000E9030000}"/>
    <hyperlink ref="C836" r:id="rId1003" xr:uid="{00000000-0004-0000-0000-0000EA030000}"/>
    <hyperlink ref="C837" r:id="rId1004" xr:uid="{00000000-0004-0000-0000-0000EB030000}"/>
    <hyperlink ref="C838" r:id="rId1005" xr:uid="{00000000-0004-0000-0000-0000EC030000}"/>
    <hyperlink ref="C839" r:id="rId1006" xr:uid="{00000000-0004-0000-0000-0000ED030000}"/>
    <hyperlink ref="C840" r:id="rId1007" xr:uid="{00000000-0004-0000-0000-0000EE030000}"/>
    <hyperlink ref="C841" r:id="rId1008" xr:uid="{00000000-0004-0000-0000-0000EF030000}"/>
    <hyperlink ref="C842" r:id="rId1009" xr:uid="{00000000-0004-0000-0000-0000F0030000}"/>
    <hyperlink ref="C843" r:id="rId1010" xr:uid="{00000000-0004-0000-0000-0000F1030000}"/>
    <hyperlink ref="C844" r:id="rId1011" xr:uid="{00000000-0004-0000-0000-0000F2030000}"/>
    <hyperlink ref="C845" r:id="rId1012" xr:uid="{00000000-0004-0000-0000-0000F3030000}"/>
    <hyperlink ref="C846" r:id="rId1013" xr:uid="{00000000-0004-0000-0000-0000F4030000}"/>
    <hyperlink ref="C847" r:id="rId1014" xr:uid="{00000000-0004-0000-0000-0000F5030000}"/>
    <hyperlink ref="C848" r:id="rId1015" xr:uid="{00000000-0004-0000-0000-0000F6030000}"/>
    <hyperlink ref="C849" r:id="rId1016" xr:uid="{00000000-0004-0000-0000-0000F7030000}"/>
    <hyperlink ref="C850" r:id="rId1017" xr:uid="{00000000-0004-0000-0000-0000F8030000}"/>
    <hyperlink ref="C851" r:id="rId1018" xr:uid="{00000000-0004-0000-0000-0000F9030000}"/>
    <hyperlink ref="C853" r:id="rId1019" xr:uid="{00000000-0004-0000-0000-0000FA030000}"/>
    <hyperlink ref="G853" r:id="rId1020" xr:uid="{00000000-0004-0000-0000-0000FB030000}"/>
    <hyperlink ref="C854" r:id="rId1021" xr:uid="{00000000-0004-0000-0000-0000FC030000}"/>
    <hyperlink ref="G854" r:id="rId1022" xr:uid="{00000000-0004-0000-0000-0000FD030000}"/>
    <hyperlink ref="C855" r:id="rId1023" xr:uid="{00000000-0004-0000-0000-0000FE030000}"/>
    <hyperlink ref="G855" r:id="rId1024" xr:uid="{00000000-0004-0000-0000-0000FF030000}"/>
    <hyperlink ref="C856" r:id="rId1025" xr:uid="{00000000-0004-0000-0000-000000040000}"/>
    <hyperlink ref="G856" r:id="rId1026" xr:uid="{00000000-0004-0000-0000-000001040000}"/>
    <hyperlink ref="C857" r:id="rId1027" xr:uid="{00000000-0004-0000-0000-000002040000}"/>
    <hyperlink ref="G857" r:id="rId1028" xr:uid="{00000000-0004-0000-0000-000003040000}"/>
    <hyperlink ref="C858" r:id="rId1029" xr:uid="{00000000-0004-0000-0000-000004040000}"/>
    <hyperlink ref="G858" r:id="rId1030" xr:uid="{00000000-0004-0000-0000-000005040000}"/>
    <hyperlink ref="C859" r:id="rId1031" xr:uid="{00000000-0004-0000-0000-000006040000}"/>
    <hyperlink ref="G859" r:id="rId1032" xr:uid="{00000000-0004-0000-0000-000007040000}"/>
    <hyperlink ref="C860" r:id="rId1033" xr:uid="{00000000-0004-0000-0000-000008040000}"/>
    <hyperlink ref="G860" r:id="rId1034" xr:uid="{00000000-0004-0000-0000-000009040000}"/>
    <hyperlink ref="C861" r:id="rId1035" xr:uid="{00000000-0004-0000-0000-00000A040000}"/>
    <hyperlink ref="G861" r:id="rId1036" xr:uid="{00000000-0004-0000-0000-00000B040000}"/>
    <hyperlink ref="C862" r:id="rId1037" xr:uid="{00000000-0004-0000-0000-00000C040000}"/>
    <hyperlink ref="G862" r:id="rId1038" xr:uid="{00000000-0004-0000-0000-00000D040000}"/>
    <hyperlink ref="C863" r:id="rId1039" xr:uid="{00000000-0004-0000-0000-00000E040000}"/>
    <hyperlink ref="G863" r:id="rId1040" xr:uid="{00000000-0004-0000-0000-00000F040000}"/>
    <hyperlink ref="C864" r:id="rId1041" xr:uid="{00000000-0004-0000-0000-000010040000}"/>
    <hyperlink ref="G864" r:id="rId1042" xr:uid="{00000000-0004-0000-0000-000011040000}"/>
    <hyperlink ref="C865" r:id="rId1043" xr:uid="{00000000-0004-0000-0000-000012040000}"/>
    <hyperlink ref="G865" r:id="rId1044" xr:uid="{00000000-0004-0000-0000-000013040000}"/>
    <hyperlink ref="C866" r:id="rId1045" xr:uid="{00000000-0004-0000-0000-000014040000}"/>
    <hyperlink ref="G866" r:id="rId1046" xr:uid="{00000000-0004-0000-0000-000015040000}"/>
    <hyperlink ref="C867" r:id="rId1047" xr:uid="{00000000-0004-0000-0000-000016040000}"/>
    <hyperlink ref="G867" r:id="rId1048" xr:uid="{00000000-0004-0000-0000-000017040000}"/>
    <hyperlink ref="C868" r:id="rId1049" xr:uid="{00000000-0004-0000-0000-000018040000}"/>
    <hyperlink ref="G868" r:id="rId1050" xr:uid="{00000000-0004-0000-0000-000019040000}"/>
    <hyperlink ref="C869" r:id="rId1051" xr:uid="{00000000-0004-0000-0000-00001A040000}"/>
    <hyperlink ref="G869" r:id="rId1052" xr:uid="{00000000-0004-0000-0000-00001B040000}"/>
    <hyperlink ref="C870" r:id="rId1053" xr:uid="{00000000-0004-0000-0000-00001C040000}"/>
    <hyperlink ref="G870" r:id="rId1054" xr:uid="{00000000-0004-0000-0000-00001D040000}"/>
    <hyperlink ref="C871" r:id="rId1055" xr:uid="{00000000-0004-0000-0000-00001E040000}"/>
    <hyperlink ref="G871" r:id="rId1056" xr:uid="{00000000-0004-0000-0000-00001F040000}"/>
    <hyperlink ref="C872" r:id="rId1057" xr:uid="{00000000-0004-0000-0000-000020040000}"/>
    <hyperlink ref="G872" r:id="rId1058" xr:uid="{00000000-0004-0000-0000-000021040000}"/>
    <hyperlink ref="C873" r:id="rId1059" xr:uid="{00000000-0004-0000-0000-000022040000}"/>
    <hyperlink ref="G873" r:id="rId1060" xr:uid="{00000000-0004-0000-0000-000023040000}"/>
    <hyperlink ref="C874" r:id="rId1061" xr:uid="{00000000-0004-0000-0000-000024040000}"/>
    <hyperlink ref="G874" r:id="rId1062" xr:uid="{00000000-0004-0000-0000-000025040000}"/>
    <hyperlink ref="C875" r:id="rId1063" xr:uid="{00000000-0004-0000-0000-000026040000}"/>
    <hyperlink ref="G875" r:id="rId1064" xr:uid="{00000000-0004-0000-0000-000027040000}"/>
    <hyperlink ref="C876" r:id="rId1065" xr:uid="{00000000-0004-0000-0000-000028040000}"/>
    <hyperlink ref="G876" r:id="rId1066" xr:uid="{00000000-0004-0000-0000-000029040000}"/>
    <hyperlink ref="C877" r:id="rId1067" xr:uid="{00000000-0004-0000-0000-00002A040000}"/>
    <hyperlink ref="G877" r:id="rId1068" xr:uid="{00000000-0004-0000-0000-00002B040000}"/>
    <hyperlink ref="C878" r:id="rId1069" xr:uid="{00000000-0004-0000-0000-00002C040000}"/>
    <hyperlink ref="G878" r:id="rId1070" xr:uid="{00000000-0004-0000-0000-00002D040000}"/>
    <hyperlink ref="C879" r:id="rId1071" xr:uid="{00000000-0004-0000-0000-00002E040000}"/>
    <hyperlink ref="G879" r:id="rId1072" xr:uid="{00000000-0004-0000-0000-00002F040000}"/>
    <hyperlink ref="C880" r:id="rId1073" xr:uid="{00000000-0004-0000-0000-000030040000}"/>
    <hyperlink ref="G880" r:id="rId1074" xr:uid="{00000000-0004-0000-0000-000031040000}"/>
    <hyperlink ref="C881" r:id="rId1075" xr:uid="{00000000-0004-0000-0000-000032040000}"/>
    <hyperlink ref="G881" r:id="rId1076" xr:uid="{00000000-0004-0000-0000-000033040000}"/>
    <hyperlink ref="C882" r:id="rId1077" xr:uid="{00000000-0004-0000-0000-000034040000}"/>
    <hyperlink ref="G882" r:id="rId1078" xr:uid="{00000000-0004-0000-0000-000035040000}"/>
    <hyperlink ref="C883" r:id="rId1079" xr:uid="{00000000-0004-0000-0000-000036040000}"/>
    <hyperlink ref="G883" r:id="rId1080" xr:uid="{00000000-0004-0000-0000-000037040000}"/>
    <hyperlink ref="C884" r:id="rId1081" xr:uid="{00000000-0004-0000-0000-000038040000}"/>
    <hyperlink ref="G884" r:id="rId1082" xr:uid="{00000000-0004-0000-0000-000039040000}"/>
    <hyperlink ref="C885" r:id="rId1083" xr:uid="{00000000-0004-0000-0000-00003A040000}"/>
    <hyperlink ref="G885" r:id="rId1084" xr:uid="{00000000-0004-0000-0000-00003B040000}"/>
    <hyperlink ref="C886" r:id="rId1085" xr:uid="{00000000-0004-0000-0000-00003C040000}"/>
    <hyperlink ref="G886" r:id="rId1086" xr:uid="{00000000-0004-0000-0000-00003D040000}"/>
    <hyperlink ref="C887" r:id="rId1087" xr:uid="{00000000-0004-0000-0000-00003E040000}"/>
    <hyperlink ref="G887" r:id="rId1088" xr:uid="{00000000-0004-0000-0000-00003F040000}"/>
    <hyperlink ref="C888" r:id="rId1089" xr:uid="{00000000-0004-0000-0000-000040040000}"/>
    <hyperlink ref="G888" r:id="rId1090" xr:uid="{00000000-0004-0000-0000-000041040000}"/>
    <hyperlink ref="C889" r:id="rId1091" xr:uid="{00000000-0004-0000-0000-000042040000}"/>
    <hyperlink ref="G889" r:id="rId1092" xr:uid="{00000000-0004-0000-0000-000043040000}"/>
    <hyperlink ref="C890" r:id="rId1093" xr:uid="{00000000-0004-0000-0000-000044040000}"/>
    <hyperlink ref="G890" r:id="rId1094" xr:uid="{00000000-0004-0000-0000-000045040000}"/>
    <hyperlink ref="C891" r:id="rId1095" xr:uid="{00000000-0004-0000-0000-000046040000}"/>
    <hyperlink ref="G891" r:id="rId1096" xr:uid="{00000000-0004-0000-0000-000047040000}"/>
    <hyperlink ref="C892" r:id="rId1097" xr:uid="{00000000-0004-0000-0000-000048040000}"/>
    <hyperlink ref="G892" r:id="rId1098" xr:uid="{00000000-0004-0000-0000-000049040000}"/>
    <hyperlink ref="C893" r:id="rId1099" xr:uid="{00000000-0004-0000-0000-00004A040000}"/>
    <hyperlink ref="G893" r:id="rId1100" xr:uid="{00000000-0004-0000-0000-00004B040000}"/>
    <hyperlink ref="C894" r:id="rId1101" xr:uid="{00000000-0004-0000-0000-00004C040000}"/>
    <hyperlink ref="G894" r:id="rId1102" xr:uid="{00000000-0004-0000-0000-00004D040000}"/>
    <hyperlink ref="C895" r:id="rId1103" xr:uid="{00000000-0004-0000-0000-00004E040000}"/>
    <hyperlink ref="G895" r:id="rId1104" xr:uid="{00000000-0004-0000-0000-00004F040000}"/>
    <hyperlink ref="C896" r:id="rId1105" xr:uid="{00000000-0004-0000-0000-000050040000}"/>
    <hyperlink ref="G896" r:id="rId1106" xr:uid="{00000000-0004-0000-0000-000051040000}"/>
    <hyperlink ref="C897" r:id="rId1107" xr:uid="{00000000-0004-0000-0000-000052040000}"/>
    <hyperlink ref="G897" r:id="rId1108" xr:uid="{00000000-0004-0000-0000-000053040000}"/>
    <hyperlink ref="C898" r:id="rId1109" xr:uid="{00000000-0004-0000-0000-000054040000}"/>
    <hyperlink ref="G898" r:id="rId1110" xr:uid="{00000000-0004-0000-0000-000055040000}"/>
    <hyperlink ref="C899" r:id="rId1111" xr:uid="{00000000-0004-0000-0000-000056040000}"/>
    <hyperlink ref="G899" r:id="rId1112" xr:uid="{00000000-0004-0000-0000-000057040000}"/>
    <hyperlink ref="C900" r:id="rId1113" xr:uid="{00000000-0004-0000-0000-000058040000}"/>
    <hyperlink ref="G900" r:id="rId1114" xr:uid="{00000000-0004-0000-0000-000059040000}"/>
    <hyperlink ref="C901" r:id="rId1115" xr:uid="{00000000-0004-0000-0000-00005A040000}"/>
    <hyperlink ref="G901" r:id="rId1116" xr:uid="{00000000-0004-0000-0000-00005B040000}"/>
    <hyperlink ref="C902" r:id="rId1117" xr:uid="{00000000-0004-0000-0000-00005C040000}"/>
    <hyperlink ref="G902" r:id="rId1118" xr:uid="{00000000-0004-0000-0000-00005D040000}"/>
    <hyperlink ref="C903" r:id="rId1119" xr:uid="{00000000-0004-0000-0000-00005E040000}"/>
    <hyperlink ref="G903" r:id="rId1120" xr:uid="{00000000-0004-0000-0000-00005F040000}"/>
    <hyperlink ref="C904" r:id="rId1121" xr:uid="{00000000-0004-0000-0000-000060040000}"/>
    <hyperlink ref="G904" r:id="rId1122" xr:uid="{00000000-0004-0000-0000-000061040000}"/>
    <hyperlink ref="C905" r:id="rId1123" xr:uid="{00000000-0004-0000-0000-000062040000}"/>
    <hyperlink ref="G905" r:id="rId1124" xr:uid="{00000000-0004-0000-0000-000063040000}"/>
    <hyperlink ref="C906" r:id="rId1125" xr:uid="{00000000-0004-0000-0000-000064040000}"/>
    <hyperlink ref="G906" r:id="rId1126" xr:uid="{00000000-0004-0000-0000-000065040000}"/>
    <hyperlink ref="C907" r:id="rId1127" xr:uid="{00000000-0004-0000-0000-000066040000}"/>
    <hyperlink ref="G907" r:id="rId1128" xr:uid="{00000000-0004-0000-0000-000067040000}"/>
    <hyperlink ref="C908" r:id="rId1129" xr:uid="{00000000-0004-0000-0000-000068040000}"/>
    <hyperlink ref="G908" r:id="rId1130" xr:uid="{00000000-0004-0000-0000-000069040000}"/>
    <hyperlink ref="C909" r:id="rId1131" xr:uid="{00000000-0004-0000-0000-00006A040000}"/>
    <hyperlink ref="G909" r:id="rId1132" xr:uid="{00000000-0004-0000-0000-00006B040000}"/>
    <hyperlink ref="C910" r:id="rId1133" xr:uid="{00000000-0004-0000-0000-00006C040000}"/>
    <hyperlink ref="G910" r:id="rId1134" xr:uid="{00000000-0004-0000-0000-00006D040000}"/>
    <hyperlink ref="C911" r:id="rId1135" xr:uid="{00000000-0004-0000-0000-00006E040000}"/>
    <hyperlink ref="G911" r:id="rId1136" xr:uid="{00000000-0004-0000-0000-00006F040000}"/>
    <hyperlink ref="C912" r:id="rId1137" xr:uid="{00000000-0004-0000-0000-000070040000}"/>
    <hyperlink ref="G912" r:id="rId1138" xr:uid="{00000000-0004-0000-0000-000071040000}"/>
    <hyperlink ref="C913" r:id="rId1139" xr:uid="{00000000-0004-0000-0000-000072040000}"/>
    <hyperlink ref="G913" r:id="rId1140" xr:uid="{00000000-0004-0000-0000-000073040000}"/>
    <hyperlink ref="C914" r:id="rId1141" xr:uid="{00000000-0004-0000-0000-000074040000}"/>
    <hyperlink ref="G914" r:id="rId1142" xr:uid="{00000000-0004-0000-0000-000075040000}"/>
    <hyperlink ref="C915" r:id="rId1143" xr:uid="{00000000-0004-0000-0000-000076040000}"/>
    <hyperlink ref="G915" r:id="rId1144" xr:uid="{00000000-0004-0000-0000-000077040000}"/>
    <hyperlink ref="C916" r:id="rId1145" xr:uid="{00000000-0004-0000-0000-000078040000}"/>
    <hyperlink ref="G916" r:id="rId1146" xr:uid="{00000000-0004-0000-0000-000079040000}"/>
    <hyperlink ref="C917" r:id="rId1147" xr:uid="{00000000-0004-0000-0000-00007A040000}"/>
    <hyperlink ref="G917" r:id="rId1148" xr:uid="{00000000-0004-0000-0000-00007B040000}"/>
    <hyperlink ref="C918" r:id="rId1149" xr:uid="{00000000-0004-0000-0000-00007C040000}"/>
    <hyperlink ref="G918" r:id="rId1150" xr:uid="{00000000-0004-0000-0000-00007D040000}"/>
    <hyperlink ref="C919" r:id="rId1151" xr:uid="{00000000-0004-0000-0000-00007E040000}"/>
    <hyperlink ref="G919" r:id="rId1152" xr:uid="{00000000-0004-0000-0000-00007F040000}"/>
    <hyperlink ref="C920" r:id="rId1153" xr:uid="{00000000-0004-0000-0000-000080040000}"/>
    <hyperlink ref="G920" r:id="rId1154" xr:uid="{00000000-0004-0000-0000-000081040000}"/>
    <hyperlink ref="C921" r:id="rId1155" xr:uid="{00000000-0004-0000-0000-000082040000}"/>
    <hyperlink ref="G921" r:id="rId1156" xr:uid="{00000000-0004-0000-0000-000083040000}"/>
    <hyperlink ref="C922" r:id="rId1157" xr:uid="{00000000-0004-0000-0000-000084040000}"/>
    <hyperlink ref="G922" r:id="rId1158" xr:uid="{00000000-0004-0000-0000-000085040000}"/>
    <hyperlink ref="C923" r:id="rId1159" xr:uid="{00000000-0004-0000-0000-000086040000}"/>
    <hyperlink ref="G923" r:id="rId1160" xr:uid="{00000000-0004-0000-0000-000087040000}"/>
    <hyperlink ref="C924" r:id="rId1161" xr:uid="{00000000-0004-0000-0000-000088040000}"/>
    <hyperlink ref="G924" r:id="rId1162" xr:uid="{00000000-0004-0000-0000-000089040000}"/>
    <hyperlink ref="C925" r:id="rId1163" xr:uid="{00000000-0004-0000-0000-00008A040000}"/>
    <hyperlink ref="C926" r:id="rId1164" xr:uid="{00000000-0004-0000-0000-00008B040000}"/>
    <hyperlink ref="C927" r:id="rId1165" xr:uid="{00000000-0004-0000-0000-00008C040000}"/>
    <hyperlink ref="C928" r:id="rId1166" xr:uid="{00000000-0004-0000-0000-00008D040000}"/>
    <hyperlink ref="C929" r:id="rId1167" xr:uid="{00000000-0004-0000-0000-00008E040000}"/>
    <hyperlink ref="C930" r:id="rId1168" xr:uid="{00000000-0004-0000-0000-00008F040000}"/>
    <hyperlink ref="C931" r:id="rId1169" xr:uid="{00000000-0004-0000-0000-000090040000}"/>
    <hyperlink ref="C932" r:id="rId1170" xr:uid="{00000000-0004-0000-0000-000091040000}"/>
    <hyperlink ref="C933" r:id="rId1171" xr:uid="{00000000-0004-0000-0000-000092040000}"/>
    <hyperlink ref="C934" r:id="rId1172" xr:uid="{00000000-0004-0000-0000-000093040000}"/>
    <hyperlink ref="C935" r:id="rId1173" xr:uid="{00000000-0004-0000-0000-000094040000}"/>
    <hyperlink ref="C936" r:id="rId1174" xr:uid="{00000000-0004-0000-0000-000095040000}"/>
    <hyperlink ref="C937" r:id="rId1175" xr:uid="{00000000-0004-0000-0000-000096040000}"/>
    <hyperlink ref="C938" r:id="rId1176" xr:uid="{00000000-0004-0000-0000-000097040000}"/>
    <hyperlink ref="C939" r:id="rId1177" xr:uid="{00000000-0004-0000-0000-000098040000}"/>
    <hyperlink ref="C940" r:id="rId1178" xr:uid="{00000000-0004-0000-0000-000099040000}"/>
    <hyperlink ref="C941" r:id="rId1179" xr:uid="{00000000-0004-0000-0000-00009A040000}"/>
    <hyperlink ref="C942" r:id="rId1180" xr:uid="{00000000-0004-0000-0000-00009B040000}"/>
    <hyperlink ref="C943" r:id="rId1181" xr:uid="{00000000-0004-0000-0000-00009C040000}"/>
    <hyperlink ref="C944" r:id="rId1182" xr:uid="{00000000-0004-0000-0000-00009D040000}"/>
    <hyperlink ref="C945" r:id="rId1183" xr:uid="{00000000-0004-0000-0000-00009E040000}"/>
    <hyperlink ref="C947" r:id="rId1184" xr:uid="{00000000-0004-0000-0000-00009F040000}"/>
    <hyperlink ref="G947" r:id="rId1185" xr:uid="{00000000-0004-0000-0000-0000A0040000}"/>
    <hyperlink ref="C948" r:id="rId1186" xr:uid="{00000000-0004-0000-0000-0000A1040000}"/>
    <hyperlink ref="G948" r:id="rId1187" xr:uid="{00000000-0004-0000-0000-0000A2040000}"/>
    <hyperlink ref="C949" r:id="rId1188" xr:uid="{00000000-0004-0000-0000-0000A3040000}"/>
    <hyperlink ref="G949" r:id="rId1189" xr:uid="{00000000-0004-0000-0000-0000A4040000}"/>
    <hyperlink ref="C950" r:id="rId1190" xr:uid="{00000000-0004-0000-0000-0000A5040000}"/>
    <hyperlink ref="G950" r:id="rId1191" xr:uid="{00000000-0004-0000-0000-0000A6040000}"/>
    <hyperlink ref="C951" r:id="rId1192" xr:uid="{00000000-0004-0000-0000-0000A7040000}"/>
    <hyperlink ref="G951" r:id="rId1193" xr:uid="{00000000-0004-0000-0000-0000A8040000}"/>
    <hyperlink ref="C952" r:id="rId1194" xr:uid="{00000000-0004-0000-0000-0000A9040000}"/>
    <hyperlink ref="G952" r:id="rId1195" xr:uid="{00000000-0004-0000-0000-0000AA040000}"/>
    <hyperlink ref="C953" r:id="rId1196" xr:uid="{00000000-0004-0000-0000-0000AB040000}"/>
    <hyperlink ref="G953" r:id="rId1197" xr:uid="{00000000-0004-0000-0000-0000AC040000}"/>
    <hyperlink ref="C954" r:id="rId1198" xr:uid="{00000000-0004-0000-0000-0000AD040000}"/>
    <hyperlink ref="G954" r:id="rId1199" xr:uid="{00000000-0004-0000-0000-0000AE040000}"/>
    <hyperlink ref="C955" r:id="rId1200" xr:uid="{00000000-0004-0000-0000-0000AF040000}"/>
    <hyperlink ref="G955" r:id="rId1201" xr:uid="{00000000-0004-0000-0000-0000B0040000}"/>
    <hyperlink ref="C956" r:id="rId1202" xr:uid="{00000000-0004-0000-0000-0000B1040000}"/>
    <hyperlink ref="C957" r:id="rId1203" xr:uid="{00000000-0004-0000-0000-0000B2040000}"/>
    <hyperlink ref="C958" r:id="rId1204" xr:uid="{00000000-0004-0000-0000-0000B3040000}"/>
    <hyperlink ref="C959" r:id="rId1205" xr:uid="{00000000-0004-0000-0000-0000B4040000}"/>
    <hyperlink ref="C960" r:id="rId1206" xr:uid="{00000000-0004-0000-0000-0000B5040000}"/>
    <hyperlink ref="C961" r:id="rId1207" xr:uid="{00000000-0004-0000-0000-0000B6040000}"/>
    <hyperlink ref="C962" r:id="rId1208" xr:uid="{00000000-0004-0000-0000-0000B7040000}"/>
    <hyperlink ref="C963" r:id="rId1209" xr:uid="{00000000-0004-0000-0000-0000B8040000}"/>
    <hyperlink ref="C964" r:id="rId1210" xr:uid="{00000000-0004-0000-0000-0000B9040000}"/>
    <hyperlink ref="C965" r:id="rId1211" xr:uid="{00000000-0004-0000-0000-0000BA040000}"/>
    <hyperlink ref="C966" r:id="rId1212" xr:uid="{00000000-0004-0000-0000-0000BB040000}"/>
    <hyperlink ref="C967" r:id="rId1213" xr:uid="{00000000-0004-0000-0000-0000BC040000}"/>
    <hyperlink ref="C968" r:id="rId1214" xr:uid="{00000000-0004-0000-0000-0000BD040000}"/>
    <hyperlink ref="C969" r:id="rId1215" xr:uid="{00000000-0004-0000-0000-0000BE040000}"/>
    <hyperlink ref="C970" r:id="rId1216" xr:uid="{00000000-0004-0000-0000-0000BF040000}"/>
    <hyperlink ref="C971" r:id="rId1217" xr:uid="{00000000-0004-0000-0000-0000C0040000}"/>
    <hyperlink ref="C972" r:id="rId1218" xr:uid="{00000000-0004-0000-0000-0000C1040000}"/>
    <hyperlink ref="C973" r:id="rId1219" xr:uid="{00000000-0004-0000-0000-0000C2040000}"/>
    <hyperlink ref="C974" r:id="rId1220" xr:uid="{00000000-0004-0000-0000-0000C3040000}"/>
    <hyperlink ref="C975" r:id="rId1221" xr:uid="{00000000-0004-0000-0000-0000C4040000}"/>
    <hyperlink ref="C976" r:id="rId1222" xr:uid="{00000000-0004-0000-0000-0000C5040000}"/>
    <hyperlink ref="C977" r:id="rId1223" xr:uid="{00000000-0004-0000-0000-0000C6040000}"/>
    <hyperlink ref="C978" r:id="rId1224" xr:uid="{00000000-0004-0000-0000-0000C7040000}"/>
    <hyperlink ref="C979" r:id="rId1225" xr:uid="{00000000-0004-0000-0000-0000C8040000}"/>
    <hyperlink ref="C980" r:id="rId1226" xr:uid="{00000000-0004-0000-0000-0000C9040000}"/>
    <hyperlink ref="C981" r:id="rId1227" xr:uid="{00000000-0004-0000-0000-0000CA040000}"/>
    <hyperlink ref="C982" r:id="rId1228" xr:uid="{00000000-0004-0000-0000-0000CB040000}"/>
    <hyperlink ref="C983" r:id="rId1229" xr:uid="{00000000-0004-0000-0000-0000CC040000}"/>
    <hyperlink ref="C984" r:id="rId1230" xr:uid="{00000000-0004-0000-0000-0000CD040000}"/>
    <hyperlink ref="C985" r:id="rId1231" xr:uid="{00000000-0004-0000-0000-0000CE040000}"/>
    <hyperlink ref="C986" r:id="rId1232" xr:uid="{00000000-0004-0000-0000-0000CF040000}"/>
    <hyperlink ref="C987" r:id="rId1233" xr:uid="{00000000-0004-0000-0000-0000D0040000}"/>
    <hyperlink ref="C988" r:id="rId1234" xr:uid="{00000000-0004-0000-0000-0000D1040000}"/>
    <hyperlink ref="C989" r:id="rId1235" xr:uid="{00000000-0004-0000-0000-0000D2040000}"/>
    <hyperlink ref="C990" r:id="rId1236" xr:uid="{00000000-0004-0000-0000-0000D3040000}"/>
    <hyperlink ref="C991" r:id="rId1237" xr:uid="{00000000-0004-0000-0000-0000D4040000}"/>
    <hyperlink ref="C992" r:id="rId1238" xr:uid="{00000000-0004-0000-0000-0000D5040000}"/>
    <hyperlink ref="C994" r:id="rId1239" xr:uid="{00000000-0004-0000-0000-0000D6040000}"/>
    <hyperlink ref="G994" r:id="rId1240" xr:uid="{00000000-0004-0000-0000-0000D7040000}"/>
    <hyperlink ref="C995" r:id="rId1241" xr:uid="{00000000-0004-0000-0000-0000D8040000}"/>
    <hyperlink ref="G995" r:id="rId1242" xr:uid="{00000000-0004-0000-0000-0000D9040000}"/>
    <hyperlink ref="C996" r:id="rId1243" xr:uid="{00000000-0004-0000-0000-0000DA040000}"/>
    <hyperlink ref="G996" r:id="rId1244" xr:uid="{00000000-0004-0000-0000-0000DB040000}"/>
    <hyperlink ref="C997" r:id="rId1245" xr:uid="{00000000-0004-0000-0000-0000DC040000}"/>
    <hyperlink ref="G997" r:id="rId1246" xr:uid="{00000000-0004-0000-0000-0000DD040000}"/>
    <hyperlink ref="C998" r:id="rId1247" xr:uid="{00000000-0004-0000-0000-0000DE040000}"/>
    <hyperlink ref="G998" r:id="rId1248" xr:uid="{00000000-0004-0000-0000-0000DF040000}"/>
    <hyperlink ref="C999" r:id="rId1249" xr:uid="{00000000-0004-0000-0000-0000E0040000}"/>
    <hyperlink ref="G999" r:id="rId1250" xr:uid="{00000000-0004-0000-0000-0000E1040000}"/>
    <hyperlink ref="C1000" r:id="rId1251" xr:uid="{00000000-0004-0000-0000-0000E2040000}"/>
    <hyperlink ref="G1000" r:id="rId1252" xr:uid="{00000000-0004-0000-0000-0000E3040000}"/>
    <hyperlink ref="C1001" r:id="rId1253" xr:uid="{00000000-0004-0000-0000-0000E4040000}"/>
    <hyperlink ref="G1001" r:id="rId1254" xr:uid="{00000000-0004-0000-0000-0000E5040000}"/>
    <hyperlink ref="C1002" r:id="rId1255" xr:uid="{00000000-0004-0000-0000-0000E6040000}"/>
    <hyperlink ref="G1002" r:id="rId1256" xr:uid="{00000000-0004-0000-0000-0000E7040000}"/>
    <hyperlink ref="C1003" r:id="rId1257" xr:uid="{00000000-0004-0000-0000-0000E8040000}"/>
    <hyperlink ref="G1003" r:id="rId1258" xr:uid="{00000000-0004-0000-0000-0000E9040000}"/>
    <hyperlink ref="C1004" r:id="rId1259" xr:uid="{00000000-0004-0000-0000-0000EA040000}"/>
    <hyperlink ref="G1004" r:id="rId1260" xr:uid="{00000000-0004-0000-0000-0000EB040000}"/>
    <hyperlink ref="C1005" r:id="rId1261" xr:uid="{00000000-0004-0000-0000-0000EC040000}"/>
    <hyperlink ref="G1005" r:id="rId1262" xr:uid="{00000000-0004-0000-0000-0000ED040000}"/>
    <hyperlink ref="C1006" r:id="rId1263" xr:uid="{00000000-0004-0000-0000-0000EE040000}"/>
    <hyperlink ref="G1006" r:id="rId1264" xr:uid="{00000000-0004-0000-0000-0000EF040000}"/>
    <hyperlink ref="C1007" r:id="rId1265" xr:uid="{00000000-0004-0000-0000-0000F0040000}"/>
    <hyperlink ref="G1007" r:id="rId1266" xr:uid="{00000000-0004-0000-0000-0000F1040000}"/>
    <hyperlink ref="C1008" r:id="rId1267" xr:uid="{00000000-0004-0000-0000-0000F2040000}"/>
    <hyperlink ref="G1008" r:id="rId1268" xr:uid="{00000000-0004-0000-0000-0000F3040000}"/>
    <hyperlink ref="C1009" r:id="rId1269" xr:uid="{00000000-0004-0000-0000-0000F4040000}"/>
    <hyperlink ref="G1009" r:id="rId1270" xr:uid="{00000000-0004-0000-0000-0000F5040000}"/>
    <hyperlink ref="C1010" r:id="rId1271" xr:uid="{00000000-0004-0000-0000-0000F6040000}"/>
    <hyperlink ref="G1010" r:id="rId1272" xr:uid="{00000000-0004-0000-0000-0000F7040000}"/>
    <hyperlink ref="C1011" r:id="rId1273" xr:uid="{00000000-0004-0000-0000-0000F8040000}"/>
    <hyperlink ref="G1011" r:id="rId1274" xr:uid="{00000000-0004-0000-0000-0000F9040000}"/>
    <hyperlink ref="C1012" r:id="rId1275" xr:uid="{00000000-0004-0000-0000-0000FA040000}"/>
    <hyperlink ref="G1012" r:id="rId1276" xr:uid="{00000000-0004-0000-0000-0000FB040000}"/>
    <hyperlink ref="C1013" r:id="rId1277" xr:uid="{00000000-0004-0000-0000-0000FC040000}"/>
    <hyperlink ref="G1013" r:id="rId1278" xr:uid="{00000000-0004-0000-0000-0000FD040000}"/>
    <hyperlink ref="C1014" r:id="rId1279" xr:uid="{00000000-0004-0000-0000-0000FE040000}"/>
    <hyperlink ref="G1014" r:id="rId1280" xr:uid="{00000000-0004-0000-0000-0000FF040000}"/>
    <hyperlink ref="C1015" r:id="rId1281" xr:uid="{00000000-0004-0000-0000-000000050000}"/>
    <hyperlink ref="C1016" r:id="rId1282" xr:uid="{00000000-0004-0000-0000-000001050000}"/>
    <hyperlink ref="C1017" r:id="rId1283" xr:uid="{00000000-0004-0000-0000-000002050000}"/>
    <hyperlink ref="C1018" r:id="rId1284" xr:uid="{00000000-0004-0000-0000-000003050000}"/>
    <hyperlink ref="C1019" r:id="rId1285" xr:uid="{00000000-0004-0000-0000-000004050000}"/>
    <hyperlink ref="C1020" r:id="rId1286" xr:uid="{00000000-0004-0000-0000-000005050000}"/>
    <hyperlink ref="C1021" r:id="rId1287" xr:uid="{00000000-0004-0000-0000-000006050000}"/>
    <hyperlink ref="C1022" r:id="rId1288" xr:uid="{00000000-0004-0000-0000-000007050000}"/>
    <hyperlink ref="C1023" r:id="rId1289" xr:uid="{00000000-0004-0000-0000-000008050000}"/>
    <hyperlink ref="C1024" r:id="rId1290" xr:uid="{00000000-0004-0000-0000-000009050000}"/>
    <hyperlink ref="C1025" r:id="rId1291" xr:uid="{00000000-0004-0000-0000-00000A050000}"/>
    <hyperlink ref="C1026" r:id="rId1292" xr:uid="{00000000-0004-0000-0000-00000B050000}"/>
    <hyperlink ref="C1027" r:id="rId1293" xr:uid="{00000000-0004-0000-0000-00000C050000}"/>
    <hyperlink ref="C1028" r:id="rId1294" xr:uid="{00000000-0004-0000-0000-00000D050000}"/>
    <hyperlink ref="C1029" r:id="rId1295" xr:uid="{00000000-0004-0000-0000-00000E050000}"/>
    <hyperlink ref="C1030" r:id="rId1296" xr:uid="{00000000-0004-0000-0000-00000F050000}"/>
    <hyperlink ref="C1031" r:id="rId1297" xr:uid="{00000000-0004-0000-0000-000010050000}"/>
    <hyperlink ref="C1032" r:id="rId1298" xr:uid="{00000000-0004-0000-0000-000011050000}"/>
    <hyperlink ref="C1033" r:id="rId1299" xr:uid="{00000000-0004-0000-0000-000012050000}"/>
    <hyperlink ref="C1034" r:id="rId1300" xr:uid="{00000000-0004-0000-0000-000013050000}"/>
    <hyperlink ref="C1035" r:id="rId1301" xr:uid="{00000000-0004-0000-0000-000014050000}"/>
    <hyperlink ref="C1036" r:id="rId1302" xr:uid="{00000000-0004-0000-0000-000015050000}"/>
    <hyperlink ref="C1037" r:id="rId1303" xr:uid="{00000000-0004-0000-0000-000016050000}"/>
    <hyperlink ref="C1038" r:id="rId1304" xr:uid="{00000000-0004-0000-0000-000017050000}"/>
    <hyperlink ref="C1039" r:id="rId1305" xr:uid="{00000000-0004-0000-0000-000018050000}"/>
    <hyperlink ref="C1040" r:id="rId1306" xr:uid="{00000000-0004-0000-0000-000019050000}"/>
    <hyperlink ref="C1041" r:id="rId1307" xr:uid="{00000000-0004-0000-0000-00001A050000}"/>
    <hyperlink ref="C1042" r:id="rId1308" xr:uid="{00000000-0004-0000-0000-00001B050000}"/>
    <hyperlink ref="C1043" r:id="rId1309" xr:uid="{00000000-0004-0000-0000-00001C050000}"/>
    <hyperlink ref="C1044" r:id="rId1310" xr:uid="{00000000-0004-0000-0000-00001D050000}"/>
    <hyperlink ref="C1045" r:id="rId1311" xr:uid="{00000000-0004-0000-0000-00001E050000}"/>
    <hyperlink ref="C1046" r:id="rId1312" xr:uid="{00000000-0004-0000-0000-00001F050000}"/>
    <hyperlink ref="C1047" r:id="rId1313" xr:uid="{00000000-0004-0000-0000-000020050000}"/>
    <hyperlink ref="C1048" r:id="rId1314" xr:uid="{00000000-0004-0000-0000-000021050000}"/>
    <hyperlink ref="C1049" r:id="rId1315" xr:uid="{00000000-0004-0000-0000-000022050000}"/>
    <hyperlink ref="C1050" r:id="rId1316" xr:uid="{00000000-0004-0000-0000-000023050000}"/>
    <hyperlink ref="C1051" r:id="rId1317" xr:uid="{00000000-0004-0000-0000-000024050000}"/>
    <hyperlink ref="C1052" r:id="rId1318" xr:uid="{00000000-0004-0000-0000-000025050000}"/>
    <hyperlink ref="C1053" r:id="rId1319" xr:uid="{00000000-0004-0000-0000-000026050000}"/>
    <hyperlink ref="C1054" r:id="rId1320" xr:uid="{00000000-0004-0000-0000-000027050000}"/>
    <hyperlink ref="C1055" r:id="rId1321" xr:uid="{00000000-0004-0000-0000-000028050000}"/>
    <hyperlink ref="C1057" r:id="rId1322" xr:uid="{00000000-0004-0000-0000-000029050000}"/>
    <hyperlink ref="G1057" r:id="rId1323" xr:uid="{00000000-0004-0000-0000-00002A050000}"/>
    <hyperlink ref="C1058" r:id="rId1324" xr:uid="{00000000-0004-0000-0000-00002B050000}"/>
    <hyperlink ref="G1058" r:id="rId1325" xr:uid="{00000000-0004-0000-0000-00002C050000}"/>
    <hyperlink ref="C1059" r:id="rId1326" xr:uid="{00000000-0004-0000-0000-00002D050000}"/>
    <hyperlink ref="G1059" r:id="rId1327" xr:uid="{00000000-0004-0000-0000-00002E050000}"/>
    <hyperlink ref="C1060" r:id="rId1328" xr:uid="{00000000-0004-0000-0000-00002F050000}"/>
    <hyperlink ref="G1060" r:id="rId1329" xr:uid="{00000000-0004-0000-0000-000030050000}"/>
    <hyperlink ref="C1061" r:id="rId1330" xr:uid="{00000000-0004-0000-0000-000031050000}"/>
    <hyperlink ref="G1061" r:id="rId1331" xr:uid="{00000000-0004-0000-0000-000032050000}"/>
    <hyperlink ref="C1062" r:id="rId1332" xr:uid="{00000000-0004-0000-0000-000033050000}"/>
    <hyperlink ref="G1062" r:id="rId1333" xr:uid="{00000000-0004-0000-0000-000034050000}"/>
    <hyperlink ref="C1063" r:id="rId1334" xr:uid="{00000000-0004-0000-0000-000035050000}"/>
    <hyperlink ref="G1063" r:id="rId1335" xr:uid="{00000000-0004-0000-0000-000036050000}"/>
    <hyperlink ref="C1064" r:id="rId1336" xr:uid="{00000000-0004-0000-0000-000037050000}"/>
    <hyperlink ref="G1064" r:id="rId1337" xr:uid="{00000000-0004-0000-0000-000038050000}"/>
    <hyperlink ref="C1065" r:id="rId1338" xr:uid="{00000000-0004-0000-0000-000039050000}"/>
    <hyperlink ref="G1065" r:id="rId1339" xr:uid="{00000000-0004-0000-0000-00003A050000}"/>
    <hyperlink ref="C1066" r:id="rId1340" xr:uid="{00000000-0004-0000-0000-00003B050000}"/>
    <hyperlink ref="G1066" r:id="rId1341" xr:uid="{00000000-0004-0000-0000-00003C050000}"/>
    <hyperlink ref="C1067" r:id="rId1342" xr:uid="{00000000-0004-0000-0000-00003D050000}"/>
    <hyperlink ref="G1067" r:id="rId1343" xr:uid="{00000000-0004-0000-0000-00003E050000}"/>
    <hyperlink ref="C1068" r:id="rId1344" xr:uid="{00000000-0004-0000-0000-00003F050000}"/>
    <hyperlink ref="G1068" r:id="rId1345" xr:uid="{00000000-0004-0000-0000-000040050000}"/>
    <hyperlink ref="C1069" r:id="rId1346" xr:uid="{00000000-0004-0000-0000-000041050000}"/>
    <hyperlink ref="G1069" r:id="rId1347" xr:uid="{00000000-0004-0000-0000-000042050000}"/>
    <hyperlink ref="C1070" r:id="rId1348" xr:uid="{00000000-0004-0000-0000-000043050000}"/>
    <hyperlink ref="G1070" r:id="rId1349" xr:uid="{00000000-0004-0000-0000-000044050000}"/>
    <hyperlink ref="C1071" r:id="rId1350" xr:uid="{00000000-0004-0000-0000-000045050000}"/>
    <hyperlink ref="G1071" r:id="rId1351" xr:uid="{00000000-0004-0000-0000-000046050000}"/>
    <hyperlink ref="C1072" r:id="rId1352" xr:uid="{00000000-0004-0000-0000-000047050000}"/>
    <hyperlink ref="G1072" r:id="rId1353" xr:uid="{00000000-0004-0000-0000-000048050000}"/>
    <hyperlink ref="C1073" r:id="rId1354" xr:uid="{00000000-0004-0000-0000-000049050000}"/>
    <hyperlink ref="G1073" r:id="rId1355" xr:uid="{00000000-0004-0000-0000-00004A050000}"/>
    <hyperlink ref="C1074" r:id="rId1356" xr:uid="{00000000-0004-0000-0000-00004B050000}"/>
    <hyperlink ref="G1074" r:id="rId1357" xr:uid="{00000000-0004-0000-0000-00004C050000}"/>
    <hyperlink ref="C1075" r:id="rId1358" xr:uid="{00000000-0004-0000-0000-00004D050000}"/>
    <hyperlink ref="G1075" r:id="rId1359" xr:uid="{00000000-0004-0000-0000-00004E050000}"/>
    <hyperlink ref="C1076" r:id="rId1360" xr:uid="{00000000-0004-0000-0000-00004F050000}"/>
    <hyperlink ref="G1076" r:id="rId1361" xr:uid="{00000000-0004-0000-0000-000050050000}"/>
    <hyperlink ref="C1077" r:id="rId1362" xr:uid="{00000000-0004-0000-0000-000051050000}"/>
    <hyperlink ref="G1077" r:id="rId1363" xr:uid="{00000000-0004-0000-0000-000052050000}"/>
    <hyperlink ref="C1078" r:id="rId1364" xr:uid="{00000000-0004-0000-0000-000053050000}"/>
    <hyperlink ref="G1078" r:id="rId1365" xr:uid="{00000000-0004-0000-0000-000054050000}"/>
    <hyperlink ref="C1079" r:id="rId1366" xr:uid="{00000000-0004-0000-0000-000055050000}"/>
    <hyperlink ref="G1079" r:id="rId1367" xr:uid="{00000000-0004-0000-0000-000056050000}"/>
    <hyperlink ref="C1080" r:id="rId1368" xr:uid="{00000000-0004-0000-0000-000057050000}"/>
    <hyperlink ref="G1080" r:id="rId1369" xr:uid="{00000000-0004-0000-0000-000058050000}"/>
    <hyperlink ref="C1081" r:id="rId1370" xr:uid="{00000000-0004-0000-0000-000059050000}"/>
    <hyperlink ref="G1081" r:id="rId1371" xr:uid="{00000000-0004-0000-0000-00005A050000}"/>
    <hyperlink ref="C1082" r:id="rId1372" xr:uid="{00000000-0004-0000-0000-00005B050000}"/>
    <hyperlink ref="G1082" r:id="rId1373" xr:uid="{00000000-0004-0000-0000-00005C050000}"/>
    <hyperlink ref="C1083" r:id="rId1374" xr:uid="{00000000-0004-0000-0000-00005D050000}"/>
    <hyperlink ref="G1083" r:id="rId1375" xr:uid="{00000000-0004-0000-0000-00005E050000}"/>
    <hyperlink ref="C1084" r:id="rId1376" xr:uid="{00000000-0004-0000-0000-00005F050000}"/>
    <hyperlink ref="G1084" r:id="rId1377" xr:uid="{00000000-0004-0000-0000-000060050000}"/>
    <hyperlink ref="C1085" r:id="rId1378" xr:uid="{00000000-0004-0000-0000-000061050000}"/>
    <hyperlink ref="G1085" r:id="rId1379" xr:uid="{00000000-0004-0000-0000-000062050000}"/>
    <hyperlink ref="C1086" r:id="rId1380" xr:uid="{00000000-0004-0000-0000-000063050000}"/>
    <hyperlink ref="G1086" r:id="rId1381" xr:uid="{00000000-0004-0000-0000-000064050000}"/>
    <hyperlink ref="C1087" r:id="rId1382" xr:uid="{00000000-0004-0000-0000-000065050000}"/>
    <hyperlink ref="G1087" r:id="rId1383" xr:uid="{00000000-0004-0000-0000-000066050000}"/>
    <hyperlink ref="C1088" r:id="rId1384" xr:uid="{00000000-0004-0000-0000-000067050000}"/>
    <hyperlink ref="G1088" r:id="rId1385" xr:uid="{00000000-0004-0000-0000-000068050000}"/>
    <hyperlink ref="C1089" r:id="rId1386" xr:uid="{00000000-0004-0000-0000-000069050000}"/>
    <hyperlink ref="G1089" r:id="rId1387" xr:uid="{00000000-0004-0000-0000-00006A050000}"/>
    <hyperlink ref="C1090" r:id="rId1388" xr:uid="{00000000-0004-0000-0000-00006B050000}"/>
    <hyperlink ref="C1091" r:id="rId1389" xr:uid="{00000000-0004-0000-0000-00006C050000}"/>
    <hyperlink ref="C1092" r:id="rId1390" xr:uid="{00000000-0004-0000-0000-00006D050000}"/>
    <hyperlink ref="C1093" r:id="rId1391" xr:uid="{00000000-0004-0000-0000-00006E050000}"/>
    <hyperlink ref="C1094" r:id="rId1392" xr:uid="{00000000-0004-0000-0000-00006F050000}"/>
    <hyperlink ref="C1095" r:id="rId1393" xr:uid="{00000000-0004-0000-0000-000070050000}"/>
    <hyperlink ref="C1096" r:id="rId1394" xr:uid="{00000000-0004-0000-0000-000071050000}"/>
    <hyperlink ref="C1097" r:id="rId1395" xr:uid="{00000000-0004-0000-0000-000072050000}"/>
    <hyperlink ref="C1098" r:id="rId1396" xr:uid="{00000000-0004-0000-0000-000073050000}"/>
    <hyperlink ref="C1099" r:id="rId1397" xr:uid="{00000000-0004-0000-0000-000074050000}"/>
    <hyperlink ref="C1100" r:id="rId1398" xr:uid="{00000000-0004-0000-0000-000075050000}"/>
    <hyperlink ref="C1101" r:id="rId1399" xr:uid="{00000000-0004-0000-0000-000076050000}"/>
    <hyperlink ref="C1102" r:id="rId1400" xr:uid="{00000000-0004-0000-0000-000077050000}"/>
    <hyperlink ref="C1103" r:id="rId1401" xr:uid="{00000000-0004-0000-0000-000078050000}"/>
    <hyperlink ref="C1104" r:id="rId1402" xr:uid="{00000000-0004-0000-0000-000079050000}"/>
    <hyperlink ref="C1105" r:id="rId1403" xr:uid="{00000000-0004-0000-0000-00007A050000}"/>
    <hyperlink ref="C1106" r:id="rId1404" xr:uid="{00000000-0004-0000-0000-00007B050000}"/>
    <hyperlink ref="C1107" r:id="rId1405" xr:uid="{00000000-0004-0000-0000-00007C050000}"/>
    <hyperlink ref="C1108" r:id="rId1406" xr:uid="{00000000-0004-0000-0000-00007D050000}"/>
    <hyperlink ref="C1110" r:id="rId1407" xr:uid="{00000000-0004-0000-0000-00007E050000}"/>
    <hyperlink ref="G1110" r:id="rId1408" xr:uid="{00000000-0004-0000-0000-00007F050000}"/>
    <hyperlink ref="C1111" r:id="rId1409" xr:uid="{00000000-0004-0000-0000-000080050000}"/>
    <hyperlink ref="G1111" r:id="rId1410" xr:uid="{00000000-0004-0000-0000-000081050000}"/>
    <hyperlink ref="C1112" r:id="rId1411" xr:uid="{00000000-0004-0000-0000-000082050000}"/>
    <hyperlink ref="G1112" r:id="rId1412" xr:uid="{00000000-0004-0000-0000-000083050000}"/>
    <hyperlink ref="C1113" r:id="rId1413" xr:uid="{00000000-0004-0000-0000-000084050000}"/>
    <hyperlink ref="G1113" r:id="rId1414" xr:uid="{00000000-0004-0000-0000-000085050000}"/>
    <hyperlink ref="C1114" r:id="rId1415" xr:uid="{00000000-0004-0000-0000-000086050000}"/>
    <hyperlink ref="G1114" r:id="rId1416" xr:uid="{00000000-0004-0000-0000-000087050000}"/>
    <hyperlink ref="C1115" r:id="rId1417" xr:uid="{00000000-0004-0000-0000-000088050000}"/>
    <hyperlink ref="G1115" r:id="rId1418" xr:uid="{00000000-0004-0000-0000-000089050000}"/>
    <hyperlink ref="C1116" r:id="rId1419" xr:uid="{00000000-0004-0000-0000-00008A050000}"/>
    <hyperlink ref="G1116" r:id="rId1420" xr:uid="{00000000-0004-0000-0000-00008B050000}"/>
    <hyperlink ref="C1117" r:id="rId1421" xr:uid="{00000000-0004-0000-0000-00008C050000}"/>
    <hyperlink ref="G1117" r:id="rId1422" xr:uid="{00000000-0004-0000-0000-00008D050000}"/>
    <hyperlink ref="C1118" r:id="rId1423" xr:uid="{00000000-0004-0000-0000-00008E050000}"/>
    <hyperlink ref="G1118" r:id="rId1424" xr:uid="{00000000-0004-0000-0000-00008F050000}"/>
    <hyperlink ref="C1119" r:id="rId1425" xr:uid="{00000000-0004-0000-0000-000090050000}"/>
    <hyperlink ref="C1120" r:id="rId1426" xr:uid="{00000000-0004-0000-0000-000091050000}"/>
    <hyperlink ref="C1121" r:id="rId1427" xr:uid="{00000000-0004-0000-0000-000092050000}"/>
    <hyperlink ref="C1122" r:id="rId1428" xr:uid="{00000000-0004-0000-0000-000093050000}"/>
    <hyperlink ref="C1123" r:id="rId1429" xr:uid="{00000000-0004-0000-0000-000094050000}"/>
    <hyperlink ref="C1124" r:id="rId1430" xr:uid="{00000000-0004-0000-0000-000095050000}"/>
    <hyperlink ref="C1125" r:id="rId1431" xr:uid="{00000000-0004-0000-0000-000096050000}"/>
    <hyperlink ref="C1126" r:id="rId1432" xr:uid="{00000000-0004-0000-0000-000097050000}"/>
    <hyperlink ref="C1127" r:id="rId1433" xr:uid="{00000000-0004-0000-0000-000098050000}"/>
    <hyperlink ref="C1128" r:id="rId1434" xr:uid="{00000000-0004-0000-0000-000099050000}"/>
    <hyperlink ref="C1129" r:id="rId1435" xr:uid="{00000000-0004-0000-0000-00009A050000}"/>
    <hyperlink ref="C1130" r:id="rId1436" xr:uid="{00000000-0004-0000-0000-00009B050000}"/>
    <hyperlink ref="C1131" r:id="rId1437" xr:uid="{00000000-0004-0000-0000-00009C050000}"/>
    <hyperlink ref="C1132" r:id="rId1438" xr:uid="{00000000-0004-0000-0000-00009D050000}"/>
    <hyperlink ref="C1133" r:id="rId1439" xr:uid="{00000000-0004-0000-0000-00009E050000}"/>
    <hyperlink ref="C1134" r:id="rId1440" xr:uid="{00000000-0004-0000-0000-00009F050000}"/>
    <hyperlink ref="C1135" r:id="rId1441" xr:uid="{00000000-0004-0000-0000-0000A0050000}"/>
    <hyperlink ref="C1136" r:id="rId1442" xr:uid="{00000000-0004-0000-0000-0000A1050000}"/>
    <hyperlink ref="C1137" r:id="rId1443" xr:uid="{00000000-0004-0000-0000-0000A2050000}"/>
    <hyperlink ref="C1138" r:id="rId1444" xr:uid="{00000000-0004-0000-0000-0000A3050000}"/>
    <hyperlink ref="C1139" r:id="rId1445" xr:uid="{00000000-0004-0000-0000-0000A4050000}"/>
    <hyperlink ref="C1140" r:id="rId1446" xr:uid="{00000000-0004-0000-0000-0000A5050000}"/>
    <hyperlink ref="C1141" r:id="rId1447" xr:uid="{00000000-0004-0000-0000-0000A6050000}"/>
    <hyperlink ref="C1142" r:id="rId1448" xr:uid="{00000000-0004-0000-0000-0000A7050000}"/>
    <hyperlink ref="C1143" r:id="rId1449" xr:uid="{00000000-0004-0000-0000-0000A8050000}"/>
    <hyperlink ref="C1144" r:id="rId1450" xr:uid="{00000000-0004-0000-0000-0000A9050000}"/>
    <hyperlink ref="C1145" r:id="rId1451" xr:uid="{00000000-0004-0000-0000-0000AA050000}"/>
    <hyperlink ref="C1146" r:id="rId1452" xr:uid="{00000000-0004-0000-0000-0000AB050000}"/>
    <hyperlink ref="C1147" r:id="rId1453" xr:uid="{00000000-0004-0000-0000-0000AC050000}"/>
    <hyperlink ref="C1148" r:id="rId1454" xr:uid="{00000000-0004-0000-0000-0000AD050000}"/>
    <hyperlink ref="C1149" r:id="rId1455" xr:uid="{00000000-0004-0000-0000-0000AE050000}"/>
    <hyperlink ref="C1151" r:id="rId1456" xr:uid="{00000000-0004-0000-0000-0000AF050000}"/>
    <hyperlink ref="G1151" r:id="rId1457" xr:uid="{00000000-0004-0000-0000-0000B0050000}"/>
    <hyperlink ref="C1152" r:id="rId1458" xr:uid="{00000000-0004-0000-0000-0000B1050000}"/>
    <hyperlink ref="G1152" r:id="rId1459" xr:uid="{00000000-0004-0000-0000-0000B2050000}"/>
    <hyperlink ref="C1153" r:id="rId1460" xr:uid="{00000000-0004-0000-0000-0000B3050000}"/>
    <hyperlink ref="G1153" r:id="rId1461" xr:uid="{00000000-0004-0000-0000-0000B4050000}"/>
    <hyperlink ref="C1154" r:id="rId1462" xr:uid="{00000000-0004-0000-0000-0000B5050000}"/>
    <hyperlink ref="G1154" r:id="rId1463" xr:uid="{00000000-0004-0000-0000-0000B6050000}"/>
    <hyperlink ref="C1155" r:id="rId1464" xr:uid="{00000000-0004-0000-0000-0000B7050000}"/>
    <hyperlink ref="G1155" r:id="rId1465" xr:uid="{00000000-0004-0000-0000-0000B8050000}"/>
    <hyperlink ref="C1156" r:id="rId1466" xr:uid="{00000000-0004-0000-0000-0000B9050000}"/>
    <hyperlink ref="G1156" r:id="rId1467" xr:uid="{00000000-0004-0000-0000-0000BA050000}"/>
    <hyperlink ref="C1157" r:id="rId1468" xr:uid="{00000000-0004-0000-0000-0000BB050000}"/>
    <hyperlink ref="C1158" r:id="rId1469" xr:uid="{00000000-0004-0000-0000-0000BC050000}"/>
    <hyperlink ref="C1159" r:id="rId1470" xr:uid="{00000000-0004-0000-0000-0000BD050000}"/>
    <hyperlink ref="C1160" r:id="rId1471" xr:uid="{00000000-0004-0000-0000-0000BE050000}"/>
    <hyperlink ref="C1161" r:id="rId1472" xr:uid="{00000000-0004-0000-0000-0000BF050000}"/>
    <hyperlink ref="C1162" r:id="rId1473" xr:uid="{00000000-0004-0000-0000-0000C0050000}"/>
    <hyperlink ref="C1163" r:id="rId1474" xr:uid="{00000000-0004-0000-0000-0000C1050000}"/>
    <hyperlink ref="C1164" r:id="rId1475" xr:uid="{00000000-0004-0000-0000-0000C2050000}"/>
    <hyperlink ref="C1165" r:id="rId1476" xr:uid="{00000000-0004-0000-0000-0000C3050000}"/>
    <hyperlink ref="C1166" r:id="rId1477" xr:uid="{00000000-0004-0000-0000-0000C4050000}"/>
    <hyperlink ref="C1167" r:id="rId1478" xr:uid="{00000000-0004-0000-0000-0000C5050000}"/>
    <hyperlink ref="C1168" r:id="rId1479" xr:uid="{00000000-0004-0000-0000-0000C6050000}"/>
    <hyperlink ref="C1169" r:id="rId1480" xr:uid="{00000000-0004-0000-0000-0000C7050000}"/>
    <hyperlink ref="C1170" r:id="rId1481" xr:uid="{00000000-0004-0000-0000-0000C8050000}"/>
    <hyperlink ref="C1171" r:id="rId1482" xr:uid="{00000000-0004-0000-0000-0000C9050000}"/>
    <hyperlink ref="C1172" r:id="rId1483" xr:uid="{00000000-0004-0000-0000-0000CA050000}"/>
    <hyperlink ref="C1173" r:id="rId1484" xr:uid="{00000000-0004-0000-0000-0000CB050000}"/>
    <hyperlink ref="C1174" r:id="rId1485" xr:uid="{00000000-0004-0000-0000-0000CC050000}"/>
    <hyperlink ref="C1175" r:id="rId1486" xr:uid="{00000000-0004-0000-0000-0000CD050000}"/>
    <hyperlink ref="C1176" r:id="rId1487" xr:uid="{00000000-0004-0000-0000-0000CE050000}"/>
    <hyperlink ref="C1177" r:id="rId1488" xr:uid="{00000000-0004-0000-0000-0000CF050000}"/>
    <hyperlink ref="C1178" r:id="rId1489" xr:uid="{00000000-0004-0000-0000-0000D0050000}"/>
    <hyperlink ref="C1179" r:id="rId1490" xr:uid="{00000000-0004-0000-0000-0000D1050000}"/>
    <hyperlink ref="C1180" r:id="rId1491" xr:uid="{00000000-0004-0000-0000-0000D2050000}"/>
    <hyperlink ref="C1181" r:id="rId1492" xr:uid="{00000000-0004-0000-0000-0000D3050000}"/>
    <hyperlink ref="C1182" r:id="rId1493" xr:uid="{00000000-0004-0000-0000-0000D4050000}"/>
    <hyperlink ref="C1183" r:id="rId1494" xr:uid="{00000000-0004-0000-0000-0000D5050000}"/>
    <hyperlink ref="C1184" r:id="rId1495" xr:uid="{00000000-0004-0000-0000-0000D6050000}"/>
    <hyperlink ref="C1185" r:id="rId1496" xr:uid="{00000000-0004-0000-0000-0000D7050000}"/>
    <hyperlink ref="C1187" r:id="rId1497" xr:uid="{00000000-0004-0000-0000-0000D8050000}"/>
    <hyperlink ref="G1187" r:id="rId1498" xr:uid="{00000000-0004-0000-0000-0000D9050000}"/>
    <hyperlink ref="C1188" r:id="rId1499" xr:uid="{00000000-0004-0000-0000-0000DA050000}"/>
    <hyperlink ref="G1188" r:id="rId1500" xr:uid="{00000000-0004-0000-0000-0000DB050000}"/>
    <hyperlink ref="C1189" r:id="rId1501" xr:uid="{00000000-0004-0000-0000-0000DC050000}"/>
    <hyperlink ref="G1189" r:id="rId1502" xr:uid="{00000000-0004-0000-0000-0000DD050000}"/>
    <hyperlink ref="C1190" r:id="rId1503" xr:uid="{00000000-0004-0000-0000-0000DE050000}"/>
    <hyperlink ref="G1190" r:id="rId1504" xr:uid="{00000000-0004-0000-0000-0000DF050000}"/>
    <hyperlink ref="C1191" r:id="rId1505" xr:uid="{00000000-0004-0000-0000-0000E0050000}"/>
    <hyperlink ref="G1191" r:id="rId1506" xr:uid="{00000000-0004-0000-0000-0000E1050000}"/>
    <hyperlink ref="C1192" r:id="rId1507" xr:uid="{00000000-0004-0000-0000-0000E2050000}"/>
    <hyperlink ref="G1192" r:id="rId1508" xr:uid="{00000000-0004-0000-0000-0000E3050000}"/>
    <hyperlink ref="C1193" r:id="rId1509" xr:uid="{00000000-0004-0000-0000-0000E4050000}"/>
    <hyperlink ref="G1193" r:id="rId1510" xr:uid="{00000000-0004-0000-0000-0000E5050000}"/>
    <hyperlink ref="C1194" r:id="rId1511" xr:uid="{00000000-0004-0000-0000-0000E6050000}"/>
    <hyperlink ref="G1194" r:id="rId1512" xr:uid="{00000000-0004-0000-0000-0000E7050000}"/>
    <hyperlink ref="C1195" r:id="rId1513" xr:uid="{00000000-0004-0000-0000-0000E8050000}"/>
    <hyperlink ref="G1195" r:id="rId1514" xr:uid="{00000000-0004-0000-0000-0000E9050000}"/>
    <hyperlink ref="C1196" r:id="rId1515" xr:uid="{00000000-0004-0000-0000-0000EA050000}"/>
    <hyperlink ref="G1196" r:id="rId1516" xr:uid="{00000000-0004-0000-0000-0000EB050000}"/>
    <hyperlink ref="C1197" r:id="rId1517" xr:uid="{00000000-0004-0000-0000-0000EC050000}"/>
    <hyperlink ref="G1197" r:id="rId1518" xr:uid="{00000000-0004-0000-0000-0000ED050000}"/>
    <hyperlink ref="C1198" r:id="rId1519" xr:uid="{00000000-0004-0000-0000-0000EE050000}"/>
    <hyperlink ref="G1198" r:id="rId1520" xr:uid="{00000000-0004-0000-0000-0000EF050000}"/>
    <hyperlink ref="C1199" r:id="rId1521" xr:uid="{00000000-0004-0000-0000-0000F0050000}"/>
    <hyperlink ref="G1199" r:id="rId1522" xr:uid="{00000000-0004-0000-0000-0000F1050000}"/>
    <hyperlink ref="C1200" r:id="rId1523" xr:uid="{00000000-0004-0000-0000-0000F2050000}"/>
    <hyperlink ref="G1200" r:id="rId1524" xr:uid="{00000000-0004-0000-0000-0000F3050000}"/>
    <hyperlink ref="C1201" r:id="rId1525" xr:uid="{00000000-0004-0000-0000-0000F4050000}"/>
    <hyperlink ref="G1201" r:id="rId1526" xr:uid="{00000000-0004-0000-0000-0000F5050000}"/>
    <hyperlink ref="C1202" r:id="rId1527" xr:uid="{00000000-0004-0000-0000-0000F6050000}"/>
    <hyperlink ref="G1202" r:id="rId1528" xr:uid="{00000000-0004-0000-0000-0000F7050000}"/>
    <hyperlink ref="C1203" r:id="rId1529" xr:uid="{00000000-0004-0000-0000-0000F8050000}"/>
    <hyperlink ref="G1203" r:id="rId1530" xr:uid="{00000000-0004-0000-0000-0000F9050000}"/>
    <hyperlink ref="C1204" r:id="rId1531" xr:uid="{00000000-0004-0000-0000-0000FA050000}"/>
    <hyperlink ref="G1204" r:id="rId1532" xr:uid="{00000000-0004-0000-0000-0000FB050000}"/>
    <hyperlink ref="C1205" r:id="rId1533" xr:uid="{00000000-0004-0000-0000-0000FC050000}"/>
    <hyperlink ref="G1205" r:id="rId1534" xr:uid="{00000000-0004-0000-0000-0000FD050000}"/>
    <hyperlink ref="C1206" r:id="rId1535" xr:uid="{00000000-0004-0000-0000-0000FE050000}"/>
    <hyperlink ref="G1206" r:id="rId1536" xr:uid="{00000000-0004-0000-0000-0000FF050000}"/>
    <hyperlink ref="C1207" r:id="rId1537" xr:uid="{00000000-0004-0000-0000-000000060000}"/>
    <hyperlink ref="G1207" r:id="rId1538" xr:uid="{00000000-0004-0000-0000-000001060000}"/>
    <hyperlink ref="C1208" r:id="rId1539" xr:uid="{00000000-0004-0000-0000-000002060000}"/>
    <hyperlink ref="G1208" r:id="rId1540" xr:uid="{00000000-0004-0000-0000-000003060000}"/>
    <hyperlink ref="C1209" r:id="rId1541" xr:uid="{00000000-0004-0000-0000-000004060000}"/>
    <hyperlink ref="C1210" r:id="rId1542" xr:uid="{00000000-0004-0000-0000-000005060000}"/>
    <hyperlink ref="C1211" r:id="rId1543" xr:uid="{00000000-0004-0000-0000-000006060000}"/>
    <hyperlink ref="C1212" r:id="rId1544" xr:uid="{00000000-0004-0000-0000-000007060000}"/>
    <hyperlink ref="C1213" r:id="rId1545" xr:uid="{00000000-0004-0000-0000-000008060000}"/>
    <hyperlink ref="C1214" r:id="rId1546" xr:uid="{00000000-0004-0000-0000-000009060000}"/>
    <hyperlink ref="C1215" r:id="rId1547" xr:uid="{00000000-0004-0000-0000-00000A060000}"/>
    <hyperlink ref="C1216" r:id="rId1548" xr:uid="{00000000-0004-0000-0000-00000B060000}"/>
    <hyperlink ref="C1217" r:id="rId1549" xr:uid="{00000000-0004-0000-0000-00000C060000}"/>
    <hyperlink ref="C1218" r:id="rId1550" xr:uid="{00000000-0004-0000-0000-00000D060000}"/>
    <hyperlink ref="C1219" r:id="rId1551" xr:uid="{00000000-0004-0000-0000-00000E060000}"/>
    <hyperlink ref="C1220" r:id="rId1552" xr:uid="{00000000-0004-0000-0000-00000F060000}"/>
    <hyperlink ref="C1221" r:id="rId1553" xr:uid="{00000000-0004-0000-0000-000010060000}"/>
    <hyperlink ref="C1222" r:id="rId1554" xr:uid="{00000000-0004-0000-0000-000011060000}"/>
    <hyperlink ref="C1223" r:id="rId1555" xr:uid="{00000000-0004-0000-0000-000012060000}"/>
    <hyperlink ref="C1224" r:id="rId1556" xr:uid="{00000000-0004-0000-0000-000013060000}"/>
    <hyperlink ref="C1225" r:id="rId1557" xr:uid="{00000000-0004-0000-0000-000014060000}"/>
    <hyperlink ref="C1226" r:id="rId1558" xr:uid="{00000000-0004-0000-0000-000015060000}"/>
    <hyperlink ref="C1227" r:id="rId1559" xr:uid="{00000000-0004-0000-0000-000016060000}"/>
    <hyperlink ref="C1228" r:id="rId1560" xr:uid="{00000000-0004-0000-0000-000017060000}"/>
    <hyperlink ref="C1229" r:id="rId1561" xr:uid="{00000000-0004-0000-0000-000018060000}"/>
    <hyperlink ref="C1230" r:id="rId1562" xr:uid="{00000000-0004-0000-0000-000019060000}"/>
    <hyperlink ref="C1231" r:id="rId1563" xr:uid="{00000000-0004-0000-0000-00001A060000}"/>
    <hyperlink ref="C1232" r:id="rId1564" xr:uid="{00000000-0004-0000-0000-00001B060000}"/>
    <hyperlink ref="C1233" r:id="rId1565" xr:uid="{00000000-0004-0000-0000-00001C060000}"/>
    <hyperlink ref="C1235" r:id="rId1566" xr:uid="{00000000-0004-0000-0000-00001D060000}"/>
    <hyperlink ref="C1236" r:id="rId1567" xr:uid="{00000000-0004-0000-0000-00001E060000}"/>
    <hyperlink ref="C1237" r:id="rId1568" xr:uid="{00000000-0004-0000-0000-00001F060000}"/>
    <hyperlink ref="C1238" r:id="rId1569" xr:uid="{00000000-0004-0000-0000-000020060000}"/>
    <hyperlink ref="C1239" r:id="rId1570" xr:uid="{00000000-0004-0000-0000-000021060000}"/>
    <hyperlink ref="C1240" r:id="rId1571" xr:uid="{00000000-0004-0000-0000-000022060000}"/>
    <hyperlink ref="C1241" r:id="rId1572" xr:uid="{00000000-0004-0000-0000-000023060000}"/>
    <hyperlink ref="C1242" r:id="rId1573" xr:uid="{00000000-0004-0000-0000-000024060000}"/>
    <hyperlink ref="C1243" r:id="rId1574" xr:uid="{00000000-0004-0000-0000-000025060000}"/>
    <hyperlink ref="C1244" r:id="rId1575" xr:uid="{00000000-0004-0000-0000-000026060000}"/>
    <hyperlink ref="C1245" r:id="rId1576" xr:uid="{00000000-0004-0000-0000-000027060000}"/>
    <hyperlink ref="C1246" r:id="rId1577" xr:uid="{00000000-0004-0000-0000-000028060000}"/>
    <hyperlink ref="C1247" r:id="rId1578" xr:uid="{00000000-0004-0000-0000-000029060000}"/>
    <hyperlink ref="C1248" r:id="rId1579" xr:uid="{00000000-0004-0000-0000-00002A060000}"/>
    <hyperlink ref="C1249" r:id="rId1580" xr:uid="{00000000-0004-0000-0000-00002B060000}"/>
    <hyperlink ref="C1250" r:id="rId1581" xr:uid="{00000000-0004-0000-0000-00002C060000}"/>
    <hyperlink ref="C1251" r:id="rId1582" xr:uid="{00000000-0004-0000-0000-00002D060000}"/>
    <hyperlink ref="C1252" r:id="rId1583" xr:uid="{00000000-0004-0000-0000-00002E060000}"/>
    <hyperlink ref="C1253" r:id="rId1584" xr:uid="{00000000-0004-0000-0000-00002F060000}"/>
    <hyperlink ref="C1254" r:id="rId1585" xr:uid="{00000000-0004-0000-0000-000030060000}"/>
    <hyperlink ref="C1255" r:id="rId1586" xr:uid="{00000000-0004-0000-0000-000031060000}"/>
    <hyperlink ref="C1256" r:id="rId1587" xr:uid="{00000000-0004-0000-0000-000032060000}"/>
    <hyperlink ref="C1257" r:id="rId1588" xr:uid="{00000000-0004-0000-0000-000033060000}"/>
    <hyperlink ref="C1258" r:id="rId1589" xr:uid="{00000000-0004-0000-0000-000034060000}"/>
    <hyperlink ref="C1259" r:id="rId1590" xr:uid="{00000000-0004-0000-0000-000035060000}"/>
    <hyperlink ref="C1260" r:id="rId1591" xr:uid="{00000000-0004-0000-0000-000036060000}"/>
    <hyperlink ref="C1262" r:id="rId1592" xr:uid="{00000000-0004-0000-0000-000037060000}"/>
    <hyperlink ref="G1262" r:id="rId1593" xr:uid="{00000000-0004-0000-0000-000038060000}"/>
    <hyperlink ref="C1263" r:id="rId1594" xr:uid="{00000000-0004-0000-0000-000039060000}"/>
    <hyperlink ref="G1263" r:id="rId1595" xr:uid="{00000000-0004-0000-0000-00003A060000}"/>
    <hyperlink ref="C1264" r:id="rId1596" xr:uid="{00000000-0004-0000-0000-00003B060000}"/>
    <hyperlink ref="G1264" r:id="rId1597" xr:uid="{00000000-0004-0000-0000-00003C060000}"/>
    <hyperlink ref="C1265" r:id="rId1598" xr:uid="{00000000-0004-0000-0000-00003D060000}"/>
    <hyperlink ref="G1265" r:id="rId1599" xr:uid="{00000000-0004-0000-0000-00003E060000}"/>
    <hyperlink ref="C1266" r:id="rId1600" xr:uid="{00000000-0004-0000-0000-00003F060000}"/>
    <hyperlink ref="G1266" r:id="rId1601" xr:uid="{00000000-0004-0000-0000-000040060000}"/>
    <hyperlink ref="C1267" r:id="rId1602" xr:uid="{00000000-0004-0000-0000-000041060000}"/>
    <hyperlink ref="G1267" r:id="rId1603" xr:uid="{00000000-0004-0000-0000-000042060000}"/>
    <hyperlink ref="C1268" r:id="rId1604" xr:uid="{00000000-0004-0000-0000-000043060000}"/>
    <hyperlink ref="G1268" r:id="rId1605" xr:uid="{00000000-0004-0000-0000-000044060000}"/>
    <hyperlink ref="C1269" r:id="rId1606" xr:uid="{00000000-0004-0000-0000-000045060000}"/>
    <hyperlink ref="G1269" r:id="rId1607" xr:uid="{00000000-0004-0000-0000-000046060000}"/>
    <hyperlink ref="C1270" r:id="rId1608" xr:uid="{00000000-0004-0000-0000-000047060000}"/>
    <hyperlink ref="G1270" r:id="rId1609" xr:uid="{00000000-0004-0000-0000-000048060000}"/>
    <hyperlink ref="C1271" r:id="rId1610" xr:uid="{00000000-0004-0000-0000-000049060000}"/>
    <hyperlink ref="G1271" r:id="rId1611" xr:uid="{00000000-0004-0000-0000-00004A060000}"/>
    <hyperlink ref="C1272" r:id="rId1612" xr:uid="{00000000-0004-0000-0000-00004B060000}"/>
    <hyperlink ref="G1272" r:id="rId1613" xr:uid="{00000000-0004-0000-0000-00004C060000}"/>
    <hyperlink ref="C1273" r:id="rId1614" xr:uid="{00000000-0004-0000-0000-00004D060000}"/>
    <hyperlink ref="G1273" r:id="rId1615" xr:uid="{00000000-0004-0000-0000-00004E060000}"/>
    <hyperlink ref="C1274" r:id="rId1616" xr:uid="{00000000-0004-0000-0000-00004F060000}"/>
    <hyperlink ref="G1274" r:id="rId1617" xr:uid="{00000000-0004-0000-0000-000050060000}"/>
    <hyperlink ref="C1275" r:id="rId1618" xr:uid="{00000000-0004-0000-0000-000051060000}"/>
    <hyperlink ref="G1275" r:id="rId1619" xr:uid="{00000000-0004-0000-0000-000052060000}"/>
    <hyperlink ref="C1276" r:id="rId1620" xr:uid="{00000000-0004-0000-0000-000053060000}"/>
    <hyperlink ref="C1277" r:id="rId1621" xr:uid="{00000000-0004-0000-0000-000054060000}"/>
    <hyperlink ref="C1278" r:id="rId1622" xr:uid="{00000000-0004-0000-0000-000055060000}"/>
    <hyperlink ref="C1279" r:id="rId1623" xr:uid="{00000000-0004-0000-0000-000056060000}"/>
    <hyperlink ref="C1280" r:id="rId1624" xr:uid="{00000000-0004-0000-0000-000057060000}"/>
    <hyperlink ref="C1281" r:id="rId1625" xr:uid="{00000000-0004-0000-0000-000058060000}"/>
    <hyperlink ref="C1282" r:id="rId1626" xr:uid="{00000000-0004-0000-0000-000059060000}"/>
    <hyperlink ref="C1283" r:id="rId1627" xr:uid="{00000000-0004-0000-0000-00005A060000}"/>
    <hyperlink ref="C1284" r:id="rId1628" xr:uid="{00000000-0004-0000-0000-00005B060000}"/>
    <hyperlink ref="C1285" r:id="rId1629" xr:uid="{00000000-0004-0000-0000-00005C060000}"/>
    <hyperlink ref="C1286" r:id="rId1630" xr:uid="{00000000-0004-0000-0000-00005D060000}"/>
    <hyperlink ref="C1287" r:id="rId1631" xr:uid="{00000000-0004-0000-0000-00005E060000}"/>
    <hyperlink ref="C1288" r:id="rId1632" xr:uid="{00000000-0004-0000-0000-00005F060000}"/>
    <hyperlink ref="C1289" r:id="rId1633" xr:uid="{00000000-0004-0000-0000-000060060000}"/>
    <hyperlink ref="C1290" r:id="rId1634" xr:uid="{00000000-0004-0000-0000-000061060000}"/>
    <hyperlink ref="C1291" r:id="rId1635" xr:uid="{00000000-0004-0000-0000-000062060000}"/>
    <hyperlink ref="C1292" r:id="rId1636" xr:uid="{00000000-0004-0000-0000-000063060000}"/>
    <hyperlink ref="C1293" r:id="rId1637" xr:uid="{00000000-0004-0000-0000-000064060000}"/>
    <hyperlink ref="C1294" r:id="rId1638" xr:uid="{00000000-0004-0000-0000-000065060000}"/>
    <hyperlink ref="C1295" r:id="rId1639" xr:uid="{00000000-0004-0000-0000-000066060000}"/>
    <hyperlink ref="C1296" r:id="rId1640" xr:uid="{00000000-0004-0000-0000-000067060000}"/>
    <hyperlink ref="C1297" r:id="rId1641" xr:uid="{00000000-0004-0000-0000-000068060000}"/>
    <hyperlink ref="C1298" r:id="rId1642" xr:uid="{00000000-0004-0000-0000-000069060000}"/>
    <hyperlink ref="C1299" r:id="rId1643" xr:uid="{00000000-0004-0000-0000-00006A060000}"/>
    <hyperlink ref="C1300" r:id="rId1644" xr:uid="{00000000-0004-0000-0000-00006B060000}"/>
    <hyperlink ref="C1301" r:id="rId1645" xr:uid="{00000000-0004-0000-0000-00006C060000}"/>
    <hyperlink ref="C1302" r:id="rId1646" xr:uid="{00000000-0004-0000-0000-00006D060000}"/>
    <hyperlink ref="C1303" r:id="rId1647" xr:uid="{00000000-0004-0000-0000-00006E060000}"/>
    <hyperlink ref="C1304" r:id="rId1648" xr:uid="{00000000-0004-0000-0000-00006F060000}"/>
    <hyperlink ref="C1305" r:id="rId1649" xr:uid="{00000000-0004-0000-0000-000070060000}"/>
    <hyperlink ref="C1306" r:id="rId1650" xr:uid="{00000000-0004-0000-0000-000071060000}"/>
    <hyperlink ref="C1307" r:id="rId1651" xr:uid="{00000000-0004-0000-0000-000072060000}"/>
    <hyperlink ref="C1308" r:id="rId1652" xr:uid="{00000000-0004-0000-0000-000073060000}"/>
    <hyperlink ref="C1309" r:id="rId1653" xr:uid="{00000000-0004-0000-0000-000074060000}"/>
    <hyperlink ref="C1310" r:id="rId1654" xr:uid="{00000000-0004-0000-0000-000075060000}"/>
    <hyperlink ref="C1311" r:id="rId1655" xr:uid="{00000000-0004-0000-0000-000076060000}"/>
    <hyperlink ref="C1312" r:id="rId1656" xr:uid="{00000000-0004-0000-0000-000077060000}"/>
    <hyperlink ref="C1313" r:id="rId1657" xr:uid="{00000000-0004-0000-0000-000078060000}"/>
    <hyperlink ref="C1314" r:id="rId1658" xr:uid="{00000000-0004-0000-0000-000079060000}"/>
    <hyperlink ref="C1315" r:id="rId1659" xr:uid="{00000000-0004-0000-0000-00007A060000}"/>
    <hyperlink ref="C1316" r:id="rId1660" xr:uid="{00000000-0004-0000-0000-00007B060000}"/>
    <hyperlink ref="C1317" r:id="rId1661" xr:uid="{00000000-0004-0000-0000-00007C060000}"/>
    <hyperlink ref="C1318" r:id="rId1662" xr:uid="{00000000-0004-0000-0000-00007D060000}"/>
    <hyperlink ref="C1319" r:id="rId1663" xr:uid="{00000000-0004-0000-0000-00007E060000}"/>
    <hyperlink ref="C1320" r:id="rId1664" xr:uid="{00000000-0004-0000-0000-00007F060000}"/>
    <hyperlink ref="C1321" r:id="rId1665" xr:uid="{00000000-0004-0000-0000-000080060000}"/>
    <hyperlink ref="C1322" r:id="rId1666" xr:uid="{00000000-0004-0000-0000-000081060000}"/>
    <hyperlink ref="C1323" r:id="rId1667" xr:uid="{00000000-0004-0000-0000-000082060000}"/>
    <hyperlink ref="C1324" r:id="rId1668" xr:uid="{00000000-0004-0000-0000-000083060000}"/>
    <hyperlink ref="C1325" r:id="rId1669" xr:uid="{00000000-0004-0000-0000-000084060000}"/>
    <hyperlink ref="C1326" r:id="rId1670" xr:uid="{00000000-0004-0000-0000-000085060000}"/>
    <hyperlink ref="C1327" r:id="rId1671" xr:uid="{00000000-0004-0000-0000-000086060000}"/>
    <hyperlink ref="C1328" r:id="rId1672" xr:uid="{00000000-0004-0000-0000-000087060000}"/>
    <hyperlink ref="C1329" r:id="rId1673" xr:uid="{00000000-0004-0000-0000-000088060000}"/>
    <hyperlink ref="C1330" r:id="rId1674" xr:uid="{00000000-0004-0000-0000-000089060000}"/>
    <hyperlink ref="C1331" r:id="rId1675" xr:uid="{00000000-0004-0000-0000-00008A060000}"/>
    <hyperlink ref="C1332" r:id="rId1676" xr:uid="{00000000-0004-0000-0000-00008B060000}"/>
    <hyperlink ref="C1333" r:id="rId1677" xr:uid="{00000000-0004-0000-0000-00008C060000}"/>
    <hyperlink ref="C1334" r:id="rId1678" xr:uid="{00000000-0004-0000-0000-00008D060000}"/>
    <hyperlink ref="C1335" r:id="rId1679" xr:uid="{00000000-0004-0000-0000-00008E060000}"/>
    <hyperlink ref="C1336" r:id="rId1680" xr:uid="{00000000-0004-0000-0000-00008F060000}"/>
    <hyperlink ref="C1337" r:id="rId1681" xr:uid="{00000000-0004-0000-0000-000090060000}"/>
    <hyperlink ref="C1338" r:id="rId1682" xr:uid="{00000000-0004-0000-0000-000091060000}"/>
    <hyperlink ref="C1339" r:id="rId1683" xr:uid="{00000000-0004-0000-0000-000092060000}"/>
    <hyperlink ref="C1340" r:id="rId1684" xr:uid="{00000000-0004-0000-0000-000093060000}"/>
    <hyperlink ref="C1342" r:id="rId1685" xr:uid="{00000000-0004-0000-0000-000094060000}"/>
    <hyperlink ref="G1342" r:id="rId1686" xr:uid="{00000000-0004-0000-0000-000095060000}"/>
    <hyperlink ref="C1343" r:id="rId1687" xr:uid="{00000000-0004-0000-0000-000096060000}"/>
    <hyperlink ref="G1343" r:id="rId1688" xr:uid="{00000000-0004-0000-0000-000097060000}"/>
    <hyperlink ref="C1344" r:id="rId1689" xr:uid="{00000000-0004-0000-0000-000098060000}"/>
    <hyperlink ref="G1344" r:id="rId1690" xr:uid="{00000000-0004-0000-0000-000099060000}"/>
    <hyperlink ref="C1345" r:id="rId1691" xr:uid="{00000000-0004-0000-0000-00009A060000}"/>
    <hyperlink ref="G1345" r:id="rId1692" xr:uid="{00000000-0004-0000-0000-00009B060000}"/>
    <hyperlink ref="C1346" r:id="rId1693" xr:uid="{00000000-0004-0000-0000-00009C060000}"/>
    <hyperlink ref="G1346" r:id="rId1694" xr:uid="{00000000-0004-0000-0000-00009D060000}"/>
    <hyperlink ref="C1347" r:id="rId1695" xr:uid="{00000000-0004-0000-0000-00009E060000}"/>
    <hyperlink ref="G1347" r:id="rId1696" xr:uid="{00000000-0004-0000-0000-00009F060000}"/>
    <hyperlink ref="C1348" r:id="rId1697" xr:uid="{00000000-0004-0000-0000-0000A0060000}"/>
    <hyperlink ref="G1348" r:id="rId1698" xr:uid="{00000000-0004-0000-0000-0000A1060000}"/>
    <hyperlink ref="C1349" r:id="rId1699" xr:uid="{00000000-0004-0000-0000-0000A2060000}"/>
    <hyperlink ref="G1349" r:id="rId1700" xr:uid="{00000000-0004-0000-0000-0000A3060000}"/>
    <hyperlink ref="C1350" r:id="rId1701" xr:uid="{00000000-0004-0000-0000-0000A4060000}"/>
    <hyperlink ref="C1351" r:id="rId1702" xr:uid="{00000000-0004-0000-0000-0000A5060000}"/>
    <hyperlink ref="C1352" r:id="rId1703" xr:uid="{00000000-0004-0000-0000-0000A6060000}"/>
    <hyperlink ref="C1353" r:id="rId1704" xr:uid="{00000000-0004-0000-0000-0000A7060000}"/>
    <hyperlink ref="C1354" r:id="rId1705" xr:uid="{00000000-0004-0000-0000-0000A8060000}"/>
    <hyperlink ref="C1355" r:id="rId1706" xr:uid="{00000000-0004-0000-0000-0000A9060000}"/>
    <hyperlink ref="C1356" r:id="rId1707" xr:uid="{00000000-0004-0000-0000-0000AA060000}"/>
    <hyperlink ref="C1357" r:id="rId1708" xr:uid="{00000000-0004-0000-0000-0000AB060000}"/>
    <hyperlink ref="C1358" r:id="rId1709" xr:uid="{00000000-0004-0000-0000-0000AC060000}"/>
    <hyperlink ref="C1359" r:id="rId1710" xr:uid="{00000000-0004-0000-0000-0000AD060000}"/>
    <hyperlink ref="C1360" r:id="rId1711" xr:uid="{00000000-0004-0000-0000-0000AE060000}"/>
    <hyperlink ref="C1361" r:id="rId1712" xr:uid="{00000000-0004-0000-0000-0000AF060000}"/>
    <hyperlink ref="C1362" r:id="rId1713" xr:uid="{00000000-0004-0000-0000-0000B0060000}"/>
    <hyperlink ref="C1363" r:id="rId1714" xr:uid="{00000000-0004-0000-0000-0000B1060000}"/>
    <hyperlink ref="C1364" r:id="rId1715" xr:uid="{00000000-0004-0000-0000-0000B2060000}"/>
    <hyperlink ref="C1365" r:id="rId1716" xr:uid="{00000000-0004-0000-0000-0000B3060000}"/>
    <hyperlink ref="C1366" r:id="rId1717" xr:uid="{00000000-0004-0000-0000-0000B4060000}"/>
    <hyperlink ref="C1367" r:id="rId1718" xr:uid="{00000000-0004-0000-0000-0000B5060000}"/>
    <hyperlink ref="C1368" r:id="rId1719" xr:uid="{00000000-0004-0000-0000-0000B6060000}"/>
    <hyperlink ref="C1369" r:id="rId1720" xr:uid="{00000000-0004-0000-0000-0000B7060000}"/>
    <hyperlink ref="C1370" r:id="rId1721" xr:uid="{00000000-0004-0000-0000-0000B8060000}"/>
    <hyperlink ref="C1371" r:id="rId1722" xr:uid="{00000000-0004-0000-0000-0000B9060000}"/>
    <hyperlink ref="C1372" r:id="rId1723" xr:uid="{00000000-0004-0000-0000-0000BA060000}"/>
    <hyperlink ref="C1373" r:id="rId1724" xr:uid="{00000000-0004-0000-0000-0000BB060000}"/>
    <hyperlink ref="C1374" r:id="rId1725" xr:uid="{00000000-0004-0000-0000-0000BC060000}"/>
    <hyperlink ref="C1375" r:id="rId1726" xr:uid="{00000000-0004-0000-0000-0000BD060000}"/>
    <hyperlink ref="C1376" r:id="rId1727" xr:uid="{00000000-0004-0000-0000-0000BE060000}"/>
    <hyperlink ref="C1377" r:id="rId1728" xr:uid="{00000000-0004-0000-0000-0000BF060000}"/>
    <hyperlink ref="C1378" r:id="rId1729" xr:uid="{00000000-0004-0000-0000-0000C0060000}"/>
    <hyperlink ref="C1379" r:id="rId1730" xr:uid="{00000000-0004-0000-0000-0000C1060000}"/>
    <hyperlink ref="C1380" r:id="rId1731" xr:uid="{00000000-0004-0000-0000-0000C2060000}"/>
    <hyperlink ref="C1381" r:id="rId1732" xr:uid="{00000000-0004-0000-0000-0000C3060000}"/>
    <hyperlink ref="C1382" r:id="rId1733" xr:uid="{00000000-0004-0000-0000-0000C4060000}"/>
    <hyperlink ref="C1383" r:id="rId1734" xr:uid="{00000000-0004-0000-0000-0000C5060000}"/>
    <hyperlink ref="C1384" r:id="rId1735" xr:uid="{00000000-0004-0000-0000-0000C6060000}"/>
    <hyperlink ref="C1385" r:id="rId1736" xr:uid="{00000000-0004-0000-0000-0000C7060000}"/>
    <hyperlink ref="C1386" r:id="rId1737" xr:uid="{00000000-0004-0000-0000-0000C8060000}"/>
    <hyperlink ref="C1387" r:id="rId1738" xr:uid="{00000000-0004-0000-0000-0000C9060000}"/>
    <hyperlink ref="C1388" r:id="rId1739" xr:uid="{00000000-0004-0000-0000-0000CA060000}"/>
    <hyperlink ref="C1389" r:id="rId1740" xr:uid="{00000000-0004-0000-0000-0000CB060000}"/>
    <hyperlink ref="C1390" r:id="rId1741" xr:uid="{00000000-0004-0000-0000-0000CC060000}"/>
    <hyperlink ref="C1391" r:id="rId1742" xr:uid="{00000000-0004-0000-0000-0000CD060000}"/>
    <hyperlink ref="C1392" r:id="rId1743" xr:uid="{00000000-0004-0000-0000-0000CE060000}"/>
    <hyperlink ref="C1393" r:id="rId1744" xr:uid="{00000000-0004-0000-0000-0000CF060000}"/>
    <hyperlink ref="C1394" r:id="rId1745" xr:uid="{00000000-0004-0000-0000-0000D0060000}"/>
    <hyperlink ref="C1395" r:id="rId1746" xr:uid="{00000000-0004-0000-0000-0000D1060000}"/>
    <hyperlink ref="C1396" r:id="rId1747" xr:uid="{00000000-0004-0000-0000-0000D2060000}"/>
    <hyperlink ref="C1397" r:id="rId1748" xr:uid="{00000000-0004-0000-0000-0000D3060000}"/>
    <hyperlink ref="C1398" r:id="rId1749" xr:uid="{00000000-0004-0000-0000-0000D4060000}"/>
    <hyperlink ref="C1399" r:id="rId1750" xr:uid="{00000000-0004-0000-0000-0000D5060000}"/>
    <hyperlink ref="C1400" r:id="rId1751" xr:uid="{00000000-0004-0000-0000-0000D6060000}"/>
    <hyperlink ref="C1401" r:id="rId1752" xr:uid="{00000000-0004-0000-0000-0000D7060000}"/>
    <hyperlink ref="C1402" r:id="rId1753" xr:uid="{00000000-0004-0000-0000-0000D8060000}"/>
    <hyperlink ref="C1403" r:id="rId1754" xr:uid="{00000000-0004-0000-0000-0000D9060000}"/>
    <hyperlink ref="C1404" r:id="rId1755" xr:uid="{00000000-0004-0000-0000-0000DA060000}"/>
    <hyperlink ref="C1405" r:id="rId1756" xr:uid="{00000000-0004-0000-0000-0000DB060000}"/>
    <hyperlink ref="C1406" r:id="rId1757" xr:uid="{00000000-0004-0000-0000-0000DC060000}"/>
    <hyperlink ref="C1407" r:id="rId1758" xr:uid="{00000000-0004-0000-0000-0000DD060000}"/>
    <hyperlink ref="C1408" r:id="rId1759" xr:uid="{00000000-0004-0000-0000-0000DE060000}"/>
    <hyperlink ref="C1409" r:id="rId1760" xr:uid="{00000000-0004-0000-0000-0000DF060000}"/>
    <hyperlink ref="C1410" r:id="rId1761" xr:uid="{00000000-0004-0000-0000-0000E0060000}"/>
    <hyperlink ref="C1411" r:id="rId1762" xr:uid="{00000000-0004-0000-0000-0000E1060000}"/>
    <hyperlink ref="C1412" r:id="rId1763" xr:uid="{00000000-0004-0000-0000-0000E2060000}"/>
    <hyperlink ref="C1413" r:id="rId1764" xr:uid="{00000000-0004-0000-0000-0000E3060000}"/>
    <hyperlink ref="C1414" r:id="rId1765" xr:uid="{00000000-0004-0000-0000-0000E4060000}"/>
    <hyperlink ref="C1415" r:id="rId1766" xr:uid="{00000000-0004-0000-0000-0000E5060000}"/>
    <hyperlink ref="C1416" r:id="rId1767" xr:uid="{00000000-0004-0000-0000-0000E6060000}"/>
    <hyperlink ref="C1417" r:id="rId1768" xr:uid="{00000000-0004-0000-0000-0000E7060000}"/>
    <hyperlink ref="C1418" r:id="rId1769" xr:uid="{00000000-0004-0000-0000-0000E8060000}"/>
    <hyperlink ref="C1419" r:id="rId1770" xr:uid="{00000000-0004-0000-0000-0000E9060000}"/>
    <hyperlink ref="C1420" r:id="rId1771" xr:uid="{00000000-0004-0000-0000-0000EA060000}"/>
    <hyperlink ref="C1421" r:id="rId1772" xr:uid="{00000000-0004-0000-0000-0000EB060000}"/>
    <hyperlink ref="C1422" r:id="rId1773" xr:uid="{00000000-0004-0000-0000-0000EC060000}"/>
    <hyperlink ref="C1423" r:id="rId1774" xr:uid="{00000000-0004-0000-0000-0000ED060000}"/>
    <hyperlink ref="C1424" r:id="rId1775" xr:uid="{00000000-0004-0000-0000-0000EE060000}"/>
    <hyperlink ref="C1425" r:id="rId1776" xr:uid="{00000000-0004-0000-0000-0000EF060000}"/>
    <hyperlink ref="C1426" r:id="rId1777" xr:uid="{00000000-0004-0000-0000-0000F0060000}"/>
    <hyperlink ref="C1427" r:id="rId1778" xr:uid="{00000000-0004-0000-0000-0000F1060000}"/>
    <hyperlink ref="C1428" r:id="rId1779" xr:uid="{00000000-0004-0000-0000-0000F2060000}"/>
    <hyperlink ref="C1429" r:id="rId1780" xr:uid="{00000000-0004-0000-0000-0000F3060000}"/>
    <hyperlink ref="C1430" r:id="rId1781" xr:uid="{00000000-0004-0000-0000-0000F4060000}"/>
    <hyperlink ref="C1431" r:id="rId1782" xr:uid="{00000000-0004-0000-0000-0000F5060000}"/>
    <hyperlink ref="C1432" r:id="rId1783" xr:uid="{00000000-0004-0000-0000-0000F6060000}"/>
    <hyperlink ref="C1433" r:id="rId1784" xr:uid="{00000000-0004-0000-0000-0000F7060000}"/>
    <hyperlink ref="C1434" r:id="rId1785" xr:uid="{00000000-0004-0000-0000-0000F8060000}"/>
    <hyperlink ref="C1435" r:id="rId1786" xr:uid="{00000000-0004-0000-0000-0000F9060000}"/>
    <hyperlink ref="C1436" r:id="rId1787" xr:uid="{00000000-0004-0000-0000-0000FA060000}"/>
    <hyperlink ref="C1437" r:id="rId1788" xr:uid="{00000000-0004-0000-0000-0000FB060000}"/>
    <hyperlink ref="C1438" r:id="rId1789" xr:uid="{00000000-0004-0000-0000-0000FC060000}"/>
    <hyperlink ref="C1439" r:id="rId1790" xr:uid="{00000000-0004-0000-0000-0000FD060000}"/>
    <hyperlink ref="C1440" r:id="rId1791" xr:uid="{00000000-0004-0000-0000-0000FE060000}"/>
    <hyperlink ref="C1441" r:id="rId1792" xr:uid="{00000000-0004-0000-0000-0000FF060000}"/>
    <hyperlink ref="C1442" r:id="rId1793" xr:uid="{00000000-0004-0000-0000-000000070000}"/>
    <hyperlink ref="C1443" r:id="rId1794" xr:uid="{00000000-0004-0000-0000-000001070000}"/>
    <hyperlink ref="C1444" r:id="rId1795" xr:uid="{00000000-0004-0000-0000-000002070000}"/>
    <hyperlink ref="C1445" r:id="rId1796" xr:uid="{00000000-0004-0000-0000-000003070000}"/>
    <hyperlink ref="C1446" r:id="rId1797" xr:uid="{00000000-0004-0000-0000-000004070000}"/>
    <hyperlink ref="C1447" r:id="rId1798" xr:uid="{00000000-0004-0000-0000-000005070000}"/>
    <hyperlink ref="C1448" r:id="rId1799" xr:uid="{00000000-0004-0000-0000-000006070000}"/>
    <hyperlink ref="C1449" r:id="rId1800" xr:uid="{00000000-0004-0000-0000-000007070000}"/>
    <hyperlink ref="C1450" r:id="rId1801" xr:uid="{00000000-0004-0000-0000-000008070000}"/>
    <hyperlink ref="C1451" r:id="rId1802" xr:uid="{00000000-0004-0000-0000-000009070000}"/>
    <hyperlink ref="C1452" r:id="rId1803" xr:uid="{00000000-0004-0000-0000-00000A070000}"/>
    <hyperlink ref="C1453" r:id="rId1804" xr:uid="{00000000-0004-0000-0000-00000B070000}"/>
    <hyperlink ref="C1454" r:id="rId1805" xr:uid="{00000000-0004-0000-0000-00000C070000}"/>
    <hyperlink ref="C1455" r:id="rId1806" xr:uid="{00000000-0004-0000-0000-00000D070000}"/>
    <hyperlink ref="C1456" r:id="rId1807" xr:uid="{00000000-0004-0000-0000-00000E070000}"/>
    <hyperlink ref="C1457" r:id="rId1808" xr:uid="{00000000-0004-0000-0000-00000F070000}"/>
    <hyperlink ref="C1458" r:id="rId1809" xr:uid="{00000000-0004-0000-0000-000010070000}"/>
    <hyperlink ref="C1459" r:id="rId1810" xr:uid="{00000000-0004-0000-0000-000011070000}"/>
    <hyperlink ref="C1460" r:id="rId1811" xr:uid="{00000000-0004-0000-0000-000012070000}"/>
    <hyperlink ref="C1461" r:id="rId1812" xr:uid="{00000000-0004-0000-0000-000013070000}"/>
    <hyperlink ref="C1463" r:id="rId1813" xr:uid="{00000000-0004-0000-0000-000014070000}"/>
    <hyperlink ref="G1463" r:id="rId1814" xr:uid="{00000000-0004-0000-0000-000015070000}"/>
    <hyperlink ref="C1464" r:id="rId1815" xr:uid="{00000000-0004-0000-0000-000016070000}"/>
    <hyperlink ref="G1464" r:id="rId1816" xr:uid="{00000000-0004-0000-0000-000017070000}"/>
    <hyperlink ref="C1465" r:id="rId1817" xr:uid="{00000000-0004-0000-0000-000018070000}"/>
    <hyperlink ref="G1465" r:id="rId1818" xr:uid="{00000000-0004-0000-0000-000019070000}"/>
    <hyperlink ref="C1466" r:id="rId1819" xr:uid="{00000000-0004-0000-0000-00001A070000}"/>
    <hyperlink ref="G1466" r:id="rId1820" xr:uid="{00000000-0004-0000-0000-00001B070000}"/>
    <hyperlink ref="C1467" r:id="rId1821" xr:uid="{00000000-0004-0000-0000-00001C070000}"/>
    <hyperlink ref="G1467" r:id="rId1822" xr:uid="{00000000-0004-0000-0000-00001D070000}"/>
    <hyperlink ref="C1468" r:id="rId1823" xr:uid="{00000000-0004-0000-0000-00001E070000}"/>
    <hyperlink ref="C1469" r:id="rId1824" xr:uid="{00000000-0004-0000-0000-00001F070000}"/>
    <hyperlink ref="C1470" r:id="rId1825" xr:uid="{00000000-0004-0000-0000-000020070000}"/>
    <hyperlink ref="C1471" r:id="rId1826" xr:uid="{00000000-0004-0000-0000-000021070000}"/>
    <hyperlink ref="C1472" r:id="rId1827" xr:uid="{00000000-0004-0000-0000-000022070000}"/>
    <hyperlink ref="C1473" r:id="rId1828" xr:uid="{00000000-0004-0000-0000-000023070000}"/>
    <hyperlink ref="C1474" r:id="rId1829" xr:uid="{00000000-0004-0000-0000-000024070000}"/>
    <hyperlink ref="C1475" r:id="rId1830" xr:uid="{00000000-0004-0000-0000-000025070000}"/>
    <hyperlink ref="C1476" r:id="rId1831" xr:uid="{00000000-0004-0000-0000-000026070000}"/>
    <hyperlink ref="C1477" r:id="rId1832" xr:uid="{00000000-0004-0000-0000-000027070000}"/>
    <hyperlink ref="C1478" r:id="rId1833" xr:uid="{00000000-0004-0000-0000-000028070000}"/>
    <hyperlink ref="C1479" r:id="rId1834" xr:uid="{00000000-0004-0000-0000-000029070000}"/>
    <hyperlink ref="C1480" r:id="rId1835" xr:uid="{00000000-0004-0000-0000-00002A070000}"/>
    <hyperlink ref="C1481" r:id="rId1836" xr:uid="{00000000-0004-0000-0000-00002B070000}"/>
    <hyperlink ref="C1482" r:id="rId1837" xr:uid="{00000000-0004-0000-0000-00002C070000}"/>
    <hyperlink ref="C1483" r:id="rId1838" xr:uid="{00000000-0004-0000-0000-00002D070000}"/>
    <hyperlink ref="C1484" r:id="rId1839" xr:uid="{00000000-0004-0000-0000-00002E070000}"/>
    <hyperlink ref="C1485" r:id="rId1840" xr:uid="{00000000-0004-0000-0000-00002F070000}"/>
    <hyperlink ref="C1486" r:id="rId1841" xr:uid="{00000000-0004-0000-0000-000030070000}"/>
    <hyperlink ref="C1487" r:id="rId1842" xr:uid="{00000000-0004-0000-0000-000031070000}"/>
    <hyperlink ref="C1488" r:id="rId1843" xr:uid="{00000000-0004-0000-0000-000032070000}"/>
    <hyperlink ref="C1489" r:id="rId1844" xr:uid="{00000000-0004-0000-0000-000033070000}"/>
    <hyperlink ref="C1490" r:id="rId1845" xr:uid="{00000000-0004-0000-0000-000034070000}"/>
    <hyperlink ref="C1491" r:id="rId1846" xr:uid="{00000000-0004-0000-0000-000035070000}"/>
    <hyperlink ref="C1492" r:id="rId1847" xr:uid="{00000000-0004-0000-0000-000036070000}"/>
    <hyperlink ref="C1493" r:id="rId1848" xr:uid="{00000000-0004-0000-0000-000037070000}"/>
    <hyperlink ref="C1494" r:id="rId1849" xr:uid="{00000000-0004-0000-0000-000038070000}"/>
    <hyperlink ref="C1495" r:id="rId1850" xr:uid="{00000000-0004-0000-0000-000039070000}"/>
    <hyperlink ref="C1496" r:id="rId1851" xr:uid="{00000000-0004-0000-0000-00003A070000}"/>
    <hyperlink ref="C1497" r:id="rId1852" xr:uid="{00000000-0004-0000-0000-00003B070000}"/>
    <hyperlink ref="C1498" r:id="rId1853" xr:uid="{00000000-0004-0000-0000-00003C070000}"/>
    <hyperlink ref="C1499" r:id="rId1854" xr:uid="{00000000-0004-0000-0000-00003D070000}"/>
    <hyperlink ref="C1500" r:id="rId1855" xr:uid="{00000000-0004-0000-0000-00003E070000}"/>
    <hyperlink ref="C1501" r:id="rId1856" xr:uid="{00000000-0004-0000-0000-00003F070000}"/>
    <hyperlink ref="C1502" r:id="rId1857" xr:uid="{00000000-0004-0000-0000-000040070000}"/>
    <hyperlink ref="C1504" r:id="rId1858" xr:uid="{00000000-0004-0000-0000-000041070000}"/>
    <hyperlink ref="G1504" r:id="rId1859" xr:uid="{00000000-0004-0000-0000-000042070000}"/>
    <hyperlink ref="C1505" r:id="rId1860" xr:uid="{00000000-0004-0000-0000-000043070000}"/>
    <hyperlink ref="G1505" r:id="rId1861" xr:uid="{00000000-0004-0000-0000-000044070000}"/>
    <hyperlink ref="C1506" r:id="rId1862" xr:uid="{00000000-0004-0000-0000-000045070000}"/>
    <hyperlink ref="G1506" r:id="rId1863" xr:uid="{00000000-0004-0000-0000-000046070000}"/>
    <hyperlink ref="C1507" r:id="rId1864" xr:uid="{00000000-0004-0000-0000-000047070000}"/>
    <hyperlink ref="G1507" r:id="rId1865" xr:uid="{00000000-0004-0000-0000-000048070000}"/>
    <hyperlink ref="C1508" r:id="rId1866" xr:uid="{00000000-0004-0000-0000-000049070000}"/>
    <hyperlink ref="G1508" r:id="rId1867" xr:uid="{00000000-0004-0000-0000-00004A070000}"/>
    <hyperlink ref="C1509" r:id="rId1868" xr:uid="{00000000-0004-0000-0000-00004B070000}"/>
    <hyperlink ref="G1509" r:id="rId1869" xr:uid="{00000000-0004-0000-0000-00004C070000}"/>
    <hyperlink ref="C1510" r:id="rId1870" xr:uid="{00000000-0004-0000-0000-00004D070000}"/>
    <hyperlink ref="G1510" r:id="rId1871" xr:uid="{00000000-0004-0000-0000-00004E070000}"/>
    <hyperlink ref="C1511" r:id="rId1872" xr:uid="{00000000-0004-0000-0000-00004F070000}"/>
    <hyperlink ref="G1511" r:id="rId1873" xr:uid="{00000000-0004-0000-0000-000050070000}"/>
    <hyperlink ref="C1512" r:id="rId1874" xr:uid="{00000000-0004-0000-0000-000051070000}"/>
    <hyperlink ref="G1512" r:id="rId1875" xr:uid="{00000000-0004-0000-0000-000052070000}"/>
    <hyperlink ref="C1513" r:id="rId1876" xr:uid="{00000000-0004-0000-0000-000053070000}"/>
    <hyperlink ref="G1513" r:id="rId1877" xr:uid="{00000000-0004-0000-0000-000054070000}"/>
    <hyperlink ref="C1514" r:id="rId1878" xr:uid="{00000000-0004-0000-0000-000055070000}"/>
    <hyperlink ref="G1514" r:id="rId1879" xr:uid="{00000000-0004-0000-0000-000056070000}"/>
    <hyperlink ref="C1515" r:id="rId1880" xr:uid="{00000000-0004-0000-0000-000057070000}"/>
    <hyperlink ref="G1515" r:id="rId1881" xr:uid="{00000000-0004-0000-0000-000058070000}"/>
    <hyperlink ref="C1516" r:id="rId1882" xr:uid="{00000000-0004-0000-0000-000059070000}"/>
    <hyperlink ref="G1516" r:id="rId1883" xr:uid="{00000000-0004-0000-0000-00005A070000}"/>
    <hyperlink ref="C1517" r:id="rId1884" xr:uid="{00000000-0004-0000-0000-00005B070000}"/>
    <hyperlink ref="G1517" r:id="rId1885" xr:uid="{00000000-0004-0000-0000-00005C070000}"/>
    <hyperlink ref="C1518" r:id="rId1886" xr:uid="{00000000-0004-0000-0000-00005D070000}"/>
    <hyperlink ref="G1518" r:id="rId1887" xr:uid="{00000000-0004-0000-0000-00005E070000}"/>
    <hyperlink ref="C1519" r:id="rId1888" xr:uid="{00000000-0004-0000-0000-00005F070000}"/>
    <hyperlink ref="G1519" r:id="rId1889" xr:uid="{00000000-0004-0000-0000-000060070000}"/>
    <hyperlink ref="C1520" r:id="rId1890" xr:uid="{00000000-0004-0000-0000-000061070000}"/>
    <hyperlink ref="C1521" r:id="rId1891" xr:uid="{00000000-0004-0000-0000-000062070000}"/>
    <hyperlink ref="C1522" r:id="rId1892" xr:uid="{00000000-0004-0000-0000-000063070000}"/>
    <hyperlink ref="C1523" r:id="rId1893" xr:uid="{00000000-0004-0000-0000-000064070000}"/>
    <hyperlink ref="C1524" r:id="rId1894" xr:uid="{00000000-0004-0000-0000-000065070000}"/>
    <hyperlink ref="C1525" r:id="rId1895" xr:uid="{00000000-0004-0000-0000-000066070000}"/>
    <hyperlink ref="C1527" r:id="rId1896" xr:uid="{00000000-0004-0000-0000-000067070000}"/>
    <hyperlink ref="G1527" r:id="rId1897" xr:uid="{00000000-0004-0000-0000-000068070000}"/>
    <hyperlink ref="C1528" r:id="rId1898" xr:uid="{00000000-0004-0000-0000-000069070000}"/>
    <hyperlink ref="G1528" r:id="rId1899" xr:uid="{00000000-0004-0000-0000-00006A070000}"/>
    <hyperlink ref="C1529" r:id="rId1900" xr:uid="{00000000-0004-0000-0000-00006B070000}"/>
    <hyperlink ref="G1529" r:id="rId1901" xr:uid="{00000000-0004-0000-0000-00006C070000}"/>
    <hyperlink ref="C1530" r:id="rId1902" xr:uid="{00000000-0004-0000-0000-00006D070000}"/>
    <hyperlink ref="G1530" r:id="rId1903" xr:uid="{00000000-0004-0000-0000-00006E070000}"/>
    <hyperlink ref="C1531" r:id="rId1904" xr:uid="{00000000-0004-0000-0000-00006F070000}"/>
    <hyperlink ref="G1531" r:id="rId1905" xr:uid="{00000000-0004-0000-0000-000070070000}"/>
    <hyperlink ref="C1532" r:id="rId1906" xr:uid="{00000000-0004-0000-0000-000071070000}"/>
    <hyperlink ref="G1532" r:id="rId1907" xr:uid="{00000000-0004-0000-0000-000072070000}"/>
    <hyperlink ref="C1533" r:id="rId1908" xr:uid="{00000000-0004-0000-0000-000073070000}"/>
    <hyperlink ref="G1533" r:id="rId1909" xr:uid="{00000000-0004-0000-0000-000074070000}"/>
    <hyperlink ref="C1534" r:id="rId1910" xr:uid="{00000000-0004-0000-0000-000075070000}"/>
    <hyperlink ref="G1534" r:id="rId1911" xr:uid="{00000000-0004-0000-0000-000076070000}"/>
    <hyperlink ref="C1535" r:id="rId1912" xr:uid="{00000000-0004-0000-0000-000077070000}"/>
    <hyperlink ref="G1535" r:id="rId1913" xr:uid="{00000000-0004-0000-0000-000078070000}"/>
    <hyperlink ref="C1536" r:id="rId1914" xr:uid="{00000000-0004-0000-0000-000079070000}"/>
    <hyperlink ref="G1536" r:id="rId1915" xr:uid="{00000000-0004-0000-0000-00007A070000}"/>
    <hyperlink ref="C1537" r:id="rId1916" xr:uid="{00000000-0004-0000-0000-00007B070000}"/>
    <hyperlink ref="G1537" r:id="rId1917" xr:uid="{00000000-0004-0000-0000-00007C070000}"/>
    <hyperlink ref="C1538" r:id="rId1918" xr:uid="{00000000-0004-0000-0000-00007D070000}"/>
    <hyperlink ref="G1538" r:id="rId1919" xr:uid="{00000000-0004-0000-0000-00007E070000}"/>
    <hyperlink ref="C1539" r:id="rId1920" xr:uid="{00000000-0004-0000-0000-00007F070000}"/>
    <hyperlink ref="C1540" r:id="rId1921" xr:uid="{00000000-0004-0000-0000-000080070000}"/>
    <hyperlink ref="C1541" r:id="rId1922" xr:uid="{00000000-0004-0000-0000-000081070000}"/>
    <hyperlink ref="C1542" r:id="rId1923" xr:uid="{00000000-0004-0000-0000-000082070000}"/>
    <hyperlink ref="C1543" r:id="rId1924" xr:uid="{00000000-0004-0000-0000-000083070000}"/>
    <hyperlink ref="C1544" r:id="rId1925" xr:uid="{00000000-0004-0000-0000-000084070000}"/>
    <hyperlink ref="C1545" r:id="rId1926" xr:uid="{00000000-0004-0000-0000-000085070000}"/>
    <hyperlink ref="C1546" r:id="rId1927" xr:uid="{00000000-0004-0000-0000-000086070000}"/>
    <hyperlink ref="C1547" r:id="rId1928" xr:uid="{00000000-0004-0000-0000-000087070000}"/>
    <hyperlink ref="C1548" r:id="rId1929" xr:uid="{00000000-0004-0000-0000-000088070000}"/>
    <hyperlink ref="C1549" r:id="rId1930" xr:uid="{00000000-0004-0000-0000-000089070000}"/>
    <hyperlink ref="C1550" r:id="rId1931" xr:uid="{00000000-0004-0000-0000-00008A070000}"/>
    <hyperlink ref="C1551" r:id="rId1932" xr:uid="{00000000-0004-0000-0000-00008B070000}"/>
    <hyperlink ref="C1552" r:id="rId1933" xr:uid="{00000000-0004-0000-0000-00008C070000}"/>
    <hyperlink ref="C1553" r:id="rId1934" xr:uid="{00000000-0004-0000-0000-00008D070000}"/>
    <hyperlink ref="C1554" r:id="rId1935" xr:uid="{00000000-0004-0000-0000-00008E070000}"/>
    <hyperlink ref="C1555" r:id="rId1936" xr:uid="{00000000-0004-0000-0000-00008F070000}"/>
    <hyperlink ref="C1556" r:id="rId1937" xr:uid="{00000000-0004-0000-0000-000090070000}"/>
    <hyperlink ref="C1557" r:id="rId1938" xr:uid="{00000000-0004-0000-0000-000091070000}"/>
    <hyperlink ref="C1558" r:id="rId1939" xr:uid="{00000000-0004-0000-0000-000092070000}"/>
    <hyperlink ref="C1560" r:id="rId1940" xr:uid="{00000000-0004-0000-0000-000093070000}"/>
    <hyperlink ref="G1560" r:id="rId1941" xr:uid="{00000000-0004-0000-0000-000094070000}"/>
    <hyperlink ref="C1561" r:id="rId1942" xr:uid="{00000000-0004-0000-0000-000095070000}"/>
    <hyperlink ref="G1561" r:id="rId1943" xr:uid="{00000000-0004-0000-0000-000096070000}"/>
    <hyperlink ref="C1562" r:id="rId1944" xr:uid="{00000000-0004-0000-0000-000097070000}"/>
    <hyperlink ref="G1562" r:id="rId1945" xr:uid="{00000000-0004-0000-0000-000098070000}"/>
    <hyperlink ref="C1563" r:id="rId1946" xr:uid="{00000000-0004-0000-0000-000099070000}"/>
    <hyperlink ref="G1563" r:id="rId1947" xr:uid="{00000000-0004-0000-0000-00009A070000}"/>
    <hyperlink ref="C1564" r:id="rId1948" xr:uid="{00000000-0004-0000-0000-00009B070000}"/>
    <hyperlink ref="G1564" r:id="rId1949" xr:uid="{00000000-0004-0000-0000-00009C070000}"/>
    <hyperlink ref="C1565" r:id="rId1950" xr:uid="{00000000-0004-0000-0000-00009D070000}"/>
    <hyperlink ref="G1565" r:id="rId1951" xr:uid="{00000000-0004-0000-0000-00009E070000}"/>
    <hyperlink ref="C1566" r:id="rId1952" xr:uid="{00000000-0004-0000-0000-00009F070000}"/>
    <hyperlink ref="G1566" r:id="rId1953" xr:uid="{00000000-0004-0000-0000-0000A0070000}"/>
    <hyperlink ref="C1567" r:id="rId1954" xr:uid="{00000000-0004-0000-0000-0000A1070000}"/>
    <hyperlink ref="G1567" r:id="rId1955" xr:uid="{00000000-0004-0000-0000-0000A2070000}"/>
    <hyperlink ref="C1568" r:id="rId1956" xr:uid="{00000000-0004-0000-0000-0000A3070000}"/>
    <hyperlink ref="G1568" r:id="rId1957" xr:uid="{00000000-0004-0000-0000-0000A4070000}"/>
    <hyperlink ref="C1569" r:id="rId1958" xr:uid="{00000000-0004-0000-0000-0000A5070000}"/>
    <hyperlink ref="G1569" r:id="rId1959" xr:uid="{00000000-0004-0000-0000-0000A6070000}"/>
    <hyperlink ref="C1570" r:id="rId1960" xr:uid="{00000000-0004-0000-0000-0000A7070000}"/>
    <hyperlink ref="G1570" r:id="rId1961" xr:uid="{00000000-0004-0000-0000-0000A8070000}"/>
    <hyperlink ref="C1571" r:id="rId1962" xr:uid="{00000000-0004-0000-0000-0000A9070000}"/>
    <hyperlink ref="G1571" r:id="rId1963" xr:uid="{00000000-0004-0000-0000-0000AA070000}"/>
    <hyperlink ref="C1572" r:id="rId1964" xr:uid="{00000000-0004-0000-0000-0000AB070000}"/>
    <hyperlink ref="G1572" r:id="rId1965" xr:uid="{00000000-0004-0000-0000-0000AC070000}"/>
    <hyperlink ref="C1573" r:id="rId1966" xr:uid="{00000000-0004-0000-0000-0000AD070000}"/>
    <hyperlink ref="G1573" r:id="rId1967" xr:uid="{00000000-0004-0000-0000-0000AE070000}"/>
    <hyperlink ref="C1574" r:id="rId1968" xr:uid="{00000000-0004-0000-0000-0000AF070000}"/>
    <hyperlink ref="G1574" r:id="rId1969" xr:uid="{00000000-0004-0000-0000-0000B0070000}"/>
    <hyperlink ref="C1575" r:id="rId1970" xr:uid="{00000000-0004-0000-0000-0000B1070000}"/>
    <hyperlink ref="G1575" r:id="rId1971" xr:uid="{00000000-0004-0000-0000-0000B2070000}"/>
    <hyperlink ref="C1576" r:id="rId1972" xr:uid="{00000000-0004-0000-0000-0000B3070000}"/>
    <hyperlink ref="G1576" r:id="rId1973" xr:uid="{00000000-0004-0000-0000-0000B4070000}"/>
    <hyperlink ref="C1577" r:id="rId1974" xr:uid="{00000000-0004-0000-0000-0000B5070000}"/>
    <hyperlink ref="G1577" r:id="rId1975" xr:uid="{00000000-0004-0000-0000-0000B6070000}"/>
    <hyperlink ref="C1578" r:id="rId1976" xr:uid="{00000000-0004-0000-0000-0000B7070000}"/>
    <hyperlink ref="G1578" r:id="rId1977" xr:uid="{00000000-0004-0000-0000-0000B8070000}"/>
    <hyperlink ref="C1579" r:id="rId1978" xr:uid="{00000000-0004-0000-0000-0000B9070000}"/>
    <hyperlink ref="G1579" r:id="rId1979" xr:uid="{00000000-0004-0000-0000-0000BA070000}"/>
    <hyperlink ref="C1580" r:id="rId1980" xr:uid="{00000000-0004-0000-0000-0000BB070000}"/>
    <hyperlink ref="G1580" r:id="rId1981" xr:uid="{00000000-0004-0000-0000-0000BC070000}"/>
    <hyperlink ref="C1581" r:id="rId1982" xr:uid="{00000000-0004-0000-0000-0000BD070000}"/>
    <hyperlink ref="G1581" r:id="rId1983" xr:uid="{00000000-0004-0000-0000-0000BE070000}"/>
    <hyperlink ref="C1582" r:id="rId1984" xr:uid="{00000000-0004-0000-0000-0000BF070000}"/>
    <hyperlink ref="G1582" r:id="rId1985" xr:uid="{00000000-0004-0000-0000-0000C0070000}"/>
    <hyperlink ref="C1583" r:id="rId1986" xr:uid="{00000000-0004-0000-0000-0000C1070000}"/>
    <hyperlink ref="G1583" r:id="rId1987" xr:uid="{00000000-0004-0000-0000-0000C2070000}"/>
    <hyperlink ref="C1584" r:id="rId1988" xr:uid="{00000000-0004-0000-0000-0000C3070000}"/>
    <hyperlink ref="G1584" r:id="rId1989" xr:uid="{00000000-0004-0000-0000-0000C4070000}"/>
    <hyperlink ref="C1585" r:id="rId1990" xr:uid="{00000000-0004-0000-0000-0000C5070000}"/>
    <hyperlink ref="G1585" r:id="rId1991" xr:uid="{00000000-0004-0000-0000-0000C6070000}"/>
    <hyperlink ref="C1586" r:id="rId1992" xr:uid="{00000000-0004-0000-0000-0000C7070000}"/>
    <hyperlink ref="G1586" r:id="rId1993" xr:uid="{00000000-0004-0000-0000-0000C8070000}"/>
    <hyperlink ref="C1587" r:id="rId1994" xr:uid="{00000000-0004-0000-0000-0000C9070000}"/>
    <hyperlink ref="G1587" r:id="rId1995" xr:uid="{00000000-0004-0000-0000-0000CA070000}"/>
    <hyperlink ref="C1588" r:id="rId1996" xr:uid="{00000000-0004-0000-0000-0000CB070000}"/>
    <hyperlink ref="G1588" r:id="rId1997" xr:uid="{00000000-0004-0000-0000-0000CC070000}"/>
    <hyperlink ref="C1589" r:id="rId1998" xr:uid="{00000000-0004-0000-0000-0000CD070000}"/>
    <hyperlink ref="G1589" r:id="rId1999" xr:uid="{00000000-0004-0000-0000-0000CE070000}"/>
    <hyperlink ref="C1590" r:id="rId2000" xr:uid="{00000000-0004-0000-0000-0000CF070000}"/>
    <hyperlink ref="G1590" r:id="rId2001" xr:uid="{00000000-0004-0000-0000-0000D0070000}"/>
    <hyperlink ref="C1591" r:id="rId2002" xr:uid="{00000000-0004-0000-0000-0000D1070000}"/>
    <hyperlink ref="G1591" r:id="rId2003" xr:uid="{00000000-0004-0000-0000-0000D2070000}"/>
    <hyperlink ref="C1592" r:id="rId2004" xr:uid="{00000000-0004-0000-0000-0000D3070000}"/>
    <hyperlink ref="G1592" r:id="rId2005" xr:uid="{00000000-0004-0000-0000-0000D4070000}"/>
    <hyperlink ref="C1593" r:id="rId2006" xr:uid="{00000000-0004-0000-0000-0000D5070000}"/>
    <hyperlink ref="G1593" r:id="rId2007" xr:uid="{00000000-0004-0000-0000-0000D6070000}"/>
    <hyperlink ref="C1594" r:id="rId2008" xr:uid="{00000000-0004-0000-0000-0000D7070000}"/>
    <hyperlink ref="G1594" r:id="rId2009" xr:uid="{00000000-0004-0000-0000-0000D8070000}"/>
    <hyperlink ref="C1595" r:id="rId2010" xr:uid="{00000000-0004-0000-0000-0000D9070000}"/>
    <hyperlink ref="G1595" r:id="rId2011" xr:uid="{00000000-0004-0000-0000-0000DA070000}"/>
    <hyperlink ref="C1596" r:id="rId2012" xr:uid="{00000000-0004-0000-0000-0000DB070000}"/>
    <hyperlink ref="G1596" r:id="rId2013" xr:uid="{00000000-0004-0000-0000-0000DC070000}"/>
    <hyperlink ref="C1597" r:id="rId2014" xr:uid="{00000000-0004-0000-0000-0000DD070000}"/>
    <hyperlink ref="G1597" r:id="rId2015" xr:uid="{00000000-0004-0000-0000-0000DE070000}"/>
    <hyperlink ref="C1598" r:id="rId2016" xr:uid="{00000000-0004-0000-0000-0000DF070000}"/>
    <hyperlink ref="G1598" r:id="rId2017" xr:uid="{00000000-0004-0000-0000-0000E0070000}"/>
    <hyperlink ref="C1599" r:id="rId2018" xr:uid="{00000000-0004-0000-0000-0000E1070000}"/>
    <hyperlink ref="C1600" r:id="rId2019" xr:uid="{00000000-0004-0000-0000-0000E2070000}"/>
    <hyperlink ref="C1601" r:id="rId2020" xr:uid="{00000000-0004-0000-0000-0000E3070000}"/>
    <hyperlink ref="C1602" r:id="rId2021" xr:uid="{00000000-0004-0000-0000-0000E4070000}"/>
    <hyperlink ref="C1603" r:id="rId2022" xr:uid="{00000000-0004-0000-0000-0000E5070000}"/>
    <hyperlink ref="C1604" r:id="rId2023" xr:uid="{00000000-0004-0000-0000-0000E6070000}"/>
    <hyperlink ref="C1605" r:id="rId2024" xr:uid="{00000000-0004-0000-0000-0000E7070000}"/>
    <hyperlink ref="C1606" r:id="rId2025" xr:uid="{00000000-0004-0000-0000-0000E8070000}"/>
    <hyperlink ref="C1607" r:id="rId2026" xr:uid="{00000000-0004-0000-0000-0000E9070000}"/>
    <hyperlink ref="C1608" r:id="rId2027" xr:uid="{00000000-0004-0000-0000-0000EA070000}"/>
    <hyperlink ref="C1609" r:id="rId2028" xr:uid="{00000000-0004-0000-0000-0000EB070000}"/>
    <hyperlink ref="C1610" r:id="rId2029" xr:uid="{00000000-0004-0000-0000-0000EC070000}"/>
    <hyperlink ref="C1611" r:id="rId2030" xr:uid="{00000000-0004-0000-0000-0000ED070000}"/>
    <hyperlink ref="C1612" r:id="rId2031" xr:uid="{00000000-0004-0000-0000-0000EE070000}"/>
    <hyperlink ref="C1613" r:id="rId2032" xr:uid="{00000000-0004-0000-0000-0000EF070000}"/>
    <hyperlink ref="C1614" r:id="rId2033" xr:uid="{00000000-0004-0000-0000-0000F0070000}"/>
    <hyperlink ref="C1615" r:id="rId2034" xr:uid="{00000000-0004-0000-0000-0000F1070000}"/>
    <hyperlink ref="C1616" r:id="rId2035" xr:uid="{00000000-0004-0000-0000-0000F2070000}"/>
    <hyperlink ref="C1617" r:id="rId2036" xr:uid="{00000000-0004-0000-0000-0000F3070000}"/>
    <hyperlink ref="C1618" r:id="rId2037" xr:uid="{00000000-0004-0000-0000-0000F4070000}"/>
    <hyperlink ref="C1619" r:id="rId2038" xr:uid="{00000000-0004-0000-0000-0000F5070000}"/>
    <hyperlink ref="C1620" r:id="rId2039" xr:uid="{00000000-0004-0000-0000-0000F6070000}"/>
    <hyperlink ref="C1621" r:id="rId2040" xr:uid="{00000000-0004-0000-0000-0000F7070000}"/>
    <hyperlink ref="C1622" r:id="rId2041" xr:uid="{00000000-0004-0000-0000-0000F8070000}"/>
    <hyperlink ref="C1623" r:id="rId2042" xr:uid="{00000000-0004-0000-0000-0000F9070000}"/>
    <hyperlink ref="C1624" r:id="rId2043" xr:uid="{00000000-0004-0000-0000-0000FA070000}"/>
    <hyperlink ref="C1625" r:id="rId2044" xr:uid="{00000000-0004-0000-0000-0000FB070000}"/>
    <hyperlink ref="C1626" r:id="rId2045" xr:uid="{00000000-0004-0000-0000-0000FC070000}"/>
    <hyperlink ref="C1627" r:id="rId2046" xr:uid="{00000000-0004-0000-0000-0000FD070000}"/>
    <hyperlink ref="C1628" r:id="rId2047" xr:uid="{00000000-0004-0000-0000-0000FE070000}"/>
    <hyperlink ref="C1629" r:id="rId2048" xr:uid="{00000000-0004-0000-0000-0000FF070000}"/>
    <hyperlink ref="C1630" r:id="rId2049" xr:uid="{00000000-0004-0000-0000-000000080000}"/>
    <hyperlink ref="C1631" r:id="rId2050" xr:uid="{00000000-0004-0000-0000-000001080000}"/>
    <hyperlink ref="C1632" r:id="rId2051" xr:uid="{00000000-0004-0000-0000-000002080000}"/>
    <hyperlink ref="C1633" r:id="rId2052" xr:uid="{00000000-0004-0000-0000-000003080000}"/>
    <hyperlink ref="C1634" r:id="rId2053" xr:uid="{00000000-0004-0000-0000-000004080000}"/>
    <hyperlink ref="C1635" r:id="rId2054" xr:uid="{00000000-0004-0000-0000-000005080000}"/>
    <hyperlink ref="C1636" r:id="rId2055" xr:uid="{00000000-0004-0000-0000-000006080000}"/>
    <hyperlink ref="C1637" r:id="rId2056" xr:uid="{00000000-0004-0000-0000-000007080000}"/>
    <hyperlink ref="C1638" r:id="rId2057" xr:uid="{00000000-0004-0000-0000-000008080000}"/>
    <hyperlink ref="C1639" r:id="rId2058" xr:uid="{00000000-0004-0000-0000-000009080000}"/>
    <hyperlink ref="C1640" r:id="rId2059" xr:uid="{00000000-0004-0000-0000-00000A080000}"/>
    <hyperlink ref="C1641" r:id="rId2060" xr:uid="{00000000-0004-0000-0000-00000B080000}"/>
    <hyperlink ref="C1642" r:id="rId2061" xr:uid="{00000000-0004-0000-0000-00000C080000}"/>
    <hyperlink ref="C1643" r:id="rId2062" xr:uid="{00000000-0004-0000-0000-00000D080000}"/>
    <hyperlink ref="C1644" r:id="rId2063" xr:uid="{00000000-0004-0000-0000-00000E080000}"/>
    <hyperlink ref="C1645" r:id="rId2064" xr:uid="{00000000-0004-0000-0000-00000F080000}"/>
    <hyperlink ref="C1646" r:id="rId2065" xr:uid="{00000000-0004-0000-0000-000010080000}"/>
    <hyperlink ref="C1647" r:id="rId2066" xr:uid="{00000000-0004-0000-0000-000011080000}"/>
    <hyperlink ref="C1648" r:id="rId2067" xr:uid="{00000000-0004-0000-0000-000012080000}"/>
    <hyperlink ref="C1649" r:id="rId2068" xr:uid="{00000000-0004-0000-0000-000013080000}"/>
    <hyperlink ref="C1650" r:id="rId2069" xr:uid="{00000000-0004-0000-0000-000014080000}"/>
    <hyperlink ref="C1651" r:id="rId2070" xr:uid="{00000000-0004-0000-0000-000015080000}"/>
    <hyperlink ref="C1652" r:id="rId2071" xr:uid="{00000000-0004-0000-0000-000016080000}"/>
    <hyperlink ref="C1653" r:id="rId2072" xr:uid="{00000000-0004-0000-0000-000017080000}"/>
    <hyperlink ref="C1654" r:id="rId2073" xr:uid="{00000000-0004-0000-0000-000018080000}"/>
    <hyperlink ref="C1655" r:id="rId2074" xr:uid="{00000000-0004-0000-0000-000019080000}"/>
    <hyperlink ref="C1656" r:id="rId2075" xr:uid="{00000000-0004-0000-0000-00001A080000}"/>
    <hyperlink ref="C1657" r:id="rId2076" xr:uid="{00000000-0004-0000-0000-00001B080000}"/>
    <hyperlink ref="C1658" r:id="rId2077" xr:uid="{00000000-0004-0000-0000-00001C080000}"/>
    <hyperlink ref="C1659" r:id="rId2078" xr:uid="{00000000-0004-0000-0000-00001D080000}"/>
    <hyperlink ref="C1661" r:id="rId2079" xr:uid="{00000000-0004-0000-0000-00001E080000}"/>
    <hyperlink ref="G1661" r:id="rId2080" xr:uid="{00000000-0004-0000-0000-00001F080000}"/>
    <hyperlink ref="C1662" r:id="rId2081" xr:uid="{00000000-0004-0000-0000-000020080000}"/>
    <hyperlink ref="C1663" r:id="rId2082" xr:uid="{00000000-0004-0000-0000-000021080000}"/>
    <hyperlink ref="C1664" r:id="rId2083" xr:uid="{00000000-0004-0000-0000-000022080000}"/>
    <hyperlink ref="C1665" r:id="rId2084" xr:uid="{00000000-0004-0000-0000-000023080000}"/>
    <hyperlink ref="C1666" r:id="rId2085" xr:uid="{00000000-0004-0000-0000-000024080000}"/>
    <hyperlink ref="C1667" r:id="rId2086" xr:uid="{00000000-0004-0000-0000-000025080000}"/>
    <hyperlink ref="C1668" r:id="rId2087" xr:uid="{00000000-0004-0000-0000-000026080000}"/>
    <hyperlink ref="C1669" r:id="rId2088" xr:uid="{00000000-0004-0000-0000-000027080000}"/>
    <hyperlink ref="C1670" r:id="rId2089" xr:uid="{00000000-0004-0000-0000-000028080000}"/>
    <hyperlink ref="C1671" r:id="rId2090" xr:uid="{00000000-0004-0000-0000-000029080000}"/>
    <hyperlink ref="C1672" r:id="rId2091" xr:uid="{00000000-0004-0000-0000-00002A080000}"/>
    <hyperlink ref="C1673" r:id="rId2092" xr:uid="{00000000-0004-0000-0000-00002B080000}"/>
    <hyperlink ref="C1674" r:id="rId2093" xr:uid="{00000000-0004-0000-0000-00002C080000}"/>
    <hyperlink ref="C1675" r:id="rId2094" xr:uid="{00000000-0004-0000-0000-00002D080000}"/>
    <hyperlink ref="C1676" r:id="rId2095" xr:uid="{00000000-0004-0000-0000-00002E080000}"/>
    <hyperlink ref="C1677" r:id="rId2096" xr:uid="{00000000-0004-0000-0000-00002F080000}"/>
    <hyperlink ref="C1678" r:id="rId2097" xr:uid="{00000000-0004-0000-0000-000030080000}"/>
    <hyperlink ref="C1679" r:id="rId2098" xr:uid="{00000000-0004-0000-0000-000031080000}"/>
    <hyperlink ref="C1680" r:id="rId2099" xr:uid="{00000000-0004-0000-0000-000032080000}"/>
    <hyperlink ref="C1681" r:id="rId2100" xr:uid="{00000000-0004-0000-0000-000033080000}"/>
    <hyperlink ref="C1682" r:id="rId2101" xr:uid="{00000000-0004-0000-0000-000034080000}"/>
    <hyperlink ref="C1683" r:id="rId2102" xr:uid="{00000000-0004-0000-0000-000035080000}"/>
    <hyperlink ref="C1684" r:id="rId2103" xr:uid="{00000000-0004-0000-0000-000036080000}"/>
    <hyperlink ref="C1685" r:id="rId2104" xr:uid="{00000000-0004-0000-0000-00003708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1C232"/>
    <outlinePr summaryBelow="0" summaryRight="0"/>
    <pageSetUpPr fitToPage="1"/>
  </sheetPr>
  <dimension ref="A1:AB1005"/>
  <sheetViews>
    <sheetView showGridLines="0" tabSelected="1" workbookViewId="0">
      <selection activeCell="A4" sqref="A4"/>
    </sheetView>
  </sheetViews>
  <sheetFormatPr defaultColWidth="12.7109375" defaultRowHeight="15.75" customHeight="1"/>
  <cols>
    <col min="1" max="1" width="12.7109375" customWidth="1"/>
    <col min="2" max="2" width="3.140625" customWidth="1"/>
    <col min="3" max="3" width="92.7109375" customWidth="1"/>
    <col min="4" max="4" width="3.140625" customWidth="1"/>
    <col min="5" max="5" width="101.7109375" customWidth="1"/>
    <col min="6" max="6" width="3.140625" customWidth="1"/>
    <col min="12" max="12" width="12.28515625" customWidth="1"/>
  </cols>
  <sheetData>
    <row r="1" spans="1:28" ht="12.95">
      <c r="A1" s="24"/>
      <c r="B1" s="24"/>
      <c r="C1" s="24"/>
      <c r="D1" s="24"/>
      <c r="E1" s="24"/>
      <c r="F1" s="24"/>
      <c r="G1" s="24"/>
      <c r="H1" s="24"/>
      <c r="I1" s="24"/>
      <c r="J1" s="24"/>
      <c r="K1" s="24"/>
      <c r="L1" s="24"/>
      <c r="M1" s="24"/>
      <c r="N1" s="24"/>
      <c r="O1" s="24"/>
      <c r="P1" s="24"/>
      <c r="Q1" s="24"/>
      <c r="R1" s="24"/>
      <c r="S1" s="24"/>
      <c r="T1" s="24"/>
      <c r="U1" s="24"/>
      <c r="V1" s="24"/>
      <c r="W1" s="24"/>
      <c r="X1" s="24"/>
      <c r="Y1" s="24"/>
      <c r="Z1" s="24"/>
      <c r="AA1" s="24"/>
      <c r="AB1" s="24"/>
    </row>
    <row r="2" spans="1:28" ht="90" customHeight="1">
      <c r="A2" s="24"/>
      <c r="B2" s="96" t="s">
        <v>1769</v>
      </c>
      <c r="C2" s="122"/>
      <c r="D2" s="122"/>
      <c r="E2" s="122"/>
      <c r="F2" s="123"/>
      <c r="G2" s="24"/>
      <c r="H2" s="24"/>
      <c r="I2" s="24"/>
      <c r="J2" s="24"/>
      <c r="K2" s="24"/>
      <c r="L2" s="24"/>
      <c r="M2" s="24"/>
      <c r="N2" s="24"/>
      <c r="O2" s="24"/>
      <c r="P2" s="24"/>
      <c r="Q2" s="24"/>
      <c r="R2" s="24"/>
      <c r="S2" s="24"/>
      <c r="T2" s="24"/>
      <c r="U2" s="24"/>
      <c r="V2" s="24"/>
      <c r="W2" s="24"/>
      <c r="X2" s="24"/>
      <c r="Y2" s="24"/>
      <c r="Z2" s="24"/>
      <c r="AA2" s="24"/>
      <c r="AB2" s="24"/>
    </row>
    <row r="3" spans="1:28" ht="17.100000000000001">
      <c r="A3" s="24"/>
      <c r="B3" s="25"/>
      <c r="C3" s="26"/>
      <c r="D3" s="27"/>
      <c r="E3" s="27"/>
      <c r="F3" s="28"/>
      <c r="G3" s="24"/>
      <c r="H3" s="24"/>
      <c r="I3" s="24"/>
      <c r="J3" s="24"/>
      <c r="K3" s="24"/>
      <c r="L3" s="24"/>
      <c r="M3" s="24"/>
      <c r="N3" s="24"/>
      <c r="O3" s="24"/>
      <c r="P3" s="24"/>
      <c r="Q3" s="24"/>
      <c r="R3" s="24"/>
      <c r="S3" s="24"/>
      <c r="T3" s="24"/>
      <c r="U3" s="24"/>
      <c r="V3" s="24"/>
      <c r="W3" s="24"/>
      <c r="X3" s="24"/>
      <c r="Y3" s="24"/>
      <c r="Z3" s="24"/>
      <c r="AA3" s="24"/>
      <c r="AB3" s="24"/>
    </row>
    <row r="4" spans="1:28" ht="17.100000000000001">
      <c r="A4" s="24"/>
      <c r="B4" s="25"/>
      <c r="C4" s="93" t="s">
        <v>1770</v>
      </c>
      <c r="D4" s="124"/>
      <c r="E4" s="124"/>
      <c r="F4" s="28"/>
      <c r="G4" s="24"/>
      <c r="H4" s="24"/>
      <c r="I4" s="24"/>
      <c r="J4" s="24"/>
      <c r="K4" s="24"/>
      <c r="L4" s="24"/>
      <c r="M4" s="24"/>
      <c r="N4" s="24"/>
      <c r="O4" s="24"/>
      <c r="P4" s="24"/>
      <c r="Q4" s="24"/>
      <c r="R4" s="24"/>
      <c r="S4" s="24"/>
      <c r="T4" s="24"/>
      <c r="U4" s="24"/>
      <c r="V4" s="24"/>
      <c r="W4" s="24"/>
      <c r="X4" s="24"/>
      <c r="Y4" s="24"/>
      <c r="Z4" s="24"/>
      <c r="AA4" s="24"/>
      <c r="AB4" s="24"/>
    </row>
    <row r="5" spans="1:28" ht="17.100000000000001">
      <c r="A5" s="24"/>
      <c r="B5" s="25"/>
      <c r="C5" s="94" t="s">
        <v>1771</v>
      </c>
      <c r="D5" s="124"/>
      <c r="E5" s="124"/>
      <c r="F5" s="28"/>
      <c r="G5" s="24"/>
      <c r="H5" s="24"/>
      <c r="I5" s="24"/>
      <c r="J5" s="24"/>
      <c r="K5" s="24"/>
      <c r="L5" s="24"/>
      <c r="M5" s="24"/>
      <c r="N5" s="24"/>
      <c r="O5" s="24"/>
      <c r="P5" s="24"/>
      <c r="Q5" s="24"/>
      <c r="R5" s="24"/>
      <c r="S5" s="24"/>
      <c r="T5" s="24"/>
      <c r="U5" s="24"/>
      <c r="V5" s="24"/>
      <c r="W5" s="24"/>
      <c r="X5" s="24"/>
      <c r="Y5" s="24"/>
      <c r="Z5" s="24"/>
      <c r="AA5" s="24"/>
      <c r="AB5" s="24"/>
    </row>
    <row r="6" spans="1:28" ht="31.5" customHeight="1">
      <c r="A6" s="24"/>
      <c r="B6" s="25"/>
      <c r="C6" s="94" t="s">
        <v>1772</v>
      </c>
      <c r="D6" s="124"/>
      <c r="E6" s="124"/>
      <c r="F6" s="28"/>
      <c r="G6" s="24"/>
      <c r="H6" s="24"/>
      <c r="I6" s="24"/>
      <c r="J6" s="24"/>
      <c r="K6" s="24"/>
      <c r="L6" s="24"/>
      <c r="M6" s="24"/>
      <c r="N6" s="24"/>
      <c r="O6" s="24"/>
      <c r="P6" s="24"/>
      <c r="Q6" s="24"/>
      <c r="R6" s="24"/>
      <c r="S6" s="24"/>
      <c r="T6" s="24"/>
      <c r="U6" s="24"/>
      <c r="V6" s="24"/>
      <c r="W6" s="24"/>
      <c r="X6" s="24"/>
      <c r="Y6" s="24"/>
      <c r="Z6" s="24"/>
      <c r="AA6" s="24"/>
      <c r="AB6" s="24"/>
    </row>
    <row r="7" spans="1:28" ht="17.100000000000001">
      <c r="A7" s="24"/>
      <c r="B7" s="25"/>
      <c r="C7" s="27"/>
      <c r="D7" s="27"/>
      <c r="E7" s="27"/>
      <c r="F7" s="28"/>
      <c r="G7" s="24"/>
      <c r="H7" s="24"/>
      <c r="I7" s="24"/>
      <c r="J7" s="24"/>
      <c r="K7" s="24"/>
      <c r="L7" s="24"/>
      <c r="M7" s="24"/>
      <c r="N7" s="24"/>
      <c r="O7" s="24"/>
      <c r="P7" s="24"/>
      <c r="Q7" s="24"/>
      <c r="R7" s="24"/>
      <c r="S7" s="24"/>
      <c r="T7" s="24"/>
      <c r="U7" s="24"/>
      <c r="V7" s="24"/>
      <c r="W7" s="24"/>
      <c r="X7" s="24"/>
      <c r="Y7" s="24"/>
      <c r="Z7" s="24"/>
      <c r="AA7" s="24"/>
      <c r="AB7" s="24"/>
    </row>
    <row r="8" spans="1:28" ht="162">
      <c r="A8" s="24"/>
      <c r="B8" s="29"/>
      <c r="C8" s="30" t="s">
        <v>1773</v>
      </c>
      <c r="D8" s="31"/>
      <c r="E8" s="125" t="s">
        <v>1774</v>
      </c>
      <c r="F8" s="32"/>
      <c r="G8" s="24"/>
      <c r="H8" s="24"/>
      <c r="I8" s="24"/>
      <c r="J8" s="24"/>
      <c r="K8" s="24"/>
      <c r="L8" s="24"/>
      <c r="M8" s="24"/>
      <c r="N8" s="24"/>
      <c r="O8" s="24"/>
      <c r="P8" s="24"/>
      <c r="Q8" s="24"/>
      <c r="R8" s="24"/>
      <c r="S8" s="24"/>
      <c r="T8" s="24"/>
      <c r="U8" s="24"/>
      <c r="V8" s="24"/>
      <c r="W8" s="24"/>
      <c r="X8" s="24"/>
      <c r="Y8" s="24"/>
      <c r="Z8" s="24"/>
      <c r="AA8" s="24"/>
      <c r="AB8" s="24"/>
    </row>
    <row r="9" spans="1:28" ht="89.25" customHeight="1">
      <c r="A9" s="24"/>
      <c r="B9" s="33"/>
      <c r="C9" s="34"/>
      <c r="D9" s="24"/>
      <c r="E9" s="35"/>
      <c r="F9" s="28"/>
      <c r="G9" s="24"/>
      <c r="H9" s="24"/>
      <c r="I9" s="24"/>
      <c r="J9" s="24"/>
      <c r="K9" s="24"/>
      <c r="L9" s="24"/>
      <c r="M9" s="24"/>
      <c r="N9" s="24"/>
      <c r="O9" s="24"/>
      <c r="P9" s="24"/>
      <c r="Q9" s="24"/>
      <c r="R9" s="24"/>
      <c r="S9" s="24"/>
      <c r="T9" s="24"/>
      <c r="U9" s="24"/>
      <c r="V9" s="24"/>
      <c r="W9" s="24"/>
      <c r="X9" s="24"/>
      <c r="Y9" s="24"/>
      <c r="Z9" s="24"/>
      <c r="AA9" s="24"/>
      <c r="AB9" s="24"/>
    </row>
    <row r="10" spans="1:28" ht="146.1" customHeight="1">
      <c r="A10" s="24"/>
      <c r="B10" s="33"/>
      <c r="C10" s="36" t="s">
        <v>1775</v>
      </c>
      <c r="D10" s="24"/>
      <c r="E10" s="37"/>
      <c r="F10" s="28"/>
      <c r="G10" s="24"/>
      <c r="H10" s="24"/>
      <c r="I10" s="24"/>
      <c r="J10" s="24"/>
      <c r="K10" s="24"/>
      <c r="L10" s="24"/>
      <c r="M10" s="24"/>
      <c r="N10" s="24"/>
      <c r="O10" s="24"/>
      <c r="P10" s="24"/>
      <c r="Q10" s="24"/>
      <c r="R10" s="24"/>
      <c r="S10" s="24"/>
      <c r="T10" s="24"/>
      <c r="U10" s="24"/>
      <c r="V10" s="24"/>
      <c r="W10" s="24"/>
      <c r="X10" s="24"/>
      <c r="Y10" s="24"/>
      <c r="Z10" s="24"/>
      <c r="AA10" s="24"/>
      <c r="AB10" s="24"/>
    </row>
    <row r="11" spans="1:28" ht="90">
      <c r="A11" s="24"/>
      <c r="B11" s="33"/>
      <c r="C11" s="95"/>
      <c r="D11" s="24"/>
      <c r="E11" s="38" t="s">
        <v>1776</v>
      </c>
      <c r="F11" s="28"/>
      <c r="G11" s="24"/>
      <c r="H11" s="24"/>
      <c r="I11" s="24"/>
      <c r="J11" s="24"/>
      <c r="K11" s="24"/>
      <c r="L11" s="24"/>
      <c r="M11" s="24"/>
      <c r="N11" s="24"/>
      <c r="O11" s="24"/>
      <c r="P11" s="24"/>
      <c r="Q11" s="24"/>
      <c r="R11" s="24"/>
      <c r="S11" s="24"/>
      <c r="T11" s="24"/>
      <c r="U11" s="24"/>
      <c r="V11" s="24"/>
      <c r="W11" s="24"/>
      <c r="X11" s="24"/>
      <c r="Y11" s="24"/>
      <c r="Z11" s="24"/>
      <c r="AA11" s="24"/>
      <c r="AB11" s="24"/>
    </row>
    <row r="12" spans="1:28" ht="336.95" customHeight="1">
      <c r="A12" s="24"/>
      <c r="B12" s="39"/>
      <c r="C12" s="126"/>
      <c r="D12" s="40"/>
      <c r="E12" s="41"/>
      <c r="F12" s="42"/>
      <c r="G12" s="24"/>
      <c r="H12" s="24"/>
      <c r="I12" s="24"/>
      <c r="J12" s="24"/>
      <c r="K12" s="24"/>
      <c r="L12" s="24"/>
      <c r="M12" s="24"/>
      <c r="N12" s="24"/>
      <c r="O12" s="24"/>
      <c r="P12" s="24"/>
      <c r="Q12" s="24"/>
      <c r="R12" s="24"/>
      <c r="S12" s="24"/>
      <c r="T12" s="24"/>
      <c r="U12" s="24"/>
      <c r="V12" s="24"/>
      <c r="W12" s="24"/>
      <c r="X12" s="24"/>
      <c r="Y12" s="24"/>
      <c r="Z12" s="24"/>
      <c r="AA12" s="24"/>
      <c r="AB12" s="24"/>
    </row>
    <row r="13" spans="1:28" ht="12.95">
      <c r="A13" s="24"/>
      <c r="B13" s="24"/>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row>
    <row r="14" spans="1:28" ht="12.95">
      <c r="A14" s="24"/>
      <c r="B14" s="24"/>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row>
    <row r="15" spans="1:28" ht="12.95">
      <c r="A15" s="24"/>
      <c r="B15" s="24"/>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row>
    <row r="16" spans="1:28" ht="12.95">
      <c r="A16" s="24"/>
      <c r="B16" s="24"/>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row>
    <row r="17" spans="1:28" ht="12.95">
      <c r="A17" s="24"/>
      <c r="B17" s="24"/>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row>
    <row r="18" spans="1:28" ht="12.95">
      <c r="A18" s="24"/>
      <c r="B18" s="24"/>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row>
    <row r="19" spans="1:28" ht="12.95">
      <c r="A19" s="24"/>
      <c r="B19" s="24"/>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row>
    <row r="20" spans="1:28" ht="12.95">
      <c r="A20" s="24"/>
      <c r="B20" s="24"/>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row>
    <row r="21" spans="1:28" ht="12.95">
      <c r="A21" s="24"/>
      <c r="B21" s="24"/>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row>
    <row r="22" spans="1:28" ht="12.95">
      <c r="A22" s="24"/>
      <c r="B22" s="24"/>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row>
    <row r="23" spans="1:28" ht="12.95">
      <c r="A23" s="24"/>
      <c r="B23" s="24"/>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row>
    <row r="24" spans="1:28" ht="12.95">
      <c r="A24" s="24"/>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row>
    <row r="25" spans="1:28" ht="12.95">
      <c r="A25" s="24"/>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row>
    <row r="26" spans="1:28" ht="12.95">
      <c r="A26" s="24"/>
      <c r="B26" s="24"/>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row>
    <row r="27" spans="1:28" ht="12.95">
      <c r="A27" s="24"/>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row>
    <row r="28" spans="1:28" ht="12.95">
      <c r="A28" s="24"/>
      <c r="B28" s="24"/>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row>
    <row r="29" spans="1:28" ht="12.95">
      <c r="A29" s="24"/>
      <c r="B29" s="24"/>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row>
    <row r="30" spans="1:28" ht="12.95">
      <c r="A30" s="24"/>
      <c r="B30" s="24"/>
      <c r="C30" s="24"/>
      <c r="D30" s="24"/>
      <c r="E30" s="24"/>
      <c r="F30" s="24"/>
      <c r="G30" s="24"/>
      <c r="H30" s="24"/>
      <c r="I30" s="24"/>
      <c r="J30" s="24"/>
      <c r="K30" s="24"/>
      <c r="L30" s="24"/>
      <c r="M30" s="24"/>
      <c r="N30" s="24"/>
      <c r="O30" s="24"/>
      <c r="P30" s="24"/>
      <c r="Q30" s="24"/>
      <c r="R30" s="24"/>
      <c r="S30" s="24"/>
      <c r="T30" s="24"/>
      <c r="U30" s="24"/>
      <c r="V30" s="24"/>
      <c r="W30" s="24"/>
      <c r="X30" s="24"/>
      <c r="Y30" s="24"/>
      <c r="Z30" s="24"/>
      <c r="AA30" s="24"/>
      <c r="AB30" s="24"/>
    </row>
    <row r="31" spans="1:28" ht="12.95">
      <c r="A31" s="24"/>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row>
    <row r="32" spans="1:28" ht="12.95">
      <c r="A32" s="24"/>
      <c r="B32" s="24"/>
      <c r="C32" s="24"/>
      <c r="D32" s="24"/>
      <c r="E32" s="24"/>
      <c r="F32" s="24"/>
      <c r="G32" s="24"/>
      <c r="H32" s="24"/>
      <c r="I32" s="24"/>
      <c r="J32" s="24"/>
      <c r="K32" s="24"/>
      <c r="L32" s="24"/>
      <c r="M32" s="24"/>
      <c r="N32" s="24"/>
      <c r="O32" s="24"/>
      <c r="P32" s="24"/>
      <c r="Q32" s="24"/>
      <c r="R32" s="24"/>
      <c r="S32" s="24"/>
      <c r="T32" s="24"/>
      <c r="U32" s="24"/>
      <c r="V32" s="24"/>
      <c r="W32" s="24"/>
      <c r="X32" s="24"/>
      <c r="Y32" s="24"/>
      <c r="Z32" s="24"/>
      <c r="AA32" s="24"/>
      <c r="AB32" s="24"/>
    </row>
    <row r="33" spans="1:28" ht="12.95">
      <c r="A33" s="24"/>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row>
    <row r="34" spans="1:28" ht="12.95">
      <c r="A34" s="24"/>
      <c r="B34" s="24"/>
      <c r="C34" s="24"/>
      <c r="D34" s="24"/>
      <c r="E34" s="24"/>
      <c r="F34" s="24"/>
      <c r="G34" s="24"/>
      <c r="H34" s="24"/>
      <c r="I34" s="24"/>
      <c r="J34" s="24"/>
      <c r="K34" s="24"/>
      <c r="L34" s="24"/>
      <c r="M34" s="24"/>
      <c r="N34" s="24"/>
      <c r="O34" s="24"/>
      <c r="P34" s="24"/>
      <c r="Q34" s="24"/>
      <c r="R34" s="24"/>
      <c r="S34" s="24"/>
      <c r="T34" s="24"/>
      <c r="U34" s="24"/>
      <c r="V34" s="24"/>
      <c r="W34" s="24"/>
      <c r="X34" s="24"/>
      <c r="Y34" s="24"/>
      <c r="Z34" s="24"/>
      <c r="AA34" s="24"/>
      <c r="AB34" s="24"/>
    </row>
    <row r="35" spans="1:28" ht="12.95">
      <c r="A35" s="24"/>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row>
    <row r="36" spans="1:28" ht="12.95">
      <c r="A36" s="24"/>
      <c r="B36" s="24"/>
      <c r="C36" s="24"/>
      <c r="D36" s="24"/>
      <c r="E36" s="24"/>
      <c r="F36" s="24"/>
      <c r="G36" s="24"/>
      <c r="H36" s="24"/>
      <c r="I36" s="24"/>
      <c r="J36" s="24"/>
      <c r="K36" s="24"/>
      <c r="L36" s="24"/>
      <c r="M36" s="24"/>
      <c r="N36" s="24"/>
      <c r="O36" s="24"/>
      <c r="P36" s="24"/>
      <c r="Q36" s="24"/>
      <c r="R36" s="24"/>
      <c r="S36" s="24"/>
      <c r="T36" s="24"/>
      <c r="U36" s="24"/>
      <c r="V36" s="24"/>
      <c r="W36" s="24"/>
      <c r="X36" s="24"/>
      <c r="Y36" s="24"/>
      <c r="Z36" s="24"/>
      <c r="AA36" s="24"/>
      <c r="AB36" s="24"/>
    </row>
    <row r="37" spans="1:28" ht="12.95">
      <c r="A37" s="24"/>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row>
    <row r="38" spans="1:28" ht="12.95">
      <c r="A38" s="24"/>
      <c r="B38" s="24"/>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row>
    <row r="39" spans="1:28" ht="12.95">
      <c r="A39" s="24"/>
      <c r="B39" s="24"/>
      <c r="C39" s="24"/>
      <c r="D39" s="24"/>
      <c r="E39" s="24"/>
      <c r="F39" s="24"/>
      <c r="G39" s="24"/>
      <c r="H39" s="24"/>
      <c r="I39" s="24"/>
      <c r="J39" s="24"/>
      <c r="K39" s="24"/>
      <c r="L39" s="24"/>
      <c r="M39" s="24"/>
      <c r="N39" s="24"/>
      <c r="O39" s="24"/>
      <c r="P39" s="24"/>
      <c r="Q39" s="24"/>
      <c r="R39" s="24"/>
      <c r="S39" s="24"/>
      <c r="T39" s="24"/>
      <c r="U39" s="24"/>
      <c r="V39" s="24"/>
      <c r="W39" s="24"/>
      <c r="X39" s="24"/>
      <c r="Y39" s="24"/>
      <c r="Z39" s="24"/>
      <c r="AA39" s="24"/>
      <c r="AB39" s="24"/>
    </row>
    <row r="40" spans="1:28" ht="12.95">
      <c r="A40" s="24"/>
      <c r="B40" s="24"/>
      <c r="C40" s="24"/>
      <c r="D40" s="24"/>
      <c r="E40" s="24"/>
      <c r="F40" s="24"/>
      <c r="G40" s="24"/>
      <c r="H40" s="24"/>
      <c r="I40" s="24"/>
      <c r="J40" s="24"/>
      <c r="K40" s="24"/>
      <c r="L40" s="24"/>
      <c r="M40" s="24"/>
      <c r="N40" s="24"/>
      <c r="O40" s="24"/>
      <c r="P40" s="24"/>
      <c r="Q40" s="24"/>
      <c r="R40" s="24"/>
      <c r="S40" s="24"/>
      <c r="T40" s="24"/>
      <c r="U40" s="24"/>
      <c r="V40" s="24"/>
      <c r="W40" s="24"/>
      <c r="X40" s="24"/>
      <c r="Y40" s="24"/>
      <c r="Z40" s="24"/>
      <c r="AA40" s="24"/>
      <c r="AB40" s="24"/>
    </row>
    <row r="41" spans="1:28" ht="12.95">
      <c r="A41" s="24"/>
      <c r="B41" s="24"/>
      <c r="C41" s="24"/>
      <c r="D41" s="24"/>
      <c r="E41" s="24"/>
      <c r="F41" s="24"/>
      <c r="G41" s="24"/>
      <c r="H41" s="24"/>
      <c r="I41" s="24"/>
      <c r="J41" s="24"/>
      <c r="K41" s="24"/>
      <c r="L41" s="24"/>
      <c r="M41" s="24"/>
      <c r="N41" s="24"/>
      <c r="O41" s="24"/>
      <c r="P41" s="24"/>
      <c r="Q41" s="24"/>
      <c r="R41" s="24"/>
      <c r="S41" s="24"/>
      <c r="T41" s="24"/>
      <c r="U41" s="24"/>
      <c r="V41" s="24"/>
      <c r="W41" s="24"/>
      <c r="X41" s="24"/>
      <c r="Y41" s="24"/>
      <c r="Z41" s="24"/>
      <c r="AA41" s="24"/>
      <c r="AB41" s="24"/>
    </row>
    <row r="42" spans="1:28" ht="12.95">
      <c r="A42" s="24"/>
      <c r="B42" s="24"/>
      <c r="C42" s="24"/>
      <c r="D42" s="24"/>
      <c r="E42" s="24"/>
      <c r="F42" s="24"/>
      <c r="G42" s="24"/>
      <c r="H42" s="24"/>
      <c r="I42" s="24"/>
      <c r="J42" s="24"/>
      <c r="K42" s="24"/>
      <c r="L42" s="24"/>
      <c r="M42" s="24"/>
      <c r="N42" s="24"/>
      <c r="O42" s="24"/>
      <c r="P42" s="24"/>
      <c r="Q42" s="24"/>
      <c r="R42" s="24"/>
      <c r="S42" s="24"/>
      <c r="T42" s="24"/>
      <c r="U42" s="24"/>
      <c r="V42" s="24"/>
      <c r="W42" s="24"/>
      <c r="X42" s="24"/>
      <c r="Y42" s="24"/>
      <c r="Z42" s="24"/>
      <c r="AA42" s="24"/>
      <c r="AB42" s="24"/>
    </row>
    <row r="43" spans="1:28" ht="12.95">
      <c r="A43" s="24"/>
      <c r="B43" s="24"/>
      <c r="C43" s="24"/>
      <c r="D43" s="24"/>
      <c r="E43" s="24"/>
      <c r="F43" s="24"/>
      <c r="G43" s="24"/>
      <c r="H43" s="24"/>
      <c r="I43" s="24"/>
      <c r="J43" s="24"/>
      <c r="K43" s="24"/>
      <c r="L43" s="24"/>
      <c r="M43" s="24"/>
      <c r="N43" s="24"/>
      <c r="O43" s="24"/>
      <c r="P43" s="24"/>
      <c r="Q43" s="24"/>
      <c r="R43" s="24"/>
      <c r="S43" s="24"/>
      <c r="T43" s="24"/>
      <c r="U43" s="24"/>
      <c r="V43" s="24"/>
      <c r="W43" s="24"/>
      <c r="X43" s="24"/>
      <c r="Y43" s="24"/>
      <c r="Z43" s="24"/>
      <c r="AA43" s="24"/>
      <c r="AB43" s="24"/>
    </row>
    <row r="44" spans="1:28" ht="12.95">
      <c r="A44" s="24"/>
      <c r="B44" s="24"/>
      <c r="C44" s="24"/>
      <c r="D44" s="24"/>
      <c r="E44" s="24"/>
      <c r="F44" s="24"/>
      <c r="G44" s="24"/>
      <c r="H44" s="24"/>
      <c r="I44" s="24"/>
      <c r="J44" s="24"/>
      <c r="K44" s="24"/>
      <c r="L44" s="24"/>
      <c r="M44" s="24"/>
      <c r="N44" s="24"/>
      <c r="O44" s="24"/>
      <c r="P44" s="24"/>
      <c r="Q44" s="24"/>
      <c r="R44" s="24"/>
      <c r="S44" s="24"/>
      <c r="T44" s="24"/>
      <c r="U44" s="24"/>
      <c r="V44" s="24"/>
      <c r="W44" s="24"/>
      <c r="X44" s="24"/>
      <c r="Y44" s="24"/>
      <c r="Z44" s="24"/>
      <c r="AA44" s="24"/>
      <c r="AB44" s="24"/>
    </row>
    <row r="45" spans="1:28" ht="12.95">
      <c r="A45" s="24"/>
      <c r="B45" s="24"/>
      <c r="C45" s="24"/>
      <c r="D45" s="24"/>
      <c r="E45" s="24"/>
      <c r="F45" s="24"/>
      <c r="G45" s="24"/>
      <c r="H45" s="24"/>
      <c r="I45" s="24"/>
      <c r="J45" s="24"/>
      <c r="K45" s="24"/>
      <c r="L45" s="24"/>
      <c r="M45" s="24"/>
      <c r="N45" s="24"/>
      <c r="O45" s="24"/>
      <c r="P45" s="24"/>
      <c r="Q45" s="24"/>
      <c r="R45" s="24"/>
      <c r="S45" s="24"/>
      <c r="T45" s="24"/>
      <c r="U45" s="24"/>
      <c r="V45" s="24"/>
      <c r="W45" s="24"/>
      <c r="X45" s="24"/>
      <c r="Y45" s="24"/>
      <c r="Z45" s="24"/>
      <c r="AA45" s="24"/>
      <c r="AB45" s="24"/>
    </row>
    <row r="46" spans="1:28" ht="12.95">
      <c r="A46" s="24"/>
      <c r="B46" s="24"/>
      <c r="C46" s="24"/>
      <c r="D46" s="24"/>
      <c r="E46" s="24"/>
      <c r="F46" s="24"/>
      <c r="G46" s="24"/>
      <c r="H46" s="24"/>
      <c r="I46" s="24"/>
      <c r="J46" s="24"/>
      <c r="K46" s="24"/>
      <c r="L46" s="24"/>
      <c r="M46" s="24"/>
      <c r="N46" s="24"/>
      <c r="O46" s="24"/>
      <c r="P46" s="24"/>
      <c r="Q46" s="24"/>
      <c r="R46" s="24"/>
      <c r="S46" s="24"/>
      <c r="T46" s="24"/>
      <c r="U46" s="24"/>
      <c r="V46" s="24"/>
      <c r="W46" s="24"/>
      <c r="X46" s="24"/>
      <c r="Y46" s="24"/>
      <c r="Z46" s="24"/>
      <c r="AA46" s="24"/>
      <c r="AB46" s="24"/>
    </row>
    <row r="47" spans="1:28" ht="12.95">
      <c r="A47" s="24"/>
      <c r="B47" s="24"/>
      <c r="C47" s="24"/>
      <c r="D47" s="24"/>
      <c r="E47" s="24"/>
      <c r="F47" s="24"/>
      <c r="G47" s="24"/>
      <c r="H47" s="24"/>
      <c r="I47" s="24"/>
      <c r="J47" s="24"/>
      <c r="K47" s="24"/>
      <c r="L47" s="24"/>
      <c r="M47" s="24"/>
      <c r="N47" s="24"/>
      <c r="O47" s="24"/>
      <c r="P47" s="24"/>
      <c r="Q47" s="24"/>
      <c r="R47" s="24"/>
      <c r="S47" s="24"/>
      <c r="T47" s="24"/>
      <c r="U47" s="24"/>
      <c r="V47" s="24"/>
      <c r="W47" s="24"/>
      <c r="X47" s="24"/>
      <c r="Y47" s="24"/>
      <c r="Z47" s="24"/>
      <c r="AA47" s="24"/>
      <c r="AB47" s="24"/>
    </row>
    <row r="48" spans="1:28" ht="12.9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row>
    <row r="49" spans="1:28" ht="12.95">
      <c r="A49" s="24"/>
      <c r="B49" s="24"/>
      <c r="C49" s="24"/>
      <c r="D49" s="24"/>
      <c r="E49" s="24"/>
      <c r="F49" s="24"/>
      <c r="G49" s="24"/>
      <c r="H49" s="24"/>
      <c r="I49" s="24"/>
      <c r="J49" s="24"/>
      <c r="K49" s="24"/>
      <c r="L49" s="24"/>
      <c r="M49" s="24"/>
      <c r="N49" s="24"/>
      <c r="O49" s="24"/>
      <c r="P49" s="24"/>
      <c r="Q49" s="24"/>
      <c r="R49" s="24"/>
      <c r="S49" s="24"/>
      <c r="T49" s="24"/>
      <c r="U49" s="24"/>
      <c r="V49" s="24"/>
      <c r="W49" s="24"/>
      <c r="X49" s="24"/>
      <c r="Y49" s="24"/>
      <c r="Z49" s="24"/>
      <c r="AA49" s="24"/>
      <c r="AB49" s="24"/>
    </row>
    <row r="50" spans="1:28" ht="12.95">
      <c r="A50" s="24"/>
      <c r="B50" s="24"/>
      <c r="C50" s="24"/>
      <c r="D50" s="24"/>
      <c r="E50" s="24"/>
      <c r="F50" s="24"/>
      <c r="G50" s="24"/>
      <c r="H50" s="24"/>
      <c r="I50" s="24"/>
      <c r="J50" s="24"/>
      <c r="K50" s="24"/>
      <c r="L50" s="24"/>
      <c r="M50" s="24"/>
      <c r="N50" s="24"/>
      <c r="O50" s="24"/>
      <c r="P50" s="24"/>
      <c r="Q50" s="24"/>
      <c r="R50" s="24"/>
      <c r="S50" s="24"/>
      <c r="T50" s="24"/>
      <c r="U50" s="24"/>
      <c r="V50" s="24"/>
      <c r="W50" s="24"/>
      <c r="X50" s="24"/>
      <c r="Y50" s="24"/>
      <c r="Z50" s="24"/>
      <c r="AA50" s="24"/>
      <c r="AB50" s="24"/>
    </row>
    <row r="51" spans="1:28" ht="12.95">
      <c r="A51" s="24"/>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row>
    <row r="52" spans="1:28" ht="12.95">
      <c r="A52" s="24"/>
      <c r="B52" s="24"/>
      <c r="C52" s="24"/>
      <c r="D52" s="24"/>
      <c r="E52" s="24"/>
      <c r="F52" s="24"/>
      <c r="G52" s="24"/>
      <c r="H52" s="24"/>
      <c r="I52" s="24"/>
      <c r="J52" s="24"/>
      <c r="K52" s="24"/>
      <c r="L52" s="24"/>
      <c r="M52" s="24"/>
      <c r="N52" s="24"/>
      <c r="O52" s="24"/>
      <c r="P52" s="24"/>
      <c r="Q52" s="24"/>
      <c r="R52" s="24"/>
      <c r="S52" s="24"/>
      <c r="T52" s="24"/>
      <c r="U52" s="24"/>
      <c r="V52" s="24"/>
      <c r="W52" s="24"/>
      <c r="X52" s="24"/>
      <c r="Y52" s="24"/>
      <c r="Z52" s="24"/>
      <c r="AA52" s="24"/>
      <c r="AB52" s="24"/>
    </row>
    <row r="53" spans="1:28" ht="12.95">
      <c r="A53" s="24"/>
      <c r="B53" s="24"/>
      <c r="C53" s="24"/>
      <c r="D53" s="24"/>
      <c r="E53" s="24"/>
      <c r="F53" s="24"/>
      <c r="G53" s="24"/>
      <c r="H53" s="24"/>
      <c r="I53" s="24"/>
      <c r="J53" s="24"/>
      <c r="K53" s="24"/>
      <c r="L53" s="24"/>
      <c r="M53" s="24"/>
      <c r="N53" s="24"/>
      <c r="O53" s="24"/>
      <c r="P53" s="24"/>
      <c r="Q53" s="24"/>
      <c r="R53" s="24"/>
      <c r="S53" s="24"/>
      <c r="T53" s="24"/>
      <c r="U53" s="24"/>
      <c r="V53" s="24"/>
      <c r="W53" s="24"/>
      <c r="X53" s="24"/>
      <c r="Y53" s="24"/>
      <c r="Z53" s="24"/>
      <c r="AA53" s="24"/>
      <c r="AB53" s="24"/>
    </row>
    <row r="54" spans="1:28" ht="12.95">
      <c r="A54" s="24"/>
      <c r="B54" s="24"/>
      <c r="C54" s="24"/>
      <c r="D54" s="24"/>
      <c r="E54" s="24"/>
      <c r="F54" s="24"/>
      <c r="G54" s="24"/>
      <c r="H54" s="24"/>
      <c r="I54" s="24"/>
      <c r="J54" s="24"/>
      <c r="K54" s="24"/>
      <c r="L54" s="24"/>
      <c r="M54" s="24"/>
      <c r="N54" s="24"/>
      <c r="O54" s="24"/>
      <c r="P54" s="24"/>
      <c r="Q54" s="24"/>
      <c r="R54" s="24"/>
      <c r="S54" s="24"/>
      <c r="T54" s="24"/>
      <c r="U54" s="24"/>
      <c r="V54" s="24"/>
      <c r="W54" s="24"/>
      <c r="X54" s="24"/>
      <c r="Y54" s="24"/>
      <c r="Z54" s="24"/>
      <c r="AA54" s="24"/>
      <c r="AB54" s="24"/>
    </row>
    <row r="55" spans="1:28" ht="12.95">
      <c r="A55" s="24"/>
      <c r="B55" s="24"/>
      <c r="C55" s="24"/>
      <c r="D55" s="24"/>
      <c r="E55" s="24"/>
      <c r="F55" s="24"/>
      <c r="G55" s="24"/>
      <c r="H55" s="24"/>
      <c r="I55" s="24"/>
      <c r="J55" s="24"/>
      <c r="K55" s="24"/>
      <c r="L55" s="24"/>
      <c r="M55" s="24"/>
      <c r="N55" s="24"/>
      <c r="O55" s="24"/>
      <c r="P55" s="24"/>
      <c r="Q55" s="24"/>
      <c r="R55" s="24"/>
      <c r="S55" s="24"/>
      <c r="T55" s="24"/>
      <c r="U55" s="24"/>
      <c r="V55" s="24"/>
      <c r="W55" s="24"/>
      <c r="X55" s="24"/>
      <c r="Y55" s="24"/>
      <c r="Z55" s="24"/>
      <c r="AA55" s="24"/>
      <c r="AB55" s="24"/>
    </row>
    <row r="56" spans="1:28" ht="12.95">
      <c r="A56" s="24"/>
      <c r="B56" s="24"/>
      <c r="C56" s="24"/>
      <c r="D56" s="24"/>
      <c r="E56" s="24"/>
      <c r="F56" s="24"/>
      <c r="G56" s="24"/>
      <c r="H56" s="24"/>
      <c r="I56" s="24"/>
      <c r="J56" s="24"/>
      <c r="K56" s="24"/>
      <c r="L56" s="24"/>
      <c r="M56" s="24"/>
      <c r="N56" s="24"/>
      <c r="O56" s="24"/>
      <c r="P56" s="24"/>
      <c r="Q56" s="24"/>
      <c r="R56" s="24"/>
      <c r="S56" s="24"/>
      <c r="T56" s="24"/>
      <c r="U56" s="24"/>
      <c r="V56" s="24"/>
      <c r="W56" s="24"/>
      <c r="X56" s="24"/>
      <c r="Y56" s="24"/>
      <c r="Z56" s="24"/>
      <c r="AA56" s="24"/>
      <c r="AB56" s="24"/>
    </row>
    <row r="57" spans="1:28" ht="12.95">
      <c r="A57" s="24"/>
      <c r="B57" s="24"/>
      <c r="C57" s="24"/>
      <c r="D57" s="24"/>
      <c r="E57" s="24"/>
      <c r="F57" s="24"/>
      <c r="G57" s="24"/>
      <c r="H57" s="24"/>
      <c r="I57" s="24"/>
      <c r="J57" s="24"/>
      <c r="K57" s="24"/>
      <c r="L57" s="24"/>
      <c r="M57" s="24"/>
      <c r="N57" s="24"/>
      <c r="O57" s="24"/>
      <c r="P57" s="24"/>
      <c r="Q57" s="24"/>
      <c r="R57" s="24"/>
      <c r="S57" s="24"/>
      <c r="T57" s="24"/>
      <c r="U57" s="24"/>
      <c r="V57" s="24"/>
      <c r="W57" s="24"/>
      <c r="X57" s="24"/>
      <c r="Y57" s="24"/>
      <c r="Z57" s="24"/>
      <c r="AA57" s="24"/>
      <c r="AB57" s="24"/>
    </row>
    <row r="58" spans="1:28" ht="12.95">
      <c r="A58" s="24"/>
      <c r="B58" s="24"/>
      <c r="C58" s="24"/>
      <c r="D58" s="24"/>
      <c r="E58" s="24"/>
      <c r="F58" s="24"/>
      <c r="G58" s="24"/>
      <c r="H58" s="24"/>
      <c r="I58" s="24"/>
      <c r="J58" s="24"/>
      <c r="K58" s="24"/>
      <c r="L58" s="24"/>
      <c r="M58" s="24"/>
      <c r="N58" s="24"/>
      <c r="O58" s="24"/>
      <c r="P58" s="24"/>
      <c r="Q58" s="24"/>
      <c r="R58" s="24"/>
      <c r="S58" s="24"/>
      <c r="T58" s="24"/>
      <c r="U58" s="24"/>
      <c r="V58" s="24"/>
      <c r="W58" s="24"/>
      <c r="X58" s="24"/>
      <c r="Y58" s="24"/>
      <c r="Z58" s="24"/>
      <c r="AA58" s="24"/>
      <c r="AB58" s="24"/>
    </row>
    <row r="59" spans="1:28" ht="12.95">
      <c r="A59" s="24"/>
      <c r="B59" s="24"/>
      <c r="C59" s="24"/>
      <c r="D59" s="24"/>
      <c r="E59" s="24"/>
      <c r="F59" s="24"/>
      <c r="G59" s="24"/>
      <c r="H59" s="24"/>
      <c r="I59" s="24"/>
      <c r="J59" s="24"/>
      <c r="K59" s="24"/>
      <c r="L59" s="24"/>
      <c r="M59" s="24"/>
      <c r="N59" s="24"/>
      <c r="O59" s="24"/>
      <c r="P59" s="24"/>
      <c r="Q59" s="24"/>
      <c r="R59" s="24"/>
      <c r="S59" s="24"/>
      <c r="T59" s="24"/>
      <c r="U59" s="24"/>
      <c r="V59" s="24"/>
      <c r="W59" s="24"/>
      <c r="X59" s="24"/>
      <c r="Y59" s="24"/>
      <c r="Z59" s="24"/>
      <c r="AA59" s="24"/>
      <c r="AB59" s="24"/>
    </row>
    <row r="60" spans="1:28" ht="12.95">
      <c r="A60" s="24"/>
      <c r="B60" s="24"/>
      <c r="C60" s="24"/>
      <c r="D60" s="24"/>
      <c r="E60" s="24"/>
      <c r="F60" s="24"/>
      <c r="G60" s="24"/>
      <c r="H60" s="24"/>
      <c r="I60" s="24"/>
      <c r="J60" s="24"/>
      <c r="K60" s="24"/>
      <c r="L60" s="24"/>
      <c r="M60" s="24"/>
      <c r="N60" s="24"/>
      <c r="O60" s="24"/>
      <c r="P60" s="24"/>
      <c r="Q60" s="24"/>
      <c r="R60" s="24"/>
      <c r="S60" s="24"/>
      <c r="T60" s="24"/>
      <c r="U60" s="24"/>
      <c r="V60" s="24"/>
      <c r="W60" s="24"/>
      <c r="X60" s="24"/>
      <c r="Y60" s="24"/>
      <c r="Z60" s="24"/>
      <c r="AA60" s="24"/>
      <c r="AB60" s="24"/>
    </row>
    <row r="61" spans="1:28" ht="12.95">
      <c r="A61" s="24"/>
      <c r="B61" s="24"/>
      <c r="C61" s="24"/>
      <c r="D61" s="24"/>
      <c r="E61" s="24"/>
      <c r="F61" s="24"/>
      <c r="G61" s="24"/>
      <c r="H61" s="24"/>
      <c r="I61" s="24"/>
      <c r="J61" s="24"/>
      <c r="K61" s="24"/>
      <c r="L61" s="24"/>
      <c r="M61" s="24"/>
      <c r="N61" s="24"/>
      <c r="O61" s="24"/>
      <c r="P61" s="24"/>
      <c r="Q61" s="24"/>
      <c r="R61" s="24"/>
      <c r="S61" s="24"/>
      <c r="T61" s="24"/>
      <c r="U61" s="24"/>
      <c r="V61" s="24"/>
      <c r="W61" s="24"/>
      <c r="X61" s="24"/>
      <c r="Y61" s="24"/>
      <c r="Z61" s="24"/>
      <c r="AA61" s="24"/>
      <c r="AB61" s="24"/>
    </row>
    <row r="62" spans="1:28" ht="12.95">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c r="AA62" s="24"/>
      <c r="AB62" s="24"/>
    </row>
    <row r="63" spans="1:28" ht="12.95">
      <c r="A63" s="24"/>
      <c r="B63" s="24"/>
      <c r="C63" s="24"/>
      <c r="D63" s="24"/>
      <c r="E63" s="24"/>
      <c r="F63" s="24"/>
      <c r="G63" s="24"/>
      <c r="H63" s="24"/>
      <c r="I63" s="24"/>
      <c r="J63" s="24"/>
      <c r="K63" s="24"/>
      <c r="L63" s="24"/>
      <c r="M63" s="24"/>
      <c r="N63" s="24"/>
      <c r="O63" s="24"/>
      <c r="P63" s="24"/>
      <c r="Q63" s="24"/>
      <c r="R63" s="24"/>
      <c r="S63" s="24"/>
      <c r="T63" s="24"/>
      <c r="U63" s="24"/>
      <c r="V63" s="24"/>
      <c r="W63" s="24"/>
      <c r="X63" s="24"/>
      <c r="Y63" s="24"/>
      <c r="Z63" s="24"/>
      <c r="AA63" s="24"/>
      <c r="AB63" s="24"/>
    </row>
    <row r="64" spans="1:28" ht="12.95">
      <c r="A64" s="24"/>
      <c r="B64" s="24"/>
      <c r="C64" s="24"/>
      <c r="D64" s="24"/>
      <c r="E64" s="24"/>
      <c r="F64" s="24"/>
      <c r="G64" s="24"/>
      <c r="H64" s="24"/>
      <c r="I64" s="24"/>
      <c r="J64" s="24"/>
      <c r="K64" s="24"/>
      <c r="L64" s="24"/>
      <c r="M64" s="24"/>
      <c r="N64" s="24"/>
      <c r="O64" s="24"/>
      <c r="P64" s="24"/>
      <c r="Q64" s="24"/>
      <c r="R64" s="24"/>
      <c r="S64" s="24"/>
      <c r="T64" s="24"/>
      <c r="U64" s="24"/>
      <c r="V64" s="24"/>
      <c r="W64" s="24"/>
      <c r="X64" s="24"/>
      <c r="Y64" s="24"/>
      <c r="Z64" s="24"/>
      <c r="AA64" s="24"/>
      <c r="AB64" s="24"/>
    </row>
    <row r="65" spans="1:28" ht="12.95">
      <c r="A65" s="24"/>
      <c r="B65" s="24"/>
      <c r="C65" s="24"/>
      <c r="D65" s="24"/>
      <c r="E65" s="24"/>
      <c r="F65" s="24"/>
      <c r="G65" s="24"/>
      <c r="H65" s="24"/>
      <c r="I65" s="24"/>
      <c r="J65" s="24"/>
      <c r="K65" s="24"/>
      <c r="L65" s="24"/>
      <c r="M65" s="24"/>
      <c r="N65" s="24"/>
      <c r="O65" s="24"/>
      <c r="P65" s="24"/>
      <c r="Q65" s="24"/>
      <c r="R65" s="24"/>
      <c r="S65" s="24"/>
      <c r="T65" s="24"/>
      <c r="U65" s="24"/>
      <c r="V65" s="24"/>
      <c r="W65" s="24"/>
      <c r="X65" s="24"/>
      <c r="Y65" s="24"/>
      <c r="Z65" s="24"/>
      <c r="AA65" s="24"/>
      <c r="AB65" s="24"/>
    </row>
    <row r="66" spans="1:28" ht="12.95">
      <c r="A66" s="24"/>
      <c r="B66" s="24"/>
      <c r="C66" s="24"/>
      <c r="D66" s="24"/>
      <c r="E66" s="24"/>
      <c r="F66" s="24"/>
      <c r="G66" s="24"/>
      <c r="H66" s="24"/>
      <c r="I66" s="24"/>
      <c r="J66" s="24"/>
      <c r="K66" s="24"/>
      <c r="L66" s="24"/>
      <c r="M66" s="24"/>
      <c r="N66" s="24"/>
      <c r="O66" s="24"/>
      <c r="P66" s="24"/>
      <c r="Q66" s="24"/>
      <c r="R66" s="24"/>
      <c r="S66" s="24"/>
      <c r="T66" s="24"/>
      <c r="U66" s="24"/>
      <c r="V66" s="24"/>
      <c r="W66" s="24"/>
      <c r="X66" s="24"/>
      <c r="Y66" s="24"/>
      <c r="Z66" s="24"/>
      <c r="AA66" s="24"/>
      <c r="AB66" s="24"/>
    </row>
    <row r="67" spans="1:28" ht="12.95">
      <c r="A67" s="24"/>
      <c r="B67" s="24"/>
      <c r="C67" s="24"/>
      <c r="D67" s="24"/>
      <c r="E67" s="24"/>
      <c r="F67" s="24"/>
      <c r="G67" s="24"/>
      <c r="H67" s="24"/>
      <c r="I67" s="24"/>
      <c r="J67" s="24"/>
      <c r="K67" s="24"/>
      <c r="L67" s="24"/>
      <c r="M67" s="24"/>
      <c r="N67" s="24"/>
      <c r="O67" s="24"/>
      <c r="P67" s="24"/>
      <c r="Q67" s="24"/>
      <c r="R67" s="24"/>
      <c r="S67" s="24"/>
      <c r="T67" s="24"/>
      <c r="U67" s="24"/>
      <c r="V67" s="24"/>
      <c r="W67" s="24"/>
      <c r="X67" s="24"/>
      <c r="Y67" s="24"/>
      <c r="Z67" s="24"/>
      <c r="AA67" s="24"/>
      <c r="AB67" s="24"/>
    </row>
    <row r="68" spans="1:28" ht="12.95">
      <c r="A68" s="24"/>
      <c r="B68" s="24"/>
      <c r="C68" s="24"/>
      <c r="D68" s="24"/>
      <c r="E68" s="24"/>
      <c r="F68" s="24"/>
      <c r="G68" s="24"/>
      <c r="H68" s="24"/>
      <c r="I68" s="24"/>
      <c r="J68" s="24"/>
      <c r="K68" s="24"/>
      <c r="L68" s="24"/>
      <c r="M68" s="24"/>
      <c r="N68" s="24"/>
      <c r="O68" s="24"/>
      <c r="P68" s="24"/>
      <c r="Q68" s="24"/>
      <c r="R68" s="24"/>
      <c r="S68" s="24"/>
      <c r="T68" s="24"/>
      <c r="U68" s="24"/>
      <c r="V68" s="24"/>
      <c r="W68" s="24"/>
      <c r="X68" s="24"/>
      <c r="Y68" s="24"/>
      <c r="Z68" s="24"/>
      <c r="AA68" s="24"/>
      <c r="AB68" s="24"/>
    </row>
    <row r="69" spans="1:28" ht="12.95">
      <c r="A69" s="24"/>
      <c r="B69" s="24"/>
      <c r="C69" s="24"/>
      <c r="D69" s="24"/>
      <c r="E69" s="24"/>
      <c r="F69" s="24"/>
      <c r="G69" s="24"/>
      <c r="H69" s="24"/>
      <c r="I69" s="24"/>
      <c r="J69" s="24"/>
      <c r="K69" s="24"/>
      <c r="L69" s="24"/>
      <c r="M69" s="24"/>
      <c r="N69" s="24"/>
      <c r="O69" s="24"/>
      <c r="P69" s="24"/>
      <c r="Q69" s="24"/>
      <c r="R69" s="24"/>
      <c r="S69" s="24"/>
      <c r="T69" s="24"/>
      <c r="U69" s="24"/>
      <c r="V69" s="24"/>
      <c r="W69" s="24"/>
      <c r="X69" s="24"/>
      <c r="Y69" s="24"/>
      <c r="Z69" s="24"/>
      <c r="AA69" s="24"/>
      <c r="AB69" s="24"/>
    </row>
    <row r="70" spans="1:28" ht="12.95">
      <c r="A70" s="24"/>
      <c r="B70" s="24"/>
      <c r="C70" s="24"/>
      <c r="D70" s="24"/>
      <c r="E70" s="24"/>
      <c r="F70" s="24"/>
      <c r="G70" s="24"/>
      <c r="H70" s="24"/>
      <c r="I70" s="24"/>
      <c r="J70" s="24"/>
      <c r="K70" s="24"/>
      <c r="L70" s="24"/>
      <c r="M70" s="24"/>
      <c r="N70" s="24"/>
      <c r="O70" s="24"/>
      <c r="P70" s="24"/>
      <c r="Q70" s="24"/>
      <c r="R70" s="24"/>
      <c r="S70" s="24"/>
      <c r="T70" s="24"/>
      <c r="U70" s="24"/>
      <c r="V70" s="24"/>
      <c r="W70" s="24"/>
      <c r="X70" s="24"/>
      <c r="Y70" s="24"/>
      <c r="Z70" s="24"/>
      <c r="AA70" s="24"/>
      <c r="AB70" s="24"/>
    </row>
    <row r="71" spans="1:28" ht="12.95">
      <c r="A71" s="24"/>
      <c r="B71" s="24"/>
      <c r="C71" s="24"/>
      <c r="D71" s="24"/>
      <c r="E71" s="24"/>
      <c r="F71" s="24"/>
      <c r="G71" s="24"/>
      <c r="H71" s="24"/>
      <c r="I71" s="24"/>
      <c r="J71" s="24"/>
      <c r="K71" s="24"/>
      <c r="L71" s="24"/>
      <c r="M71" s="24"/>
      <c r="N71" s="24"/>
      <c r="O71" s="24"/>
      <c r="P71" s="24"/>
      <c r="Q71" s="24"/>
      <c r="R71" s="24"/>
      <c r="S71" s="24"/>
      <c r="T71" s="24"/>
      <c r="U71" s="24"/>
      <c r="V71" s="24"/>
      <c r="W71" s="24"/>
      <c r="X71" s="24"/>
      <c r="Y71" s="24"/>
      <c r="Z71" s="24"/>
      <c r="AA71" s="24"/>
      <c r="AB71" s="24"/>
    </row>
    <row r="72" spans="1:28" ht="12.95">
      <c r="A72" s="24"/>
      <c r="B72" s="24"/>
      <c r="C72" s="24"/>
      <c r="D72" s="24"/>
      <c r="E72" s="24"/>
      <c r="F72" s="24"/>
      <c r="G72" s="24"/>
      <c r="H72" s="24"/>
      <c r="I72" s="24"/>
      <c r="J72" s="24"/>
      <c r="K72" s="24"/>
      <c r="L72" s="24"/>
      <c r="M72" s="24"/>
      <c r="N72" s="24"/>
      <c r="O72" s="24"/>
      <c r="P72" s="24"/>
      <c r="Q72" s="24"/>
      <c r="R72" s="24"/>
      <c r="S72" s="24"/>
      <c r="T72" s="24"/>
      <c r="U72" s="24"/>
      <c r="V72" s="24"/>
      <c r="W72" s="24"/>
      <c r="X72" s="24"/>
      <c r="Y72" s="24"/>
      <c r="Z72" s="24"/>
      <c r="AA72" s="24"/>
      <c r="AB72" s="24"/>
    </row>
    <row r="73" spans="1:28" ht="12.95">
      <c r="A73" s="24"/>
      <c r="B73" s="24"/>
      <c r="C73" s="24"/>
      <c r="D73" s="24"/>
      <c r="E73" s="24"/>
      <c r="F73" s="24"/>
      <c r="G73" s="24"/>
      <c r="H73" s="24"/>
      <c r="I73" s="24"/>
      <c r="J73" s="24"/>
      <c r="K73" s="24"/>
      <c r="L73" s="24"/>
      <c r="M73" s="24"/>
      <c r="N73" s="24"/>
      <c r="O73" s="24"/>
      <c r="P73" s="24"/>
      <c r="Q73" s="24"/>
      <c r="R73" s="24"/>
      <c r="S73" s="24"/>
      <c r="T73" s="24"/>
      <c r="U73" s="24"/>
      <c r="V73" s="24"/>
      <c r="W73" s="24"/>
      <c r="X73" s="24"/>
      <c r="Y73" s="24"/>
      <c r="Z73" s="24"/>
      <c r="AA73" s="24"/>
      <c r="AB73" s="24"/>
    </row>
    <row r="74" spans="1:28" ht="12.95">
      <c r="A74" s="24"/>
      <c r="B74" s="24"/>
      <c r="C74" s="24"/>
      <c r="D74" s="24"/>
      <c r="E74" s="24"/>
      <c r="F74" s="24"/>
      <c r="G74" s="24"/>
      <c r="H74" s="24"/>
      <c r="I74" s="24"/>
      <c r="J74" s="24"/>
      <c r="K74" s="24"/>
      <c r="L74" s="24"/>
      <c r="M74" s="24"/>
      <c r="N74" s="24"/>
      <c r="O74" s="24"/>
      <c r="P74" s="24"/>
      <c r="Q74" s="24"/>
      <c r="R74" s="24"/>
      <c r="S74" s="24"/>
      <c r="T74" s="24"/>
      <c r="U74" s="24"/>
      <c r="V74" s="24"/>
      <c r="W74" s="24"/>
      <c r="X74" s="24"/>
      <c r="Y74" s="24"/>
      <c r="Z74" s="24"/>
      <c r="AA74" s="24"/>
      <c r="AB74" s="24"/>
    </row>
    <row r="75" spans="1:28" ht="12.95">
      <c r="A75" s="24"/>
      <c r="B75" s="24"/>
      <c r="C75" s="24"/>
      <c r="D75" s="24"/>
      <c r="E75" s="24"/>
      <c r="F75" s="24"/>
      <c r="G75" s="24"/>
      <c r="H75" s="24"/>
      <c r="I75" s="24"/>
      <c r="J75" s="24"/>
      <c r="K75" s="24"/>
      <c r="L75" s="24"/>
      <c r="M75" s="24"/>
      <c r="N75" s="24"/>
      <c r="O75" s="24"/>
      <c r="P75" s="24"/>
      <c r="Q75" s="24"/>
      <c r="R75" s="24"/>
      <c r="S75" s="24"/>
      <c r="T75" s="24"/>
      <c r="U75" s="24"/>
      <c r="V75" s="24"/>
      <c r="W75" s="24"/>
      <c r="X75" s="24"/>
      <c r="Y75" s="24"/>
      <c r="Z75" s="24"/>
      <c r="AA75" s="24"/>
      <c r="AB75" s="24"/>
    </row>
    <row r="76" spans="1:28" ht="12.95">
      <c r="A76" s="24"/>
      <c r="B76" s="24"/>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row>
    <row r="77" spans="1:28" ht="12.9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row>
    <row r="78" spans="1:28" ht="12.9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row>
    <row r="79" spans="1:28" ht="12.9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row>
    <row r="80" spans="1:28" ht="12.9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row>
    <row r="81" spans="1:28" ht="12.9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row>
    <row r="82" spans="1:28" ht="12.9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row>
    <row r="83" spans="1:28" ht="12.9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row>
    <row r="84" spans="1:28" ht="12.9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row>
    <row r="85" spans="1:28" ht="12.9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row>
    <row r="86" spans="1:28" ht="12.9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row>
    <row r="87" spans="1:28" ht="12.9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row>
    <row r="88" spans="1:28" ht="12.9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row>
    <row r="89" spans="1:28" ht="12.9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row>
    <row r="90" spans="1:28" ht="12.9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row>
    <row r="91" spans="1:28" ht="12.9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row>
    <row r="92" spans="1:28" ht="12.9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row>
    <row r="93" spans="1:28" ht="12.9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row>
    <row r="94" spans="1:28" ht="12.9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row>
    <row r="95" spans="1:28" ht="12.9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row>
    <row r="96" spans="1:28" ht="12.95">
      <c r="A96" s="24"/>
      <c r="B96" s="24"/>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row>
    <row r="97" spans="1:28" ht="12.95">
      <c r="A97" s="24"/>
      <c r="B97" s="24"/>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row>
    <row r="98" spans="1:28" ht="12.95">
      <c r="A98" s="24"/>
      <c r="B98" s="24"/>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row>
    <row r="99" spans="1:28" ht="12.95">
      <c r="A99" s="24"/>
      <c r="B99" s="24"/>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row>
    <row r="100" spans="1:28" ht="12.95">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row>
    <row r="101" spans="1:28" ht="12.95">
      <c r="A101" s="24"/>
      <c r="B101" s="24"/>
      <c r="C101" s="24"/>
      <c r="D101" s="24"/>
      <c r="E101" s="24"/>
      <c r="F101" s="24"/>
      <c r="G101" s="24"/>
      <c r="H101" s="24"/>
      <c r="I101" s="24"/>
      <c r="J101" s="24"/>
      <c r="K101" s="24"/>
      <c r="L101" s="24"/>
      <c r="M101" s="24"/>
      <c r="N101" s="24"/>
      <c r="O101" s="24"/>
      <c r="P101" s="24"/>
      <c r="Q101" s="24"/>
      <c r="R101" s="24"/>
      <c r="S101" s="24"/>
      <c r="T101" s="24"/>
      <c r="U101" s="24"/>
      <c r="V101" s="24"/>
      <c r="W101" s="24"/>
      <c r="X101" s="24"/>
      <c r="Y101" s="24"/>
      <c r="Z101" s="24"/>
      <c r="AA101" s="24"/>
      <c r="AB101" s="24"/>
    </row>
    <row r="102" spans="1:28" ht="12.95">
      <c r="A102" s="24"/>
      <c r="B102" s="24"/>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row>
    <row r="103" spans="1:28" ht="12.95">
      <c r="A103" s="24"/>
      <c r="B103" s="24"/>
      <c r="C103" s="24"/>
      <c r="D103" s="24"/>
      <c r="E103" s="24"/>
      <c r="F103" s="24"/>
      <c r="G103" s="24"/>
      <c r="H103" s="24"/>
      <c r="I103" s="24"/>
      <c r="J103" s="24"/>
      <c r="K103" s="24"/>
      <c r="L103" s="24"/>
      <c r="M103" s="24"/>
      <c r="N103" s="24"/>
      <c r="O103" s="24"/>
      <c r="P103" s="24"/>
      <c r="Q103" s="24"/>
      <c r="R103" s="24"/>
      <c r="S103" s="24"/>
      <c r="T103" s="24"/>
      <c r="U103" s="24"/>
      <c r="V103" s="24"/>
      <c r="W103" s="24"/>
      <c r="X103" s="24"/>
      <c r="Y103" s="24"/>
      <c r="Z103" s="24"/>
      <c r="AA103" s="24"/>
      <c r="AB103" s="24"/>
    </row>
    <row r="104" spans="1:28" ht="12.95">
      <c r="A104" s="24"/>
      <c r="B104" s="24"/>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4"/>
    </row>
    <row r="105" spans="1:28" ht="12.95">
      <c r="A105" s="24"/>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4"/>
    </row>
    <row r="106" spans="1:28" ht="12.95">
      <c r="A106" s="24"/>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row>
    <row r="107" spans="1:28" ht="12.95">
      <c r="A107" s="24"/>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4"/>
    </row>
    <row r="108" spans="1:28" ht="12.95">
      <c r="A108" s="24"/>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4"/>
    </row>
    <row r="109" spans="1:28" ht="12.95">
      <c r="A109" s="24"/>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4"/>
    </row>
    <row r="110" spans="1:28" ht="12.95">
      <c r="A110" s="24"/>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row>
    <row r="111" spans="1:28" ht="12.95">
      <c r="A111" s="24"/>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4"/>
    </row>
    <row r="112" spans="1:28" ht="12.95">
      <c r="A112" s="24"/>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4"/>
    </row>
    <row r="113" spans="1:28" ht="12.95">
      <c r="A113" s="24"/>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4"/>
    </row>
    <row r="114" spans="1:28" ht="12.95">
      <c r="A114" s="24"/>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4"/>
    </row>
    <row r="115" spans="1:28" ht="12.95">
      <c r="A115" s="24"/>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row>
    <row r="116" spans="1:28" ht="12.95">
      <c r="A116" s="24"/>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row>
    <row r="117" spans="1:28" ht="12.95">
      <c r="A117" s="24"/>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row>
    <row r="118" spans="1:28" ht="12.95">
      <c r="A118" s="24"/>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row>
    <row r="119" spans="1:28" ht="12.95">
      <c r="A119" s="24"/>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row>
    <row r="120" spans="1:28" ht="12.95">
      <c r="A120" s="24"/>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row>
    <row r="121" spans="1:28" ht="12.95">
      <c r="A121" s="24"/>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row>
    <row r="122" spans="1:28" ht="12.95">
      <c r="A122" s="24"/>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row>
    <row r="123" spans="1:28" ht="12.95">
      <c r="A123" s="24"/>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row>
    <row r="124" spans="1:28" ht="12.95">
      <c r="A124" s="24"/>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row>
    <row r="125" spans="1:28" ht="12.95">
      <c r="A125" s="24"/>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row>
    <row r="126" spans="1:28" ht="12.95">
      <c r="A126" s="24"/>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row>
    <row r="127" spans="1:28" ht="12.95">
      <c r="A127" s="24"/>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row>
    <row r="128" spans="1:28" ht="12.95">
      <c r="A128" s="24"/>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row>
    <row r="129" spans="1:28" ht="12.95">
      <c r="A129" s="24"/>
      <c r="B129" s="24"/>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row>
    <row r="130" spans="1:28" ht="12.95">
      <c r="A130" s="24"/>
      <c r="B130" s="24"/>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4"/>
    </row>
    <row r="131" spans="1:28" ht="12.95">
      <c r="A131" s="24"/>
      <c r="B131" s="24"/>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4"/>
    </row>
    <row r="132" spans="1:28" ht="12.95">
      <c r="A132" s="24"/>
      <c r="B132" s="24"/>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4"/>
    </row>
    <row r="133" spans="1:28" ht="12.95">
      <c r="A133" s="24"/>
      <c r="B133" s="24"/>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4"/>
    </row>
    <row r="134" spans="1:28" ht="12.95">
      <c r="A134" s="24"/>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row>
    <row r="135" spans="1:28" ht="12.95">
      <c r="A135" s="24"/>
      <c r="B135" s="24"/>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row>
    <row r="136" spans="1:28" ht="12.95">
      <c r="A136" s="24"/>
      <c r="B136" s="24"/>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4"/>
    </row>
    <row r="137" spans="1:28" ht="12.95">
      <c r="A137" s="24"/>
      <c r="B137" s="24"/>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4"/>
    </row>
    <row r="138" spans="1:28" ht="12.95">
      <c r="A138" s="24"/>
      <c r="B138" s="24"/>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row>
    <row r="139" spans="1:28" ht="12.95">
      <c r="A139" s="24"/>
      <c r="B139" s="24"/>
      <c r="C139" s="24"/>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4"/>
    </row>
    <row r="140" spans="1:28" ht="12.95">
      <c r="A140" s="24"/>
      <c r="B140" s="24"/>
      <c r="C140" s="24"/>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4"/>
    </row>
    <row r="141" spans="1:28" ht="12.95">
      <c r="A141" s="24"/>
      <c r="B141" s="24"/>
      <c r="C141" s="24"/>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4"/>
    </row>
    <row r="142" spans="1:28" ht="12.95">
      <c r="A142" s="24"/>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row>
    <row r="143" spans="1:28" ht="12.95">
      <c r="A143" s="24"/>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row>
    <row r="144" spans="1:28" ht="12.95">
      <c r="A144" s="24"/>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row>
    <row r="145" spans="1:28" ht="12.95">
      <c r="A145" s="24"/>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row>
    <row r="146" spans="1:28" ht="12.95">
      <c r="A146" s="24"/>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row>
    <row r="147" spans="1:28" ht="12.95">
      <c r="A147" s="24"/>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row>
    <row r="148" spans="1:28" ht="12.95">
      <c r="A148" s="24"/>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row>
    <row r="149" spans="1:28" ht="12.95">
      <c r="A149" s="24"/>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row>
    <row r="150" spans="1:28" ht="12.95">
      <c r="A150" s="24"/>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row>
    <row r="151" spans="1:28" ht="12.95">
      <c r="A151" s="24"/>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row>
    <row r="152" spans="1:28" ht="12.95">
      <c r="A152" s="24"/>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row>
    <row r="153" spans="1:28" ht="12.95">
      <c r="A153" s="24"/>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row>
    <row r="154" spans="1:28" ht="12.95">
      <c r="A154" s="24"/>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row>
    <row r="155" spans="1:28" ht="12.95">
      <c r="A155" s="24"/>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row>
    <row r="156" spans="1:28" ht="12.95">
      <c r="A156" s="24"/>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row>
    <row r="157" spans="1:28" ht="12.95">
      <c r="A157" s="24"/>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row>
    <row r="158" spans="1:28" ht="12.95">
      <c r="A158" s="24"/>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row>
    <row r="159" spans="1:28" ht="12.95">
      <c r="A159" s="24"/>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row>
    <row r="160" spans="1:28" ht="12.95">
      <c r="A160" s="24"/>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row>
    <row r="161" spans="1:28" ht="12.95">
      <c r="A161" s="24"/>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row>
    <row r="162" spans="1:28" ht="12.95">
      <c r="A162" s="24"/>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row>
    <row r="163" spans="1:28" ht="12.95">
      <c r="A163" s="24"/>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row>
    <row r="164" spans="1:28" ht="12.95">
      <c r="A164" s="24"/>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row>
    <row r="165" spans="1:28" ht="12.95">
      <c r="A165" s="24"/>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row>
    <row r="166" spans="1:28" ht="12.95">
      <c r="A166" s="24"/>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row>
    <row r="167" spans="1:28" ht="12.95">
      <c r="A167" s="24"/>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row>
    <row r="168" spans="1:28" ht="12.95">
      <c r="A168" s="24"/>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row>
    <row r="169" spans="1:28" ht="12.95">
      <c r="A169" s="24"/>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row>
    <row r="170" spans="1:28" ht="12.95">
      <c r="A170" s="24"/>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row>
    <row r="171" spans="1:28" ht="12.95">
      <c r="A171" s="24"/>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row>
    <row r="172" spans="1:28" ht="12.95">
      <c r="A172" s="24"/>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row>
    <row r="173" spans="1:28" ht="12.95">
      <c r="A173" s="24"/>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row>
    <row r="174" spans="1:28" ht="12.95">
      <c r="A174" s="24"/>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row>
    <row r="175" spans="1:28" ht="12.95">
      <c r="A175" s="24"/>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row>
    <row r="176" spans="1:28" ht="12.95">
      <c r="A176" s="24"/>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row>
    <row r="177" spans="1:28" ht="12.95">
      <c r="A177" s="24"/>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row>
    <row r="178" spans="1:28" ht="12.95">
      <c r="A178" s="24"/>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row>
    <row r="179" spans="1:28" ht="12.95">
      <c r="A179" s="24"/>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row>
    <row r="180" spans="1:28" ht="12.95">
      <c r="A180" s="24"/>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row>
    <row r="181" spans="1:28" ht="12.95">
      <c r="A181" s="24"/>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row>
    <row r="182" spans="1:28" ht="12.95">
      <c r="A182" s="24"/>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row>
    <row r="183" spans="1:28" ht="12.95">
      <c r="A183" s="24"/>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row>
    <row r="184" spans="1:28" ht="12.95">
      <c r="A184" s="24"/>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row>
    <row r="185" spans="1:28" ht="12.95">
      <c r="A185" s="24"/>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row>
    <row r="186" spans="1:28" ht="12.95">
      <c r="A186" s="24"/>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row>
    <row r="187" spans="1:28" ht="12.95">
      <c r="A187" s="24"/>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row>
    <row r="188" spans="1:28" ht="12.95">
      <c r="A188" s="24"/>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row>
    <row r="189" spans="1:28" ht="12.95">
      <c r="A189" s="24"/>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row>
    <row r="190" spans="1:28" ht="12.95">
      <c r="A190" s="24"/>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row>
    <row r="191" spans="1:28" ht="12.95">
      <c r="A191" s="24"/>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row>
    <row r="192" spans="1:28" ht="12.95">
      <c r="A192" s="24"/>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row>
    <row r="193" spans="1:28" ht="12.95">
      <c r="A193" s="24"/>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row>
    <row r="194" spans="1:28" ht="12.95">
      <c r="A194" s="24"/>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row>
    <row r="195" spans="1:28" ht="12.95">
      <c r="A195" s="24"/>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row>
    <row r="196" spans="1:28" ht="12.95">
      <c r="A196" s="24"/>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row>
    <row r="197" spans="1:28" ht="12.95">
      <c r="A197" s="24"/>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row>
    <row r="198" spans="1:28" ht="12.95">
      <c r="A198" s="24"/>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row>
    <row r="199" spans="1:28" ht="12.95">
      <c r="A199" s="24"/>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row>
    <row r="200" spans="1:28" ht="12.95">
      <c r="A200" s="24"/>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row>
    <row r="201" spans="1:28" ht="12.95">
      <c r="A201" s="24"/>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row>
    <row r="202" spans="1:28" ht="12.95">
      <c r="A202" s="24"/>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row>
    <row r="203" spans="1:28" ht="12.95">
      <c r="A203" s="24"/>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row>
    <row r="204" spans="1:28" ht="12.95">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row>
    <row r="205" spans="1:28" ht="12.95">
      <c r="A205" s="24"/>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row>
    <row r="206" spans="1:28" ht="12.95">
      <c r="A206" s="24"/>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row>
    <row r="207" spans="1:28" ht="12.95">
      <c r="A207" s="24"/>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row>
    <row r="208" spans="1:28" ht="12.95">
      <c r="A208" s="24"/>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row>
    <row r="209" spans="1:28" ht="12.95">
      <c r="A209" s="24"/>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row>
    <row r="210" spans="1:28" ht="12.95">
      <c r="A210" s="24"/>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row>
    <row r="211" spans="1:28" ht="12.95">
      <c r="A211" s="24"/>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row>
    <row r="212" spans="1:28" ht="12.95">
      <c r="A212" s="24"/>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row>
    <row r="213" spans="1:28" ht="12.95">
      <c r="A213" s="24"/>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row>
    <row r="214" spans="1:28" ht="12.95">
      <c r="A214" s="24"/>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row>
    <row r="215" spans="1:28" ht="12.95">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row>
    <row r="216" spans="1:28" ht="12.95">
      <c r="A216" s="24"/>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row>
    <row r="217" spans="1:28" ht="12.95">
      <c r="A217" s="24"/>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row>
    <row r="218" spans="1:28" ht="12.95">
      <c r="A218" s="24"/>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row>
    <row r="219" spans="1:28" ht="12.95">
      <c r="A219" s="24"/>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row>
    <row r="220" spans="1:28" ht="12.95">
      <c r="A220" s="24"/>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row>
    <row r="221" spans="1:28" ht="12.95">
      <c r="A221" s="24"/>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row>
    <row r="222" spans="1:28" ht="12.95">
      <c r="A222" s="24"/>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row>
    <row r="223" spans="1:28" ht="12.95">
      <c r="A223" s="24"/>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row>
    <row r="224" spans="1:28" ht="12.95">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row>
    <row r="225" spans="1:28" ht="12.95">
      <c r="A225" s="24"/>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row>
    <row r="226" spans="1:28" ht="12.95">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row>
    <row r="227" spans="1:28" ht="12.95">
      <c r="A227" s="24"/>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row>
    <row r="228" spans="1:28" ht="12.95">
      <c r="A228" s="24"/>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row>
    <row r="229" spans="1:28" ht="12.95">
      <c r="A229" s="24"/>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row>
    <row r="230" spans="1:28" ht="12.95">
      <c r="A230" s="24"/>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row>
    <row r="231" spans="1:28" ht="12.95">
      <c r="A231" s="24"/>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row>
    <row r="232" spans="1:28" ht="12.95">
      <c r="A232" s="24"/>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row>
    <row r="233" spans="1:28" ht="12.95">
      <c r="A233" s="24"/>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row>
    <row r="234" spans="1:28" ht="12.95">
      <c r="A234" s="24"/>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row>
    <row r="235" spans="1:28" ht="12.95">
      <c r="A235" s="24"/>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row>
    <row r="236" spans="1:28" ht="12.95">
      <c r="A236" s="24"/>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row>
    <row r="237" spans="1:28" ht="12.95">
      <c r="A237" s="24"/>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row>
    <row r="238" spans="1:28" ht="12.95">
      <c r="A238" s="24"/>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row>
    <row r="239" spans="1:28" ht="12.95">
      <c r="A239" s="24"/>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row>
    <row r="240" spans="1:28" ht="12.95">
      <c r="A240" s="24"/>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row>
    <row r="241" spans="1:28" ht="12.95">
      <c r="A241" s="24"/>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row>
    <row r="242" spans="1:28" ht="12.95">
      <c r="A242" s="24"/>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row>
    <row r="243" spans="1:28" ht="12.95">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row>
    <row r="244" spans="1:28" ht="12.9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row>
    <row r="245" spans="1:28" ht="12.95">
      <c r="A245" s="24"/>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row>
    <row r="246" spans="1:28" ht="12.95">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row>
    <row r="247" spans="1:28" ht="12.95">
      <c r="A247" s="24"/>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row>
    <row r="248" spans="1:28" ht="12.95">
      <c r="A248" s="24"/>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row>
    <row r="249" spans="1:28" ht="12.95">
      <c r="A249" s="24"/>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row>
    <row r="250" spans="1:28" ht="12.95">
      <c r="A250" s="24"/>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row>
    <row r="251" spans="1:28" ht="12.95">
      <c r="A251" s="24"/>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row>
    <row r="252" spans="1:28" ht="12.95">
      <c r="A252" s="24"/>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row>
    <row r="253" spans="1:28" ht="12.95">
      <c r="A253" s="24"/>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row>
    <row r="254" spans="1:28" ht="12.95">
      <c r="A254" s="24"/>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row>
    <row r="255" spans="1:28" ht="12.95">
      <c r="A255" s="24"/>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row>
    <row r="256" spans="1:28" ht="12.95">
      <c r="A256" s="24"/>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row>
    <row r="257" spans="1:28" ht="12.95">
      <c r="A257" s="24"/>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row>
    <row r="258" spans="1:28" ht="12.95">
      <c r="A258" s="24"/>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row>
    <row r="259" spans="1:28" ht="12.95">
      <c r="A259" s="24"/>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row>
    <row r="260" spans="1:28" ht="12.95">
      <c r="A260" s="24"/>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row>
    <row r="261" spans="1:28" ht="12.95">
      <c r="A261" s="24"/>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row>
    <row r="262" spans="1:28" ht="12.95">
      <c r="A262" s="24"/>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row>
    <row r="263" spans="1:28" ht="12.95">
      <c r="A263" s="24"/>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row>
    <row r="264" spans="1:28" ht="12.95">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row>
    <row r="265" spans="1:28" ht="12.95">
      <c r="A265" s="24"/>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row>
    <row r="266" spans="1:28" ht="12.95">
      <c r="A266" s="24"/>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row>
    <row r="267" spans="1:28" ht="12.95">
      <c r="A267" s="24"/>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row>
    <row r="268" spans="1:28" ht="12.95">
      <c r="A268" s="24"/>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row>
    <row r="269" spans="1:28" ht="12.95">
      <c r="A269" s="24"/>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row>
    <row r="270" spans="1:28" ht="12.95">
      <c r="A270" s="24"/>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row>
    <row r="271" spans="1:28" ht="12.95">
      <c r="A271" s="24"/>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row>
    <row r="272" spans="1:28" ht="12.95">
      <c r="A272" s="24"/>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row>
    <row r="273" spans="1:28" ht="12.95">
      <c r="A273" s="24"/>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row>
    <row r="274" spans="1:28" ht="12.95">
      <c r="A274" s="24"/>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row>
    <row r="275" spans="1:28" ht="12.95">
      <c r="A275" s="24"/>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row>
    <row r="276" spans="1:28" ht="12.95">
      <c r="A276" s="24"/>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row>
    <row r="277" spans="1:28" ht="12.95">
      <c r="A277" s="24"/>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row>
    <row r="278" spans="1:28" ht="12.95">
      <c r="A278" s="24"/>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row>
    <row r="279" spans="1:28" ht="12.95">
      <c r="A279" s="24"/>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row>
    <row r="280" spans="1:28" ht="12.95">
      <c r="A280" s="24"/>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row>
    <row r="281" spans="1:28" ht="12.95">
      <c r="A281" s="24"/>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row>
    <row r="282" spans="1:28" ht="12.95">
      <c r="A282" s="24"/>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row>
    <row r="283" spans="1:28" ht="12.95">
      <c r="A283" s="24"/>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row>
    <row r="284" spans="1:28" ht="12.95">
      <c r="A284" s="24"/>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row>
    <row r="285" spans="1:28" ht="12.95">
      <c r="A285" s="24"/>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row>
    <row r="286" spans="1:28" ht="12.95">
      <c r="A286" s="24"/>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row>
    <row r="287" spans="1:28" ht="12.95">
      <c r="A287" s="24"/>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row>
    <row r="288" spans="1:28" ht="12.95">
      <c r="A288" s="24"/>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row>
    <row r="289" spans="1:28" ht="12.95">
      <c r="A289" s="24"/>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row>
    <row r="290" spans="1:28" ht="12.95">
      <c r="A290" s="24"/>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row>
    <row r="291" spans="1:28" ht="12.95">
      <c r="A291" s="24"/>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row>
    <row r="292" spans="1:28" ht="12.95">
      <c r="A292" s="24"/>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row>
    <row r="293" spans="1:28" ht="12.95">
      <c r="A293" s="24"/>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row>
    <row r="294" spans="1:28" ht="12.95">
      <c r="A294" s="24"/>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row>
    <row r="295" spans="1:28" ht="12.95">
      <c r="A295" s="24"/>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row>
    <row r="296" spans="1:28" ht="12.95">
      <c r="A296" s="24"/>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row>
    <row r="297" spans="1:28" ht="12.95">
      <c r="A297" s="24"/>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row>
    <row r="298" spans="1:28" ht="12.95">
      <c r="A298" s="24"/>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row>
    <row r="299" spans="1:28" ht="12.95">
      <c r="A299" s="24"/>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row>
    <row r="300" spans="1:28" ht="12.95">
      <c r="A300" s="24"/>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row>
    <row r="301" spans="1:28" ht="12.95">
      <c r="A301" s="24"/>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row>
    <row r="302" spans="1:28" ht="12.95">
      <c r="A302" s="24"/>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row>
    <row r="303" spans="1:28" ht="12.95">
      <c r="A303" s="24"/>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row>
    <row r="304" spans="1:28" ht="12.95">
      <c r="A304" s="24"/>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row>
    <row r="305" spans="1:28" ht="12.95">
      <c r="A305" s="24"/>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row>
    <row r="306" spans="1:28" ht="12.95">
      <c r="A306" s="24"/>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row>
    <row r="307" spans="1:28" ht="12.95">
      <c r="A307" s="24"/>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row>
    <row r="308" spans="1:28" ht="12.95">
      <c r="A308" s="24"/>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row>
    <row r="309" spans="1:28" ht="12.95">
      <c r="A309" s="24"/>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row>
    <row r="310" spans="1:28" ht="12.95">
      <c r="A310" s="24"/>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row>
    <row r="311" spans="1:28" ht="12.95">
      <c r="A311" s="24"/>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row>
    <row r="312" spans="1:28" ht="12.95">
      <c r="A312" s="24"/>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row>
    <row r="313" spans="1:28" ht="12.95">
      <c r="A313" s="24"/>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row>
    <row r="314" spans="1:28" ht="12.95">
      <c r="A314" s="24"/>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row>
    <row r="315" spans="1:28" ht="12.95">
      <c r="A315" s="24"/>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row>
    <row r="316" spans="1:28" ht="12.95">
      <c r="A316" s="24"/>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row>
    <row r="317" spans="1:28" ht="12.95">
      <c r="A317" s="24"/>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row>
    <row r="318" spans="1:28" ht="12.95">
      <c r="A318" s="24"/>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row>
    <row r="319" spans="1:28" ht="12.95">
      <c r="A319" s="24"/>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row>
    <row r="320" spans="1:28" ht="12.95">
      <c r="A320" s="24"/>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row>
    <row r="321" spans="1:28" ht="12.95">
      <c r="A321" s="24"/>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row>
    <row r="322" spans="1:28" ht="12.95">
      <c r="A322" s="24"/>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row>
    <row r="323" spans="1:28" ht="12.95">
      <c r="A323" s="24"/>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row>
    <row r="324" spans="1:28" ht="12.95">
      <c r="A324" s="24"/>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row>
    <row r="325" spans="1:28" ht="12.95">
      <c r="A325" s="24"/>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row>
    <row r="326" spans="1:28" ht="12.95">
      <c r="A326" s="24"/>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row>
    <row r="327" spans="1:28" ht="12.95">
      <c r="A327" s="24"/>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row>
    <row r="328" spans="1:28" ht="12.95">
      <c r="A328" s="24"/>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row>
    <row r="329" spans="1:28" ht="12.95">
      <c r="A329" s="24"/>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row>
    <row r="330" spans="1:28" ht="12.95">
      <c r="A330" s="24"/>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row>
    <row r="331" spans="1:28" ht="12.95">
      <c r="A331" s="24"/>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row>
    <row r="332" spans="1:28" ht="12.95">
      <c r="A332" s="24"/>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row>
    <row r="333" spans="1:28" ht="12.95">
      <c r="A333" s="24"/>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row>
    <row r="334" spans="1:28" ht="12.95">
      <c r="A334" s="24"/>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row>
    <row r="335" spans="1:28" ht="12.95">
      <c r="A335" s="24"/>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row>
    <row r="336" spans="1:28" ht="12.95">
      <c r="A336" s="24"/>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row>
    <row r="337" spans="1:28" ht="12.95">
      <c r="A337" s="24"/>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row>
    <row r="338" spans="1:28" ht="12.95">
      <c r="A338" s="24"/>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row>
    <row r="339" spans="1:28" ht="12.95">
      <c r="A339" s="24"/>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row>
    <row r="340" spans="1:28" ht="12.95">
      <c r="A340" s="24"/>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row>
    <row r="341" spans="1:28" ht="12.95">
      <c r="A341" s="24"/>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row>
    <row r="342" spans="1:28" ht="12.95">
      <c r="A342" s="24"/>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row>
    <row r="343" spans="1:28" ht="12.95">
      <c r="A343" s="24"/>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row>
    <row r="344" spans="1:28" ht="12.95">
      <c r="A344" s="24"/>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row>
    <row r="345" spans="1:28" ht="12.95">
      <c r="A345" s="24"/>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row>
    <row r="346" spans="1:28" ht="12.95">
      <c r="A346" s="24"/>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row>
    <row r="347" spans="1:28" ht="12.95">
      <c r="A347" s="24"/>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row>
    <row r="348" spans="1:28" ht="12.95">
      <c r="A348" s="24"/>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row>
    <row r="349" spans="1:28" ht="12.95">
      <c r="A349" s="24"/>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row>
    <row r="350" spans="1:28" ht="12.95">
      <c r="A350" s="24"/>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row>
    <row r="351" spans="1:28" ht="12.95">
      <c r="A351" s="24"/>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row>
    <row r="352" spans="1:28" ht="12.95">
      <c r="A352" s="24"/>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row>
    <row r="353" spans="1:28" ht="12.95">
      <c r="A353" s="24"/>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row>
    <row r="354" spans="1:28" ht="12.95">
      <c r="A354" s="24"/>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row>
    <row r="355" spans="1:28" ht="12.95">
      <c r="A355" s="24"/>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row>
    <row r="356" spans="1:28" ht="12.95">
      <c r="A356" s="24"/>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row>
    <row r="357" spans="1:28" ht="12.95">
      <c r="A357" s="24"/>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row>
    <row r="358" spans="1:28" ht="12.95">
      <c r="A358" s="24"/>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row>
    <row r="359" spans="1:28" ht="12.95">
      <c r="A359" s="24"/>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row>
    <row r="360" spans="1:28" ht="12.95">
      <c r="A360" s="24"/>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row>
    <row r="361" spans="1:28" ht="12.95">
      <c r="A361" s="24"/>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row>
    <row r="362" spans="1:28" ht="12.95">
      <c r="A362" s="24"/>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row>
    <row r="363" spans="1:28" ht="12.95">
      <c r="A363" s="24"/>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row>
    <row r="364" spans="1:28" ht="12.95">
      <c r="A364" s="24"/>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row>
    <row r="365" spans="1:28" ht="12.95">
      <c r="A365" s="24"/>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row>
    <row r="366" spans="1:28" ht="12.95">
      <c r="A366" s="24"/>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row>
    <row r="367" spans="1:28" ht="12.95">
      <c r="A367" s="24"/>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row>
    <row r="368" spans="1:28" ht="12.95">
      <c r="A368" s="24"/>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row>
    <row r="369" spans="1:28" ht="12.95">
      <c r="A369" s="24"/>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row>
    <row r="370" spans="1:28" ht="12.95">
      <c r="A370" s="24"/>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row>
    <row r="371" spans="1:28" ht="12.95">
      <c r="A371" s="24"/>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row>
    <row r="372" spans="1:28" ht="12.95">
      <c r="A372" s="24"/>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row>
    <row r="373" spans="1:28" ht="12.95">
      <c r="A373" s="24"/>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row>
    <row r="374" spans="1:28" ht="12.95">
      <c r="A374" s="24"/>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row>
    <row r="375" spans="1:28" ht="12.95">
      <c r="A375" s="24"/>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row>
    <row r="376" spans="1:28" ht="12.95">
      <c r="A376" s="24"/>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row>
    <row r="377" spans="1:28" ht="12.95">
      <c r="A377" s="24"/>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row>
    <row r="378" spans="1:28" ht="12.95">
      <c r="A378" s="24"/>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row>
    <row r="379" spans="1:28" ht="12.95">
      <c r="A379" s="24"/>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row>
    <row r="380" spans="1:28" ht="12.95">
      <c r="A380" s="24"/>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row>
    <row r="381" spans="1:28" ht="12.95">
      <c r="A381" s="24"/>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row>
    <row r="382" spans="1:28" ht="12.95">
      <c r="A382" s="24"/>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row>
    <row r="383" spans="1:28" ht="12.95">
      <c r="A383" s="24"/>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row>
    <row r="384" spans="1:28" ht="12.95">
      <c r="A384" s="24"/>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row>
    <row r="385" spans="1:28" ht="12.95">
      <c r="A385" s="24"/>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row>
    <row r="386" spans="1:28" ht="12.95">
      <c r="A386" s="24"/>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row>
    <row r="387" spans="1:28" ht="12.95">
      <c r="A387" s="24"/>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row>
    <row r="388" spans="1:28" ht="12.95">
      <c r="A388" s="24"/>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row>
    <row r="389" spans="1:28" ht="12.95">
      <c r="A389" s="24"/>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row>
    <row r="390" spans="1:28" ht="12.95">
      <c r="A390" s="24"/>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row>
    <row r="391" spans="1:28" ht="12.95">
      <c r="A391" s="24"/>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row>
    <row r="392" spans="1:28" ht="12.95">
      <c r="A392" s="24"/>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row>
    <row r="393" spans="1:28" ht="12.95">
      <c r="A393" s="24"/>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row>
    <row r="394" spans="1:28" ht="12.95">
      <c r="A394" s="24"/>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row>
    <row r="395" spans="1:28" ht="12.95">
      <c r="A395" s="24"/>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row>
    <row r="396" spans="1:28" ht="12.95">
      <c r="A396" s="24"/>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row>
    <row r="397" spans="1:28" ht="12.95">
      <c r="A397" s="24"/>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row>
    <row r="398" spans="1:28" ht="12.95">
      <c r="A398" s="24"/>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row>
    <row r="399" spans="1:28" ht="12.95">
      <c r="A399" s="24"/>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row>
    <row r="400" spans="1:28" ht="12.95">
      <c r="A400" s="24"/>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row>
    <row r="401" spans="1:28" ht="12.95">
      <c r="A401" s="24"/>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row>
    <row r="402" spans="1:28" ht="12.95">
      <c r="A402" s="24"/>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row>
    <row r="403" spans="1:28" ht="12.95">
      <c r="A403" s="24"/>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row>
    <row r="404" spans="1:28" ht="12.95">
      <c r="A404" s="24"/>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row>
    <row r="405" spans="1:28" ht="12.95">
      <c r="A405" s="24"/>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row>
    <row r="406" spans="1:28" ht="12.95">
      <c r="A406" s="24"/>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row>
    <row r="407" spans="1:28" ht="12.95">
      <c r="A407" s="24"/>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row>
    <row r="408" spans="1:28" ht="12.95">
      <c r="A408" s="24"/>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row>
    <row r="409" spans="1:28" ht="12.95">
      <c r="A409" s="24"/>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row>
    <row r="410" spans="1:28" ht="12.95">
      <c r="A410" s="24"/>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row>
    <row r="411" spans="1:28" ht="12.95">
      <c r="A411" s="24"/>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row>
    <row r="412" spans="1:28" ht="12.95">
      <c r="A412" s="24"/>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row>
    <row r="413" spans="1:28" ht="12.95">
      <c r="A413" s="24"/>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row>
    <row r="414" spans="1:28" ht="12.95">
      <c r="A414" s="24"/>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row>
    <row r="415" spans="1:28" ht="12.95">
      <c r="A415" s="24"/>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row>
    <row r="416" spans="1:28" ht="12.95">
      <c r="A416" s="24"/>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row>
    <row r="417" spans="1:28" ht="12.95">
      <c r="A417" s="24"/>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row>
    <row r="418" spans="1:28" ht="12.95">
      <c r="A418" s="24"/>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row>
    <row r="419" spans="1:28" ht="12.95">
      <c r="A419" s="24"/>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row>
    <row r="420" spans="1:28" ht="12.95">
      <c r="A420" s="24"/>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row>
    <row r="421" spans="1:28" ht="12.95">
      <c r="A421" s="24"/>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row>
    <row r="422" spans="1:28" ht="12.95">
      <c r="A422" s="24"/>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row>
    <row r="423" spans="1:28" ht="12.95">
      <c r="A423" s="24"/>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row>
    <row r="424" spans="1:28" ht="12.95">
      <c r="A424" s="24"/>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row>
    <row r="425" spans="1:28" ht="12.95">
      <c r="A425" s="24"/>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row>
    <row r="426" spans="1:28" ht="12.95">
      <c r="A426" s="24"/>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row>
    <row r="427" spans="1:28" ht="12.95">
      <c r="A427" s="24"/>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row>
    <row r="428" spans="1:28" ht="12.95">
      <c r="A428" s="24"/>
      <c r="B428" s="24"/>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row>
    <row r="429" spans="1:28" ht="12.95">
      <c r="A429" s="24"/>
      <c r="B429" s="24"/>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row>
    <row r="430" spans="1:28" ht="12.95">
      <c r="A430" s="24"/>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row>
    <row r="431" spans="1:28" ht="12.95">
      <c r="A431" s="24"/>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row>
    <row r="432" spans="1:28" ht="12.95">
      <c r="A432" s="24"/>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row>
    <row r="433" spans="1:28" ht="12.95">
      <c r="A433" s="24"/>
      <c r="B433" s="24"/>
      <c r="C433" s="24"/>
      <c r="D433" s="24"/>
      <c r="E433" s="24"/>
      <c r="F433" s="24"/>
      <c r="G433" s="24"/>
      <c r="H433" s="24"/>
      <c r="I433" s="24"/>
      <c r="J433" s="24"/>
      <c r="K433" s="24"/>
      <c r="L433" s="24"/>
      <c r="M433" s="24"/>
      <c r="N433" s="24"/>
      <c r="O433" s="24"/>
      <c r="P433" s="24"/>
      <c r="Q433" s="24"/>
      <c r="R433" s="24"/>
      <c r="S433" s="24"/>
      <c r="T433" s="24"/>
      <c r="U433" s="24"/>
      <c r="V433" s="24"/>
      <c r="W433" s="24"/>
      <c r="X433" s="24"/>
      <c r="Y433" s="24"/>
      <c r="Z433" s="24"/>
      <c r="AA433" s="24"/>
      <c r="AB433" s="24"/>
    </row>
    <row r="434" spans="1:28" ht="12.95">
      <c r="A434" s="24"/>
      <c r="B434" s="24"/>
      <c r="C434" s="24"/>
      <c r="D434" s="24"/>
      <c r="E434" s="24"/>
      <c r="F434" s="24"/>
      <c r="G434" s="24"/>
      <c r="H434" s="24"/>
      <c r="I434" s="24"/>
      <c r="J434" s="24"/>
      <c r="K434" s="24"/>
      <c r="L434" s="24"/>
      <c r="M434" s="24"/>
      <c r="N434" s="24"/>
      <c r="O434" s="24"/>
      <c r="P434" s="24"/>
      <c r="Q434" s="24"/>
      <c r="R434" s="24"/>
      <c r="S434" s="24"/>
      <c r="T434" s="24"/>
      <c r="U434" s="24"/>
      <c r="V434" s="24"/>
      <c r="W434" s="24"/>
      <c r="X434" s="24"/>
      <c r="Y434" s="24"/>
      <c r="Z434" s="24"/>
      <c r="AA434" s="24"/>
      <c r="AB434" s="24"/>
    </row>
    <row r="435" spans="1:28" ht="12.95">
      <c r="A435" s="24"/>
      <c r="B435" s="24"/>
      <c r="C435" s="24"/>
      <c r="D435" s="24"/>
      <c r="E435" s="24"/>
      <c r="F435" s="24"/>
      <c r="G435" s="24"/>
      <c r="H435" s="24"/>
      <c r="I435" s="24"/>
      <c r="J435" s="24"/>
      <c r="K435" s="24"/>
      <c r="L435" s="24"/>
      <c r="M435" s="24"/>
      <c r="N435" s="24"/>
      <c r="O435" s="24"/>
      <c r="P435" s="24"/>
      <c r="Q435" s="24"/>
      <c r="R435" s="24"/>
      <c r="S435" s="24"/>
      <c r="T435" s="24"/>
      <c r="U435" s="24"/>
      <c r="V435" s="24"/>
      <c r="W435" s="24"/>
      <c r="X435" s="24"/>
      <c r="Y435" s="24"/>
      <c r="Z435" s="24"/>
      <c r="AA435" s="24"/>
      <c r="AB435" s="24"/>
    </row>
    <row r="436" spans="1:28" ht="12.95">
      <c r="A436" s="24"/>
      <c r="B436" s="24"/>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row>
    <row r="437" spans="1:28" ht="12.95">
      <c r="A437" s="24"/>
      <c r="B437" s="24"/>
      <c r="C437" s="24"/>
      <c r="D437" s="24"/>
      <c r="E437" s="24"/>
      <c r="F437" s="24"/>
      <c r="G437" s="24"/>
      <c r="H437" s="24"/>
      <c r="I437" s="24"/>
      <c r="J437" s="24"/>
      <c r="K437" s="24"/>
      <c r="L437" s="24"/>
      <c r="M437" s="24"/>
      <c r="N437" s="24"/>
      <c r="O437" s="24"/>
      <c r="P437" s="24"/>
      <c r="Q437" s="24"/>
      <c r="R437" s="24"/>
      <c r="S437" s="24"/>
      <c r="T437" s="24"/>
      <c r="U437" s="24"/>
      <c r="V437" s="24"/>
      <c r="W437" s="24"/>
      <c r="X437" s="24"/>
      <c r="Y437" s="24"/>
      <c r="Z437" s="24"/>
      <c r="AA437" s="24"/>
      <c r="AB437" s="24"/>
    </row>
    <row r="438" spans="1:28" ht="12.95">
      <c r="A438" s="24"/>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row>
    <row r="439" spans="1:28" ht="12.95">
      <c r="A439" s="24"/>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row>
    <row r="440" spans="1:28" ht="12.95">
      <c r="A440" s="24"/>
      <c r="B440" s="24"/>
      <c r="C440" s="24"/>
      <c r="D440" s="24"/>
      <c r="E440" s="24"/>
      <c r="F440" s="24"/>
      <c r="G440" s="24"/>
      <c r="H440" s="24"/>
      <c r="I440" s="24"/>
      <c r="J440" s="24"/>
      <c r="K440" s="24"/>
      <c r="L440" s="24"/>
      <c r="M440" s="24"/>
      <c r="N440" s="24"/>
      <c r="O440" s="24"/>
      <c r="P440" s="24"/>
      <c r="Q440" s="24"/>
      <c r="R440" s="24"/>
      <c r="S440" s="24"/>
      <c r="T440" s="24"/>
      <c r="U440" s="24"/>
      <c r="V440" s="24"/>
      <c r="W440" s="24"/>
      <c r="X440" s="24"/>
      <c r="Y440" s="24"/>
      <c r="Z440" s="24"/>
      <c r="AA440" s="24"/>
      <c r="AB440" s="24"/>
    </row>
    <row r="441" spans="1:28" ht="12.95">
      <c r="A441" s="24"/>
      <c r="B441" s="24"/>
      <c r="C441" s="24"/>
      <c r="D441" s="24"/>
      <c r="E441" s="24"/>
      <c r="F441" s="24"/>
      <c r="G441" s="24"/>
      <c r="H441" s="24"/>
      <c r="I441" s="24"/>
      <c r="J441" s="24"/>
      <c r="K441" s="24"/>
      <c r="L441" s="24"/>
      <c r="M441" s="24"/>
      <c r="N441" s="24"/>
      <c r="O441" s="24"/>
      <c r="P441" s="24"/>
      <c r="Q441" s="24"/>
      <c r="R441" s="24"/>
      <c r="S441" s="24"/>
      <c r="T441" s="24"/>
      <c r="U441" s="24"/>
      <c r="V441" s="24"/>
      <c r="W441" s="24"/>
      <c r="X441" s="24"/>
      <c r="Y441" s="24"/>
      <c r="Z441" s="24"/>
      <c r="AA441" s="24"/>
      <c r="AB441" s="24"/>
    </row>
    <row r="442" spans="1:28" ht="12.95">
      <c r="A442" s="24"/>
      <c r="B442" s="24"/>
      <c r="C442" s="24"/>
      <c r="D442" s="24"/>
      <c r="E442" s="24"/>
      <c r="F442" s="24"/>
      <c r="G442" s="24"/>
      <c r="H442" s="24"/>
      <c r="I442" s="24"/>
      <c r="J442" s="24"/>
      <c r="K442" s="24"/>
      <c r="L442" s="24"/>
      <c r="M442" s="24"/>
      <c r="N442" s="24"/>
      <c r="O442" s="24"/>
      <c r="P442" s="24"/>
      <c r="Q442" s="24"/>
      <c r="R442" s="24"/>
      <c r="S442" s="24"/>
      <c r="T442" s="24"/>
      <c r="U442" s="24"/>
      <c r="V442" s="24"/>
      <c r="W442" s="24"/>
      <c r="X442" s="24"/>
      <c r="Y442" s="24"/>
      <c r="Z442" s="24"/>
      <c r="AA442" s="24"/>
      <c r="AB442" s="24"/>
    </row>
    <row r="443" spans="1:28" ht="12.95">
      <c r="A443" s="24"/>
      <c r="B443" s="24"/>
      <c r="C443" s="24"/>
      <c r="D443" s="24"/>
      <c r="E443" s="24"/>
      <c r="F443" s="24"/>
      <c r="G443" s="24"/>
      <c r="H443" s="24"/>
      <c r="I443" s="24"/>
      <c r="J443" s="24"/>
      <c r="K443" s="24"/>
      <c r="L443" s="24"/>
      <c r="M443" s="24"/>
      <c r="N443" s="24"/>
      <c r="O443" s="24"/>
      <c r="P443" s="24"/>
      <c r="Q443" s="24"/>
      <c r="R443" s="24"/>
      <c r="S443" s="24"/>
      <c r="T443" s="24"/>
      <c r="U443" s="24"/>
      <c r="V443" s="24"/>
      <c r="W443" s="24"/>
      <c r="X443" s="24"/>
      <c r="Y443" s="24"/>
      <c r="Z443" s="24"/>
      <c r="AA443" s="24"/>
      <c r="AB443" s="24"/>
    </row>
    <row r="444" spans="1:28" ht="12.95">
      <c r="A444" s="24"/>
      <c r="B444" s="24"/>
      <c r="C444" s="24"/>
      <c r="D444" s="24"/>
      <c r="E444" s="24"/>
      <c r="F444" s="24"/>
      <c r="G444" s="24"/>
      <c r="H444" s="24"/>
      <c r="I444" s="24"/>
      <c r="J444" s="24"/>
      <c r="K444" s="24"/>
      <c r="L444" s="24"/>
      <c r="M444" s="24"/>
      <c r="N444" s="24"/>
      <c r="O444" s="24"/>
      <c r="P444" s="24"/>
      <c r="Q444" s="24"/>
      <c r="R444" s="24"/>
      <c r="S444" s="24"/>
      <c r="T444" s="24"/>
      <c r="U444" s="24"/>
      <c r="V444" s="24"/>
      <c r="W444" s="24"/>
      <c r="X444" s="24"/>
      <c r="Y444" s="24"/>
      <c r="Z444" s="24"/>
      <c r="AA444" s="24"/>
      <c r="AB444" s="24"/>
    </row>
    <row r="445" spans="1:28" ht="12.95">
      <c r="A445" s="24"/>
      <c r="B445" s="24"/>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row>
    <row r="446" spans="1:28" ht="12.95">
      <c r="A446" s="24"/>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row>
    <row r="447" spans="1:28" ht="12.95">
      <c r="A447" s="24"/>
      <c r="B447" s="24"/>
      <c r="C447" s="24"/>
      <c r="D447" s="24"/>
      <c r="E447" s="24"/>
      <c r="F447" s="24"/>
      <c r="G447" s="24"/>
      <c r="H447" s="24"/>
      <c r="I447" s="24"/>
      <c r="J447" s="24"/>
      <c r="K447" s="24"/>
      <c r="L447" s="24"/>
      <c r="M447" s="24"/>
      <c r="N447" s="24"/>
      <c r="O447" s="24"/>
      <c r="P447" s="24"/>
      <c r="Q447" s="24"/>
      <c r="R447" s="24"/>
      <c r="S447" s="24"/>
      <c r="T447" s="24"/>
      <c r="U447" s="24"/>
      <c r="V447" s="24"/>
      <c r="W447" s="24"/>
      <c r="X447" s="24"/>
      <c r="Y447" s="24"/>
      <c r="Z447" s="24"/>
      <c r="AA447" s="24"/>
      <c r="AB447" s="24"/>
    </row>
    <row r="448" spans="1:28" ht="12.95">
      <c r="A448" s="24"/>
      <c r="B448" s="24"/>
      <c r="C448" s="24"/>
      <c r="D448" s="24"/>
      <c r="E448" s="24"/>
      <c r="F448" s="24"/>
      <c r="G448" s="24"/>
      <c r="H448" s="24"/>
      <c r="I448" s="24"/>
      <c r="J448" s="24"/>
      <c r="K448" s="24"/>
      <c r="L448" s="24"/>
      <c r="M448" s="24"/>
      <c r="N448" s="24"/>
      <c r="O448" s="24"/>
      <c r="P448" s="24"/>
      <c r="Q448" s="24"/>
      <c r="R448" s="24"/>
      <c r="S448" s="24"/>
      <c r="T448" s="24"/>
      <c r="U448" s="24"/>
      <c r="V448" s="24"/>
      <c r="W448" s="24"/>
      <c r="X448" s="24"/>
      <c r="Y448" s="24"/>
      <c r="Z448" s="24"/>
      <c r="AA448" s="24"/>
      <c r="AB448" s="24"/>
    </row>
    <row r="449" spans="1:28" ht="12.95">
      <c r="A449" s="24"/>
      <c r="B449" s="24"/>
      <c r="C449" s="24"/>
      <c r="D449" s="24"/>
      <c r="E449" s="24"/>
      <c r="F449" s="24"/>
      <c r="G449" s="24"/>
      <c r="H449" s="24"/>
      <c r="I449" s="24"/>
      <c r="J449" s="24"/>
      <c r="K449" s="24"/>
      <c r="L449" s="24"/>
      <c r="M449" s="24"/>
      <c r="N449" s="24"/>
      <c r="O449" s="24"/>
      <c r="P449" s="24"/>
      <c r="Q449" s="24"/>
      <c r="R449" s="24"/>
      <c r="S449" s="24"/>
      <c r="T449" s="24"/>
      <c r="U449" s="24"/>
      <c r="V449" s="24"/>
      <c r="W449" s="24"/>
      <c r="X449" s="24"/>
      <c r="Y449" s="24"/>
      <c r="Z449" s="24"/>
      <c r="AA449" s="24"/>
      <c r="AB449" s="24"/>
    </row>
    <row r="450" spans="1:28" ht="12.95">
      <c r="A450" s="24"/>
      <c r="B450" s="24"/>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row>
    <row r="451" spans="1:28" ht="12.95">
      <c r="A451" s="24"/>
      <c r="B451" s="24"/>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row>
    <row r="452" spans="1:28" ht="12.95">
      <c r="A452" s="24"/>
      <c r="B452" s="24"/>
      <c r="C452" s="24"/>
      <c r="D452" s="24"/>
      <c r="E452" s="24"/>
      <c r="F452" s="24"/>
      <c r="G452" s="24"/>
      <c r="H452" s="24"/>
      <c r="I452" s="24"/>
      <c r="J452" s="24"/>
      <c r="K452" s="24"/>
      <c r="L452" s="24"/>
      <c r="M452" s="24"/>
      <c r="N452" s="24"/>
      <c r="O452" s="24"/>
      <c r="P452" s="24"/>
      <c r="Q452" s="24"/>
      <c r="R452" s="24"/>
      <c r="S452" s="24"/>
      <c r="T452" s="24"/>
      <c r="U452" s="24"/>
      <c r="V452" s="24"/>
      <c r="W452" s="24"/>
      <c r="X452" s="24"/>
      <c r="Y452" s="24"/>
      <c r="Z452" s="24"/>
      <c r="AA452" s="24"/>
      <c r="AB452" s="24"/>
    </row>
    <row r="453" spans="1:28" ht="12.95">
      <c r="A453" s="24"/>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row>
    <row r="454" spans="1:28" ht="12.95">
      <c r="A454" s="24"/>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row>
    <row r="455" spans="1:28" ht="12.95">
      <c r="A455" s="24"/>
      <c r="B455" s="24"/>
      <c r="C455" s="24"/>
      <c r="D455" s="24"/>
      <c r="E455" s="24"/>
      <c r="F455" s="24"/>
      <c r="G455" s="24"/>
      <c r="H455" s="24"/>
      <c r="I455" s="24"/>
      <c r="J455" s="24"/>
      <c r="K455" s="24"/>
      <c r="L455" s="24"/>
      <c r="M455" s="24"/>
      <c r="N455" s="24"/>
      <c r="O455" s="24"/>
      <c r="P455" s="24"/>
      <c r="Q455" s="24"/>
      <c r="R455" s="24"/>
      <c r="S455" s="24"/>
      <c r="T455" s="24"/>
      <c r="U455" s="24"/>
      <c r="V455" s="24"/>
      <c r="W455" s="24"/>
      <c r="X455" s="24"/>
      <c r="Y455" s="24"/>
      <c r="Z455" s="24"/>
      <c r="AA455" s="24"/>
      <c r="AB455" s="24"/>
    </row>
    <row r="456" spans="1:28" ht="12.95">
      <c r="A456" s="24"/>
      <c r="B456" s="24"/>
      <c r="C456" s="24"/>
      <c r="D456" s="24"/>
      <c r="E456" s="24"/>
      <c r="F456" s="24"/>
      <c r="G456" s="24"/>
      <c r="H456" s="24"/>
      <c r="I456" s="24"/>
      <c r="J456" s="24"/>
      <c r="K456" s="24"/>
      <c r="L456" s="24"/>
      <c r="M456" s="24"/>
      <c r="N456" s="24"/>
      <c r="O456" s="24"/>
      <c r="P456" s="24"/>
      <c r="Q456" s="24"/>
      <c r="R456" s="24"/>
      <c r="S456" s="24"/>
      <c r="T456" s="24"/>
      <c r="U456" s="24"/>
      <c r="V456" s="24"/>
      <c r="W456" s="24"/>
      <c r="X456" s="24"/>
      <c r="Y456" s="24"/>
      <c r="Z456" s="24"/>
      <c r="AA456" s="24"/>
      <c r="AB456" s="24"/>
    </row>
    <row r="457" spans="1:28" ht="12.95">
      <c r="A457" s="24"/>
      <c r="B457" s="24"/>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row>
    <row r="458" spans="1:28" ht="12.95">
      <c r="A458" s="24"/>
      <c r="B458" s="24"/>
      <c r="C458" s="24"/>
      <c r="D458" s="24"/>
      <c r="E458" s="24"/>
      <c r="F458" s="24"/>
      <c r="G458" s="24"/>
      <c r="H458" s="24"/>
      <c r="I458" s="24"/>
      <c r="J458" s="24"/>
      <c r="K458" s="24"/>
      <c r="L458" s="24"/>
      <c r="M458" s="24"/>
      <c r="N458" s="24"/>
      <c r="O458" s="24"/>
      <c r="P458" s="24"/>
      <c r="Q458" s="24"/>
      <c r="R458" s="24"/>
      <c r="S458" s="24"/>
      <c r="T458" s="24"/>
      <c r="U458" s="24"/>
      <c r="V458" s="24"/>
      <c r="W458" s="24"/>
      <c r="X458" s="24"/>
      <c r="Y458" s="24"/>
      <c r="Z458" s="24"/>
      <c r="AA458" s="24"/>
      <c r="AB458" s="24"/>
    </row>
    <row r="459" spans="1:28" ht="12.95">
      <c r="A459" s="24"/>
      <c r="B459" s="24"/>
      <c r="C459" s="24"/>
      <c r="D459" s="24"/>
      <c r="E459" s="24"/>
      <c r="F459" s="24"/>
      <c r="G459" s="24"/>
      <c r="H459" s="24"/>
      <c r="I459" s="24"/>
      <c r="J459" s="24"/>
      <c r="K459" s="24"/>
      <c r="L459" s="24"/>
      <c r="M459" s="24"/>
      <c r="N459" s="24"/>
      <c r="O459" s="24"/>
      <c r="P459" s="24"/>
      <c r="Q459" s="24"/>
      <c r="R459" s="24"/>
      <c r="S459" s="24"/>
      <c r="T459" s="24"/>
      <c r="U459" s="24"/>
      <c r="V459" s="24"/>
      <c r="W459" s="24"/>
      <c r="X459" s="24"/>
      <c r="Y459" s="24"/>
      <c r="Z459" s="24"/>
      <c r="AA459" s="24"/>
      <c r="AB459" s="24"/>
    </row>
    <row r="460" spans="1:28" ht="12.95">
      <c r="A460" s="24"/>
      <c r="B460" s="24"/>
      <c r="C460" s="24"/>
      <c r="D460" s="24"/>
      <c r="E460" s="24"/>
      <c r="F460" s="24"/>
      <c r="G460" s="24"/>
      <c r="H460" s="24"/>
      <c r="I460" s="24"/>
      <c r="J460" s="24"/>
      <c r="K460" s="24"/>
      <c r="L460" s="24"/>
      <c r="M460" s="24"/>
      <c r="N460" s="24"/>
      <c r="O460" s="24"/>
      <c r="P460" s="24"/>
      <c r="Q460" s="24"/>
      <c r="R460" s="24"/>
      <c r="S460" s="24"/>
      <c r="T460" s="24"/>
      <c r="U460" s="24"/>
      <c r="V460" s="24"/>
      <c r="W460" s="24"/>
      <c r="X460" s="24"/>
      <c r="Y460" s="24"/>
      <c r="Z460" s="24"/>
      <c r="AA460" s="24"/>
      <c r="AB460" s="24"/>
    </row>
    <row r="461" spans="1:28" ht="12.95">
      <c r="A461" s="24"/>
      <c r="B461" s="24"/>
      <c r="C461" s="24"/>
      <c r="D461" s="24"/>
      <c r="E461" s="24"/>
      <c r="F461" s="24"/>
      <c r="G461" s="24"/>
      <c r="H461" s="24"/>
      <c r="I461" s="24"/>
      <c r="J461" s="24"/>
      <c r="K461" s="24"/>
      <c r="L461" s="24"/>
      <c r="M461" s="24"/>
      <c r="N461" s="24"/>
      <c r="O461" s="24"/>
      <c r="P461" s="24"/>
      <c r="Q461" s="24"/>
      <c r="R461" s="24"/>
      <c r="S461" s="24"/>
      <c r="T461" s="24"/>
      <c r="U461" s="24"/>
      <c r="V461" s="24"/>
      <c r="W461" s="24"/>
      <c r="X461" s="24"/>
      <c r="Y461" s="24"/>
      <c r="Z461" s="24"/>
      <c r="AA461" s="24"/>
      <c r="AB461" s="24"/>
    </row>
    <row r="462" spans="1:28" ht="12.95">
      <c r="A462" s="24"/>
      <c r="B462" s="24"/>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row>
    <row r="463" spans="1:28" ht="12.95">
      <c r="A463" s="24"/>
      <c r="B463" s="24"/>
      <c r="C463" s="24"/>
      <c r="D463" s="24"/>
      <c r="E463" s="24"/>
      <c r="F463" s="24"/>
      <c r="G463" s="24"/>
      <c r="H463" s="24"/>
      <c r="I463" s="24"/>
      <c r="J463" s="24"/>
      <c r="K463" s="24"/>
      <c r="L463" s="24"/>
      <c r="M463" s="24"/>
      <c r="N463" s="24"/>
      <c r="O463" s="24"/>
      <c r="P463" s="24"/>
      <c r="Q463" s="24"/>
      <c r="R463" s="24"/>
      <c r="S463" s="24"/>
      <c r="T463" s="24"/>
      <c r="U463" s="24"/>
      <c r="V463" s="24"/>
      <c r="W463" s="24"/>
      <c r="X463" s="24"/>
      <c r="Y463" s="24"/>
      <c r="Z463" s="24"/>
      <c r="AA463" s="24"/>
      <c r="AB463" s="24"/>
    </row>
    <row r="464" spans="1:28" ht="12.95">
      <c r="A464" s="24"/>
      <c r="B464" s="24"/>
      <c r="C464" s="24"/>
      <c r="D464" s="24"/>
      <c r="E464" s="24"/>
      <c r="F464" s="24"/>
      <c r="G464" s="24"/>
      <c r="H464" s="24"/>
      <c r="I464" s="24"/>
      <c r="J464" s="24"/>
      <c r="K464" s="24"/>
      <c r="L464" s="24"/>
      <c r="M464" s="24"/>
      <c r="N464" s="24"/>
      <c r="O464" s="24"/>
      <c r="P464" s="24"/>
      <c r="Q464" s="24"/>
      <c r="R464" s="24"/>
      <c r="S464" s="24"/>
      <c r="T464" s="24"/>
      <c r="U464" s="24"/>
      <c r="V464" s="24"/>
      <c r="W464" s="24"/>
      <c r="X464" s="24"/>
      <c r="Y464" s="24"/>
      <c r="Z464" s="24"/>
      <c r="AA464" s="24"/>
      <c r="AB464" s="24"/>
    </row>
    <row r="465" spans="1:28" ht="12.95">
      <c r="A465" s="24"/>
      <c r="B465" s="24"/>
      <c r="C465" s="24"/>
      <c r="D465" s="24"/>
      <c r="E465" s="24"/>
      <c r="F465" s="24"/>
      <c r="G465" s="24"/>
      <c r="H465" s="24"/>
      <c r="I465" s="24"/>
      <c r="J465" s="24"/>
      <c r="K465" s="24"/>
      <c r="L465" s="24"/>
      <c r="M465" s="24"/>
      <c r="N465" s="24"/>
      <c r="O465" s="24"/>
      <c r="P465" s="24"/>
      <c r="Q465" s="24"/>
      <c r="R465" s="24"/>
      <c r="S465" s="24"/>
      <c r="T465" s="24"/>
      <c r="U465" s="24"/>
      <c r="V465" s="24"/>
      <c r="W465" s="24"/>
      <c r="X465" s="24"/>
      <c r="Y465" s="24"/>
      <c r="Z465" s="24"/>
      <c r="AA465" s="24"/>
      <c r="AB465" s="24"/>
    </row>
    <row r="466" spans="1:28" ht="12.95">
      <c r="A466" s="24"/>
      <c r="B466" s="24"/>
      <c r="C466" s="24"/>
      <c r="D466" s="24"/>
      <c r="E466" s="24"/>
      <c r="F466" s="24"/>
      <c r="G466" s="24"/>
      <c r="H466" s="24"/>
      <c r="I466" s="24"/>
      <c r="J466" s="24"/>
      <c r="K466" s="24"/>
      <c r="L466" s="24"/>
      <c r="M466" s="24"/>
      <c r="N466" s="24"/>
      <c r="O466" s="24"/>
      <c r="P466" s="24"/>
      <c r="Q466" s="24"/>
      <c r="R466" s="24"/>
      <c r="S466" s="24"/>
      <c r="T466" s="24"/>
      <c r="U466" s="24"/>
      <c r="V466" s="24"/>
      <c r="W466" s="24"/>
      <c r="X466" s="24"/>
      <c r="Y466" s="24"/>
      <c r="Z466" s="24"/>
      <c r="AA466" s="24"/>
      <c r="AB466" s="24"/>
    </row>
    <row r="467" spans="1:28" ht="12.95">
      <c r="A467" s="24"/>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row>
    <row r="468" spans="1:28" ht="12.95">
      <c r="A468" s="24"/>
      <c r="B468" s="24"/>
      <c r="C468" s="24"/>
      <c r="D468" s="24"/>
      <c r="E468" s="24"/>
      <c r="F468" s="24"/>
      <c r="G468" s="24"/>
      <c r="H468" s="24"/>
      <c r="I468" s="24"/>
      <c r="J468" s="24"/>
      <c r="K468" s="24"/>
      <c r="L468" s="24"/>
      <c r="M468" s="24"/>
      <c r="N468" s="24"/>
      <c r="O468" s="24"/>
      <c r="P468" s="24"/>
      <c r="Q468" s="24"/>
      <c r="R468" s="24"/>
      <c r="S468" s="24"/>
      <c r="T468" s="24"/>
      <c r="U468" s="24"/>
      <c r="V468" s="24"/>
      <c r="W468" s="24"/>
      <c r="X468" s="24"/>
      <c r="Y468" s="24"/>
      <c r="Z468" s="24"/>
      <c r="AA468" s="24"/>
      <c r="AB468" s="24"/>
    </row>
    <row r="469" spans="1:28" ht="12.95">
      <c r="A469" s="24"/>
      <c r="B469" s="24"/>
      <c r="C469" s="24"/>
      <c r="D469" s="24"/>
      <c r="E469" s="24"/>
      <c r="F469" s="24"/>
      <c r="G469" s="24"/>
      <c r="H469" s="24"/>
      <c r="I469" s="24"/>
      <c r="J469" s="24"/>
      <c r="K469" s="24"/>
      <c r="L469" s="24"/>
      <c r="M469" s="24"/>
      <c r="N469" s="24"/>
      <c r="O469" s="24"/>
      <c r="P469" s="24"/>
      <c r="Q469" s="24"/>
      <c r="R469" s="24"/>
      <c r="S469" s="24"/>
      <c r="T469" s="24"/>
      <c r="U469" s="24"/>
      <c r="V469" s="24"/>
      <c r="W469" s="24"/>
      <c r="X469" s="24"/>
      <c r="Y469" s="24"/>
      <c r="Z469" s="24"/>
      <c r="AA469" s="24"/>
      <c r="AB469" s="24"/>
    </row>
    <row r="470" spans="1:28" ht="12.95">
      <c r="A470" s="24"/>
      <c r="B470" s="24"/>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row>
    <row r="471" spans="1:28" ht="12.95">
      <c r="A471" s="24"/>
      <c r="B471" s="24"/>
      <c r="C471" s="24"/>
      <c r="D471" s="24"/>
      <c r="E471" s="24"/>
      <c r="F471" s="24"/>
      <c r="G471" s="24"/>
      <c r="H471" s="24"/>
      <c r="I471" s="24"/>
      <c r="J471" s="24"/>
      <c r="K471" s="24"/>
      <c r="L471" s="24"/>
      <c r="M471" s="24"/>
      <c r="N471" s="24"/>
      <c r="O471" s="24"/>
      <c r="P471" s="24"/>
      <c r="Q471" s="24"/>
      <c r="R471" s="24"/>
      <c r="S471" s="24"/>
      <c r="T471" s="24"/>
      <c r="U471" s="24"/>
      <c r="V471" s="24"/>
      <c r="W471" s="24"/>
      <c r="X471" s="24"/>
      <c r="Y471" s="24"/>
      <c r="Z471" s="24"/>
      <c r="AA471" s="24"/>
      <c r="AB471" s="24"/>
    </row>
    <row r="472" spans="1:28" ht="12.95">
      <c r="A472" s="24"/>
      <c r="B472" s="24"/>
      <c r="C472" s="24"/>
      <c r="D472" s="24"/>
      <c r="E472" s="24"/>
      <c r="F472" s="24"/>
      <c r="G472" s="24"/>
      <c r="H472" s="24"/>
      <c r="I472" s="24"/>
      <c r="J472" s="24"/>
      <c r="K472" s="24"/>
      <c r="L472" s="24"/>
      <c r="M472" s="24"/>
      <c r="N472" s="24"/>
      <c r="O472" s="24"/>
      <c r="P472" s="24"/>
      <c r="Q472" s="24"/>
      <c r="R472" s="24"/>
      <c r="S472" s="24"/>
      <c r="T472" s="24"/>
      <c r="U472" s="24"/>
      <c r="V472" s="24"/>
      <c r="W472" s="24"/>
      <c r="X472" s="24"/>
      <c r="Y472" s="24"/>
      <c r="Z472" s="24"/>
      <c r="AA472" s="24"/>
      <c r="AB472" s="24"/>
    </row>
    <row r="473" spans="1:28" ht="12.95">
      <c r="A473" s="24"/>
      <c r="B473" s="24"/>
      <c r="C473" s="24"/>
      <c r="D473" s="24"/>
      <c r="E473" s="24"/>
      <c r="F473" s="24"/>
      <c r="G473" s="24"/>
      <c r="H473" s="24"/>
      <c r="I473" s="24"/>
      <c r="J473" s="24"/>
      <c r="K473" s="24"/>
      <c r="L473" s="24"/>
      <c r="M473" s="24"/>
      <c r="N473" s="24"/>
      <c r="O473" s="24"/>
      <c r="P473" s="24"/>
      <c r="Q473" s="24"/>
      <c r="R473" s="24"/>
      <c r="S473" s="24"/>
      <c r="T473" s="24"/>
      <c r="U473" s="24"/>
      <c r="V473" s="24"/>
      <c r="W473" s="24"/>
      <c r="X473" s="24"/>
      <c r="Y473" s="24"/>
      <c r="Z473" s="24"/>
      <c r="AA473" s="24"/>
      <c r="AB473" s="24"/>
    </row>
    <row r="474" spans="1:28" ht="12.95">
      <c r="A474" s="24"/>
      <c r="B474" s="24"/>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row>
    <row r="475" spans="1:28" ht="12.95">
      <c r="A475" s="24"/>
      <c r="B475" s="24"/>
      <c r="C475" s="24"/>
      <c r="D475" s="24"/>
      <c r="E475" s="24"/>
      <c r="F475" s="24"/>
      <c r="G475" s="24"/>
      <c r="H475" s="24"/>
      <c r="I475" s="24"/>
      <c r="J475" s="24"/>
      <c r="K475" s="24"/>
      <c r="L475" s="24"/>
      <c r="M475" s="24"/>
      <c r="N475" s="24"/>
      <c r="O475" s="24"/>
      <c r="P475" s="24"/>
      <c r="Q475" s="24"/>
      <c r="R475" s="24"/>
      <c r="S475" s="24"/>
      <c r="T475" s="24"/>
      <c r="U475" s="24"/>
      <c r="V475" s="24"/>
      <c r="W475" s="24"/>
      <c r="X475" s="24"/>
      <c r="Y475" s="24"/>
      <c r="Z475" s="24"/>
      <c r="AA475" s="24"/>
      <c r="AB475" s="24"/>
    </row>
    <row r="476" spans="1:28" ht="12.95">
      <c r="A476" s="24"/>
      <c r="B476" s="24"/>
      <c r="C476" s="24"/>
      <c r="D476" s="24"/>
      <c r="E476" s="24"/>
      <c r="F476" s="24"/>
      <c r="G476" s="24"/>
      <c r="H476" s="24"/>
      <c r="I476" s="24"/>
      <c r="J476" s="24"/>
      <c r="K476" s="24"/>
      <c r="L476" s="24"/>
      <c r="M476" s="24"/>
      <c r="N476" s="24"/>
      <c r="O476" s="24"/>
      <c r="P476" s="24"/>
      <c r="Q476" s="24"/>
      <c r="R476" s="24"/>
      <c r="S476" s="24"/>
      <c r="T476" s="24"/>
      <c r="U476" s="24"/>
      <c r="V476" s="24"/>
      <c r="W476" s="24"/>
      <c r="X476" s="24"/>
      <c r="Y476" s="24"/>
      <c r="Z476" s="24"/>
      <c r="AA476" s="24"/>
      <c r="AB476" s="24"/>
    </row>
    <row r="477" spans="1:28" ht="12.95">
      <c r="A477" s="24"/>
      <c r="B477" s="24"/>
      <c r="C477" s="24"/>
      <c r="D477" s="24"/>
      <c r="E477" s="24"/>
      <c r="F477" s="24"/>
      <c r="G477" s="24"/>
      <c r="H477" s="24"/>
      <c r="I477" s="24"/>
      <c r="J477" s="24"/>
      <c r="K477" s="24"/>
      <c r="L477" s="24"/>
      <c r="M477" s="24"/>
      <c r="N477" s="24"/>
      <c r="O477" s="24"/>
      <c r="P477" s="24"/>
      <c r="Q477" s="24"/>
      <c r="R477" s="24"/>
      <c r="S477" s="24"/>
      <c r="T477" s="24"/>
      <c r="U477" s="24"/>
      <c r="V477" s="24"/>
      <c r="W477" s="24"/>
      <c r="X477" s="24"/>
      <c r="Y477" s="24"/>
      <c r="Z477" s="24"/>
      <c r="AA477" s="24"/>
      <c r="AB477" s="24"/>
    </row>
    <row r="478" spans="1:28" ht="12.95">
      <c r="A478" s="24"/>
      <c r="B478" s="24"/>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row>
    <row r="479" spans="1:28" ht="12.95">
      <c r="A479" s="24"/>
      <c r="B479" s="24"/>
      <c r="C479" s="24"/>
      <c r="D479" s="24"/>
      <c r="E479" s="24"/>
      <c r="F479" s="24"/>
      <c r="G479" s="24"/>
      <c r="H479" s="24"/>
      <c r="I479" s="24"/>
      <c r="J479" s="24"/>
      <c r="K479" s="24"/>
      <c r="L479" s="24"/>
      <c r="M479" s="24"/>
      <c r="N479" s="24"/>
      <c r="O479" s="24"/>
      <c r="P479" s="24"/>
      <c r="Q479" s="24"/>
      <c r="R479" s="24"/>
      <c r="S479" s="24"/>
      <c r="T479" s="24"/>
      <c r="U479" s="24"/>
      <c r="V479" s="24"/>
      <c r="W479" s="24"/>
      <c r="X479" s="24"/>
      <c r="Y479" s="24"/>
      <c r="Z479" s="24"/>
      <c r="AA479" s="24"/>
      <c r="AB479" s="24"/>
    </row>
    <row r="480" spans="1:28" ht="12.95">
      <c r="A480" s="24"/>
      <c r="B480" s="24"/>
      <c r="C480" s="24"/>
      <c r="D480" s="24"/>
      <c r="E480" s="24"/>
      <c r="F480" s="24"/>
      <c r="G480" s="24"/>
      <c r="H480" s="24"/>
      <c r="I480" s="24"/>
      <c r="J480" s="24"/>
      <c r="K480" s="24"/>
      <c r="L480" s="24"/>
      <c r="M480" s="24"/>
      <c r="N480" s="24"/>
      <c r="O480" s="24"/>
      <c r="P480" s="24"/>
      <c r="Q480" s="24"/>
      <c r="R480" s="24"/>
      <c r="S480" s="24"/>
      <c r="T480" s="24"/>
      <c r="U480" s="24"/>
      <c r="V480" s="24"/>
      <c r="W480" s="24"/>
      <c r="X480" s="24"/>
      <c r="Y480" s="24"/>
      <c r="Z480" s="24"/>
      <c r="AA480" s="24"/>
      <c r="AB480" s="24"/>
    </row>
    <row r="481" spans="1:28" ht="12.95">
      <c r="A481" s="24"/>
      <c r="B481" s="24"/>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row>
    <row r="482" spans="1:28" ht="12.95">
      <c r="A482" s="24"/>
      <c r="B482" s="24"/>
      <c r="C482" s="24"/>
      <c r="D482" s="24"/>
      <c r="E482" s="24"/>
      <c r="F482" s="24"/>
      <c r="G482" s="24"/>
      <c r="H482" s="24"/>
      <c r="I482" s="24"/>
      <c r="J482" s="24"/>
      <c r="K482" s="24"/>
      <c r="L482" s="24"/>
      <c r="M482" s="24"/>
      <c r="N482" s="24"/>
      <c r="O482" s="24"/>
      <c r="P482" s="24"/>
      <c r="Q482" s="24"/>
      <c r="R482" s="24"/>
      <c r="S482" s="24"/>
      <c r="T482" s="24"/>
      <c r="U482" s="24"/>
      <c r="V482" s="24"/>
      <c r="W482" s="24"/>
      <c r="X482" s="24"/>
      <c r="Y482" s="24"/>
      <c r="Z482" s="24"/>
      <c r="AA482" s="24"/>
      <c r="AB482" s="24"/>
    </row>
    <row r="483" spans="1:28" ht="12.95">
      <c r="A483" s="24"/>
      <c r="B483" s="24"/>
      <c r="C483" s="24"/>
      <c r="D483" s="24"/>
      <c r="E483" s="24"/>
      <c r="F483" s="24"/>
      <c r="G483" s="24"/>
      <c r="H483" s="24"/>
      <c r="I483" s="24"/>
      <c r="J483" s="24"/>
      <c r="K483" s="24"/>
      <c r="L483" s="24"/>
      <c r="M483" s="24"/>
      <c r="N483" s="24"/>
      <c r="O483" s="24"/>
      <c r="P483" s="24"/>
      <c r="Q483" s="24"/>
      <c r="R483" s="24"/>
      <c r="S483" s="24"/>
      <c r="T483" s="24"/>
      <c r="U483" s="24"/>
      <c r="V483" s="24"/>
      <c r="W483" s="24"/>
      <c r="X483" s="24"/>
      <c r="Y483" s="24"/>
      <c r="Z483" s="24"/>
      <c r="AA483" s="24"/>
      <c r="AB483" s="24"/>
    </row>
    <row r="484" spans="1:28" ht="12.95">
      <c r="A484" s="24"/>
      <c r="B484" s="24"/>
      <c r="C484" s="24"/>
      <c r="D484" s="24"/>
      <c r="E484" s="24"/>
      <c r="F484" s="24"/>
      <c r="G484" s="24"/>
      <c r="H484" s="24"/>
      <c r="I484" s="24"/>
      <c r="J484" s="24"/>
      <c r="K484" s="24"/>
      <c r="L484" s="24"/>
      <c r="M484" s="24"/>
      <c r="N484" s="24"/>
      <c r="O484" s="24"/>
      <c r="P484" s="24"/>
      <c r="Q484" s="24"/>
      <c r="R484" s="24"/>
      <c r="S484" s="24"/>
      <c r="T484" s="24"/>
      <c r="U484" s="24"/>
      <c r="V484" s="24"/>
      <c r="W484" s="24"/>
      <c r="X484" s="24"/>
      <c r="Y484" s="24"/>
      <c r="Z484" s="24"/>
      <c r="AA484" s="24"/>
      <c r="AB484" s="24"/>
    </row>
    <row r="485" spans="1:28" ht="12.95">
      <c r="A485" s="24"/>
      <c r="B485" s="24"/>
      <c r="C485" s="24"/>
      <c r="D485" s="24"/>
      <c r="E485" s="24"/>
      <c r="F485" s="24"/>
      <c r="G485" s="24"/>
      <c r="H485" s="24"/>
      <c r="I485" s="24"/>
      <c r="J485" s="24"/>
      <c r="K485" s="24"/>
      <c r="L485" s="24"/>
      <c r="M485" s="24"/>
      <c r="N485" s="24"/>
      <c r="O485" s="24"/>
      <c r="P485" s="24"/>
      <c r="Q485" s="24"/>
      <c r="R485" s="24"/>
      <c r="S485" s="24"/>
      <c r="T485" s="24"/>
      <c r="U485" s="24"/>
      <c r="V485" s="24"/>
      <c r="W485" s="24"/>
      <c r="X485" s="24"/>
      <c r="Y485" s="24"/>
      <c r="Z485" s="24"/>
      <c r="AA485" s="24"/>
      <c r="AB485" s="24"/>
    </row>
    <row r="486" spans="1:28" ht="12.95">
      <c r="A486" s="24"/>
      <c r="B486" s="24"/>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row>
    <row r="487" spans="1:28" ht="12.95">
      <c r="A487" s="24"/>
      <c r="B487" s="24"/>
      <c r="C487" s="24"/>
      <c r="D487" s="24"/>
      <c r="E487" s="24"/>
      <c r="F487" s="24"/>
      <c r="G487" s="24"/>
      <c r="H487" s="24"/>
      <c r="I487" s="24"/>
      <c r="J487" s="24"/>
      <c r="K487" s="24"/>
      <c r="L487" s="24"/>
      <c r="M487" s="24"/>
      <c r="N487" s="24"/>
      <c r="O487" s="24"/>
      <c r="P487" s="24"/>
      <c r="Q487" s="24"/>
      <c r="R487" s="24"/>
      <c r="S487" s="24"/>
      <c r="T487" s="24"/>
      <c r="U487" s="24"/>
      <c r="V487" s="24"/>
      <c r="W487" s="24"/>
      <c r="X487" s="24"/>
      <c r="Y487" s="24"/>
      <c r="Z487" s="24"/>
      <c r="AA487" s="24"/>
      <c r="AB487" s="24"/>
    </row>
    <row r="488" spans="1:28" ht="12.95">
      <c r="A488" s="24"/>
      <c r="B488" s="24"/>
      <c r="C488" s="24"/>
      <c r="D488" s="24"/>
      <c r="E488" s="24"/>
      <c r="F488" s="24"/>
      <c r="G488" s="24"/>
      <c r="H488" s="24"/>
      <c r="I488" s="24"/>
      <c r="J488" s="24"/>
      <c r="K488" s="24"/>
      <c r="L488" s="24"/>
      <c r="M488" s="24"/>
      <c r="N488" s="24"/>
      <c r="O488" s="24"/>
      <c r="P488" s="24"/>
      <c r="Q488" s="24"/>
      <c r="R488" s="24"/>
      <c r="S488" s="24"/>
      <c r="T488" s="24"/>
      <c r="U488" s="24"/>
      <c r="V488" s="24"/>
      <c r="W488" s="24"/>
      <c r="X488" s="24"/>
      <c r="Y488" s="24"/>
      <c r="Z488" s="24"/>
      <c r="AA488" s="24"/>
      <c r="AB488" s="24"/>
    </row>
    <row r="489" spans="1:28" ht="12.95">
      <c r="A489" s="24"/>
      <c r="B489" s="24"/>
      <c r="C489" s="24"/>
      <c r="D489" s="24"/>
      <c r="E489" s="24"/>
      <c r="F489" s="24"/>
      <c r="G489" s="24"/>
      <c r="H489" s="24"/>
      <c r="I489" s="24"/>
      <c r="J489" s="24"/>
      <c r="K489" s="24"/>
      <c r="L489" s="24"/>
      <c r="M489" s="24"/>
      <c r="N489" s="24"/>
      <c r="O489" s="24"/>
      <c r="P489" s="24"/>
      <c r="Q489" s="24"/>
      <c r="R489" s="24"/>
      <c r="S489" s="24"/>
      <c r="T489" s="24"/>
      <c r="U489" s="24"/>
      <c r="V489" s="24"/>
      <c r="W489" s="24"/>
      <c r="X489" s="24"/>
      <c r="Y489" s="24"/>
      <c r="Z489" s="24"/>
      <c r="AA489" s="24"/>
      <c r="AB489" s="24"/>
    </row>
    <row r="490" spans="1:28" ht="12.95">
      <c r="A490" s="24"/>
      <c r="B490" s="24"/>
      <c r="C490" s="24"/>
      <c r="D490" s="24"/>
      <c r="E490" s="24"/>
      <c r="F490" s="24"/>
      <c r="G490" s="24"/>
      <c r="H490" s="24"/>
      <c r="I490" s="24"/>
      <c r="J490" s="24"/>
      <c r="K490" s="24"/>
      <c r="L490" s="24"/>
      <c r="M490" s="24"/>
      <c r="N490" s="24"/>
      <c r="O490" s="24"/>
      <c r="P490" s="24"/>
      <c r="Q490" s="24"/>
      <c r="R490" s="24"/>
      <c r="S490" s="24"/>
      <c r="T490" s="24"/>
      <c r="U490" s="24"/>
      <c r="V490" s="24"/>
      <c r="W490" s="24"/>
      <c r="X490" s="24"/>
      <c r="Y490" s="24"/>
      <c r="Z490" s="24"/>
      <c r="AA490" s="24"/>
      <c r="AB490" s="24"/>
    </row>
    <row r="491" spans="1:28" ht="12.95">
      <c r="A491" s="24"/>
      <c r="B491" s="24"/>
      <c r="C491" s="24"/>
      <c r="D491" s="24"/>
      <c r="E491" s="24"/>
      <c r="F491" s="24"/>
      <c r="G491" s="24"/>
      <c r="H491" s="24"/>
      <c r="I491" s="24"/>
      <c r="J491" s="24"/>
      <c r="K491" s="24"/>
      <c r="L491" s="24"/>
      <c r="M491" s="24"/>
      <c r="N491" s="24"/>
      <c r="O491" s="24"/>
      <c r="P491" s="24"/>
      <c r="Q491" s="24"/>
      <c r="R491" s="24"/>
      <c r="S491" s="24"/>
      <c r="T491" s="24"/>
      <c r="U491" s="24"/>
      <c r="V491" s="24"/>
      <c r="W491" s="24"/>
      <c r="X491" s="24"/>
      <c r="Y491" s="24"/>
      <c r="Z491" s="24"/>
      <c r="AA491" s="24"/>
      <c r="AB491" s="24"/>
    </row>
    <row r="492" spans="1:28" ht="12.95">
      <c r="A492" s="24"/>
      <c r="B492" s="24"/>
      <c r="C492" s="24"/>
      <c r="D492" s="24"/>
      <c r="E492" s="24"/>
      <c r="F492" s="24"/>
      <c r="G492" s="24"/>
      <c r="H492" s="24"/>
      <c r="I492" s="24"/>
      <c r="J492" s="24"/>
      <c r="K492" s="24"/>
      <c r="L492" s="24"/>
      <c r="M492" s="24"/>
      <c r="N492" s="24"/>
      <c r="O492" s="24"/>
      <c r="P492" s="24"/>
      <c r="Q492" s="24"/>
      <c r="R492" s="24"/>
      <c r="S492" s="24"/>
      <c r="T492" s="24"/>
      <c r="U492" s="24"/>
      <c r="V492" s="24"/>
      <c r="W492" s="24"/>
      <c r="X492" s="24"/>
      <c r="Y492" s="24"/>
      <c r="Z492" s="24"/>
      <c r="AA492" s="24"/>
      <c r="AB492" s="24"/>
    </row>
    <row r="493" spans="1:28" ht="12.95">
      <c r="A493" s="24"/>
      <c r="B493" s="24"/>
      <c r="C493" s="24"/>
      <c r="D493" s="24"/>
      <c r="E493" s="24"/>
      <c r="F493" s="24"/>
      <c r="G493" s="24"/>
      <c r="H493" s="24"/>
      <c r="I493" s="24"/>
      <c r="J493" s="24"/>
      <c r="K493" s="24"/>
      <c r="L493" s="24"/>
      <c r="M493" s="24"/>
      <c r="N493" s="24"/>
      <c r="O493" s="24"/>
      <c r="P493" s="24"/>
      <c r="Q493" s="24"/>
      <c r="R493" s="24"/>
      <c r="S493" s="24"/>
      <c r="T493" s="24"/>
      <c r="U493" s="24"/>
      <c r="V493" s="24"/>
      <c r="W493" s="24"/>
      <c r="X493" s="24"/>
      <c r="Y493" s="24"/>
      <c r="Z493" s="24"/>
      <c r="AA493" s="24"/>
      <c r="AB493" s="24"/>
    </row>
    <row r="494" spans="1:28" ht="12.95">
      <c r="A494" s="24"/>
      <c r="B494" s="24"/>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row>
    <row r="495" spans="1:28" ht="12.95">
      <c r="A495" s="24"/>
      <c r="B495" s="24"/>
      <c r="C495" s="24"/>
      <c r="D495" s="24"/>
      <c r="E495" s="24"/>
      <c r="F495" s="24"/>
      <c r="G495" s="24"/>
      <c r="H495" s="24"/>
      <c r="I495" s="24"/>
      <c r="J495" s="24"/>
      <c r="K495" s="24"/>
      <c r="L495" s="24"/>
      <c r="M495" s="24"/>
      <c r="N495" s="24"/>
      <c r="O495" s="24"/>
      <c r="P495" s="24"/>
      <c r="Q495" s="24"/>
      <c r="R495" s="24"/>
      <c r="S495" s="24"/>
      <c r="T495" s="24"/>
      <c r="U495" s="24"/>
      <c r="V495" s="24"/>
      <c r="W495" s="24"/>
      <c r="X495" s="24"/>
      <c r="Y495" s="24"/>
      <c r="Z495" s="24"/>
      <c r="AA495" s="24"/>
      <c r="AB495" s="24"/>
    </row>
    <row r="496" spans="1:28" ht="12.95">
      <c r="A496" s="24"/>
      <c r="B496" s="24"/>
      <c r="C496" s="24"/>
      <c r="D496" s="24"/>
      <c r="E496" s="24"/>
      <c r="F496" s="24"/>
      <c r="G496" s="24"/>
      <c r="H496" s="24"/>
      <c r="I496" s="24"/>
      <c r="J496" s="24"/>
      <c r="K496" s="24"/>
      <c r="L496" s="24"/>
      <c r="M496" s="24"/>
      <c r="N496" s="24"/>
      <c r="O496" s="24"/>
      <c r="P496" s="24"/>
      <c r="Q496" s="24"/>
      <c r="R496" s="24"/>
      <c r="S496" s="24"/>
      <c r="T496" s="24"/>
      <c r="U496" s="24"/>
      <c r="V496" s="24"/>
      <c r="W496" s="24"/>
      <c r="X496" s="24"/>
      <c r="Y496" s="24"/>
      <c r="Z496" s="24"/>
      <c r="AA496" s="24"/>
      <c r="AB496" s="24"/>
    </row>
    <row r="497" spans="1:28" ht="12.95">
      <c r="A497" s="24"/>
      <c r="B497" s="24"/>
      <c r="C497" s="24"/>
      <c r="D497" s="24"/>
      <c r="E497" s="24"/>
      <c r="F497" s="24"/>
      <c r="G497" s="24"/>
      <c r="H497" s="24"/>
      <c r="I497" s="24"/>
      <c r="J497" s="24"/>
      <c r="K497" s="24"/>
      <c r="L497" s="24"/>
      <c r="M497" s="24"/>
      <c r="N497" s="24"/>
      <c r="O497" s="24"/>
      <c r="P497" s="24"/>
      <c r="Q497" s="24"/>
      <c r="R497" s="24"/>
      <c r="S497" s="24"/>
      <c r="T497" s="24"/>
      <c r="U497" s="24"/>
      <c r="V497" s="24"/>
      <c r="W497" s="24"/>
      <c r="X497" s="24"/>
      <c r="Y497" s="24"/>
      <c r="Z497" s="24"/>
      <c r="AA497" s="24"/>
      <c r="AB497" s="24"/>
    </row>
    <row r="498" spans="1:28" ht="12.95">
      <c r="A498" s="24"/>
      <c r="B498" s="24"/>
      <c r="C498" s="24"/>
      <c r="D498" s="24"/>
      <c r="E498" s="24"/>
      <c r="F498" s="24"/>
      <c r="G498" s="24"/>
      <c r="H498" s="24"/>
      <c r="I498" s="24"/>
      <c r="J498" s="24"/>
      <c r="K498" s="24"/>
      <c r="L498" s="24"/>
      <c r="M498" s="24"/>
      <c r="N498" s="24"/>
      <c r="O498" s="24"/>
      <c r="P498" s="24"/>
      <c r="Q498" s="24"/>
      <c r="R498" s="24"/>
      <c r="S498" s="24"/>
      <c r="T498" s="24"/>
      <c r="U498" s="24"/>
      <c r="V498" s="24"/>
      <c r="W498" s="24"/>
      <c r="X498" s="24"/>
      <c r="Y498" s="24"/>
      <c r="Z498" s="24"/>
      <c r="AA498" s="24"/>
      <c r="AB498" s="24"/>
    </row>
    <row r="499" spans="1:28" ht="12.95">
      <c r="A499" s="24"/>
      <c r="B499" s="24"/>
      <c r="C499" s="24"/>
      <c r="D499" s="24"/>
      <c r="E499" s="24"/>
      <c r="F499" s="24"/>
      <c r="G499" s="24"/>
      <c r="H499" s="24"/>
      <c r="I499" s="24"/>
      <c r="J499" s="24"/>
      <c r="K499" s="24"/>
      <c r="L499" s="24"/>
      <c r="M499" s="24"/>
      <c r="N499" s="24"/>
      <c r="O499" s="24"/>
      <c r="P499" s="24"/>
      <c r="Q499" s="24"/>
      <c r="R499" s="24"/>
      <c r="S499" s="24"/>
      <c r="T499" s="24"/>
      <c r="U499" s="24"/>
      <c r="V499" s="24"/>
      <c r="W499" s="24"/>
      <c r="X499" s="24"/>
      <c r="Y499" s="24"/>
      <c r="Z499" s="24"/>
      <c r="AA499" s="24"/>
      <c r="AB499" s="24"/>
    </row>
    <row r="500" spans="1:28" ht="12.95">
      <c r="A500" s="24"/>
      <c r="B500" s="24"/>
      <c r="C500" s="24"/>
      <c r="D500" s="24"/>
      <c r="E500" s="24"/>
      <c r="F500" s="24"/>
      <c r="G500" s="24"/>
      <c r="H500" s="24"/>
      <c r="I500" s="24"/>
      <c r="J500" s="24"/>
      <c r="K500" s="24"/>
      <c r="L500" s="24"/>
      <c r="M500" s="24"/>
      <c r="N500" s="24"/>
      <c r="O500" s="24"/>
      <c r="P500" s="24"/>
      <c r="Q500" s="24"/>
      <c r="R500" s="24"/>
      <c r="S500" s="24"/>
      <c r="T500" s="24"/>
      <c r="U500" s="24"/>
      <c r="V500" s="24"/>
      <c r="W500" s="24"/>
      <c r="X500" s="24"/>
      <c r="Y500" s="24"/>
      <c r="Z500" s="24"/>
      <c r="AA500" s="24"/>
      <c r="AB500" s="24"/>
    </row>
    <row r="501" spans="1:28" ht="12.95">
      <c r="A501" s="24"/>
      <c r="B501" s="24"/>
      <c r="C501" s="24"/>
      <c r="D501" s="24"/>
      <c r="E501" s="24"/>
      <c r="F501" s="24"/>
      <c r="G501" s="24"/>
      <c r="H501" s="24"/>
      <c r="I501" s="24"/>
      <c r="J501" s="24"/>
      <c r="K501" s="24"/>
      <c r="L501" s="24"/>
      <c r="M501" s="24"/>
      <c r="N501" s="24"/>
      <c r="O501" s="24"/>
      <c r="P501" s="24"/>
      <c r="Q501" s="24"/>
      <c r="R501" s="24"/>
      <c r="S501" s="24"/>
      <c r="T501" s="24"/>
      <c r="U501" s="24"/>
      <c r="V501" s="24"/>
      <c r="W501" s="24"/>
      <c r="X501" s="24"/>
      <c r="Y501" s="24"/>
      <c r="Z501" s="24"/>
      <c r="AA501" s="24"/>
      <c r="AB501" s="24"/>
    </row>
    <row r="502" spans="1:28" ht="12.95">
      <c r="A502" s="24"/>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row>
    <row r="503" spans="1:28" ht="12.95">
      <c r="A503" s="24"/>
      <c r="B503" s="24"/>
      <c r="C503" s="24"/>
      <c r="D503" s="24"/>
      <c r="E503" s="24"/>
      <c r="F503" s="24"/>
      <c r="G503" s="24"/>
      <c r="H503" s="24"/>
      <c r="I503" s="24"/>
      <c r="J503" s="24"/>
      <c r="K503" s="24"/>
      <c r="L503" s="24"/>
      <c r="M503" s="24"/>
      <c r="N503" s="24"/>
      <c r="O503" s="24"/>
      <c r="P503" s="24"/>
      <c r="Q503" s="24"/>
      <c r="R503" s="24"/>
      <c r="S503" s="24"/>
      <c r="T503" s="24"/>
      <c r="U503" s="24"/>
      <c r="V503" s="24"/>
      <c r="W503" s="24"/>
      <c r="X503" s="24"/>
      <c r="Y503" s="24"/>
      <c r="Z503" s="24"/>
      <c r="AA503" s="24"/>
      <c r="AB503" s="24"/>
    </row>
    <row r="504" spans="1:28" ht="12.95">
      <c r="A504" s="24"/>
      <c r="B504" s="24"/>
      <c r="C504" s="24"/>
      <c r="D504" s="24"/>
      <c r="E504" s="24"/>
      <c r="F504" s="24"/>
      <c r="G504" s="24"/>
      <c r="H504" s="24"/>
      <c r="I504" s="24"/>
      <c r="J504" s="24"/>
      <c r="K504" s="24"/>
      <c r="L504" s="24"/>
      <c r="M504" s="24"/>
      <c r="N504" s="24"/>
      <c r="O504" s="24"/>
      <c r="P504" s="24"/>
      <c r="Q504" s="24"/>
      <c r="R504" s="24"/>
      <c r="S504" s="24"/>
      <c r="T504" s="24"/>
      <c r="U504" s="24"/>
      <c r="V504" s="24"/>
      <c r="W504" s="24"/>
      <c r="X504" s="24"/>
      <c r="Y504" s="24"/>
      <c r="Z504" s="24"/>
      <c r="AA504" s="24"/>
      <c r="AB504" s="24"/>
    </row>
    <row r="505" spans="1:28" ht="12.95">
      <c r="A505" s="24"/>
      <c r="B505" s="24"/>
      <c r="C505" s="24"/>
      <c r="D505" s="24"/>
      <c r="E505" s="24"/>
      <c r="F505" s="24"/>
      <c r="G505" s="24"/>
      <c r="H505" s="24"/>
      <c r="I505" s="24"/>
      <c r="J505" s="24"/>
      <c r="K505" s="24"/>
      <c r="L505" s="24"/>
      <c r="M505" s="24"/>
      <c r="N505" s="24"/>
      <c r="O505" s="24"/>
      <c r="P505" s="24"/>
      <c r="Q505" s="24"/>
      <c r="R505" s="24"/>
      <c r="S505" s="24"/>
      <c r="T505" s="24"/>
      <c r="U505" s="24"/>
      <c r="V505" s="24"/>
      <c r="W505" s="24"/>
      <c r="X505" s="24"/>
      <c r="Y505" s="24"/>
      <c r="Z505" s="24"/>
      <c r="AA505" s="24"/>
      <c r="AB505" s="24"/>
    </row>
    <row r="506" spans="1:28" ht="12.95">
      <c r="A506" s="24"/>
      <c r="B506" s="24"/>
      <c r="C506" s="24"/>
      <c r="D506" s="24"/>
      <c r="E506" s="24"/>
      <c r="F506" s="24"/>
      <c r="G506" s="24"/>
      <c r="H506" s="24"/>
      <c r="I506" s="24"/>
      <c r="J506" s="24"/>
      <c r="K506" s="24"/>
      <c r="L506" s="24"/>
      <c r="M506" s="24"/>
      <c r="N506" s="24"/>
      <c r="O506" s="24"/>
      <c r="P506" s="24"/>
      <c r="Q506" s="24"/>
      <c r="R506" s="24"/>
      <c r="S506" s="24"/>
      <c r="T506" s="24"/>
      <c r="U506" s="24"/>
      <c r="V506" s="24"/>
      <c r="W506" s="24"/>
      <c r="X506" s="24"/>
      <c r="Y506" s="24"/>
      <c r="Z506" s="24"/>
      <c r="AA506" s="24"/>
      <c r="AB506" s="24"/>
    </row>
    <row r="507" spans="1:28" ht="12.95">
      <c r="A507" s="24"/>
      <c r="B507" s="24"/>
      <c r="C507" s="24"/>
      <c r="D507" s="24"/>
      <c r="E507" s="24"/>
      <c r="F507" s="24"/>
      <c r="G507" s="24"/>
      <c r="H507" s="24"/>
      <c r="I507" s="24"/>
      <c r="J507" s="24"/>
      <c r="K507" s="24"/>
      <c r="L507" s="24"/>
      <c r="M507" s="24"/>
      <c r="N507" s="24"/>
      <c r="O507" s="24"/>
      <c r="P507" s="24"/>
      <c r="Q507" s="24"/>
      <c r="R507" s="24"/>
      <c r="S507" s="24"/>
      <c r="T507" s="24"/>
      <c r="U507" s="24"/>
      <c r="V507" s="24"/>
      <c r="W507" s="24"/>
      <c r="X507" s="24"/>
      <c r="Y507" s="24"/>
      <c r="Z507" s="24"/>
      <c r="AA507" s="24"/>
      <c r="AB507" s="24"/>
    </row>
    <row r="508" spans="1:28" ht="12.95">
      <c r="A508" s="24"/>
      <c r="B508" s="24"/>
      <c r="C508" s="24"/>
      <c r="D508" s="24"/>
      <c r="E508" s="24"/>
      <c r="F508" s="24"/>
      <c r="G508" s="24"/>
      <c r="H508" s="24"/>
      <c r="I508" s="24"/>
      <c r="J508" s="24"/>
      <c r="K508" s="24"/>
      <c r="L508" s="24"/>
      <c r="M508" s="24"/>
      <c r="N508" s="24"/>
      <c r="O508" s="24"/>
      <c r="P508" s="24"/>
      <c r="Q508" s="24"/>
      <c r="R508" s="24"/>
      <c r="S508" s="24"/>
      <c r="T508" s="24"/>
      <c r="U508" s="24"/>
      <c r="V508" s="24"/>
      <c r="W508" s="24"/>
      <c r="X508" s="24"/>
      <c r="Y508" s="24"/>
      <c r="Z508" s="24"/>
      <c r="AA508" s="24"/>
      <c r="AB508" s="24"/>
    </row>
    <row r="509" spans="1:28" ht="12.95">
      <c r="A509" s="24"/>
      <c r="B509" s="24"/>
      <c r="C509" s="24"/>
      <c r="D509" s="24"/>
      <c r="E509" s="24"/>
      <c r="F509" s="24"/>
      <c r="G509" s="24"/>
      <c r="H509" s="24"/>
      <c r="I509" s="24"/>
      <c r="J509" s="24"/>
      <c r="K509" s="24"/>
      <c r="L509" s="24"/>
      <c r="M509" s="24"/>
      <c r="N509" s="24"/>
      <c r="O509" s="24"/>
      <c r="P509" s="24"/>
      <c r="Q509" s="24"/>
      <c r="R509" s="24"/>
      <c r="S509" s="24"/>
      <c r="T509" s="24"/>
      <c r="U509" s="24"/>
      <c r="V509" s="24"/>
      <c r="W509" s="24"/>
      <c r="X509" s="24"/>
      <c r="Y509" s="24"/>
      <c r="Z509" s="24"/>
      <c r="AA509" s="24"/>
      <c r="AB509" s="24"/>
    </row>
    <row r="510" spans="1:28" ht="12.95">
      <c r="A510" s="24"/>
      <c r="B510" s="24"/>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row>
    <row r="511" spans="1:28" ht="12.95">
      <c r="A511" s="24"/>
      <c r="B511" s="24"/>
      <c r="C511" s="24"/>
      <c r="D511" s="24"/>
      <c r="E511" s="24"/>
      <c r="F511" s="24"/>
      <c r="G511" s="24"/>
      <c r="H511" s="24"/>
      <c r="I511" s="24"/>
      <c r="J511" s="24"/>
      <c r="K511" s="24"/>
      <c r="L511" s="24"/>
      <c r="M511" s="24"/>
      <c r="N511" s="24"/>
      <c r="O511" s="24"/>
      <c r="P511" s="24"/>
      <c r="Q511" s="24"/>
      <c r="R511" s="24"/>
      <c r="S511" s="24"/>
      <c r="T511" s="24"/>
      <c r="U511" s="24"/>
      <c r="V511" s="24"/>
      <c r="W511" s="24"/>
      <c r="X511" s="24"/>
      <c r="Y511" s="24"/>
      <c r="Z511" s="24"/>
      <c r="AA511" s="24"/>
      <c r="AB511" s="24"/>
    </row>
    <row r="512" spans="1:28" ht="12.95">
      <c r="A512" s="24"/>
      <c r="B512" s="24"/>
      <c r="C512" s="24"/>
      <c r="D512" s="24"/>
      <c r="E512" s="24"/>
      <c r="F512" s="24"/>
      <c r="G512" s="24"/>
      <c r="H512" s="24"/>
      <c r="I512" s="24"/>
      <c r="J512" s="24"/>
      <c r="K512" s="24"/>
      <c r="L512" s="24"/>
      <c r="M512" s="24"/>
      <c r="N512" s="24"/>
      <c r="O512" s="24"/>
      <c r="P512" s="24"/>
      <c r="Q512" s="24"/>
      <c r="R512" s="24"/>
      <c r="S512" s="24"/>
      <c r="T512" s="24"/>
      <c r="U512" s="24"/>
      <c r="V512" s="24"/>
      <c r="W512" s="24"/>
      <c r="X512" s="24"/>
      <c r="Y512" s="24"/>
      <c r="Z512" s="24"/>
      <c r="AA512" s="24"/>
      <c r="AB512" s="24"/>
    </row>
    <row r="513" spans="1:28" ht="12.95">
      <c r="A513" s="24"/>
      <c r="B513" s="24"/>
      <c r="C513" s="24"/>
      <c r="D513" s="24"/>
      <c r="E513" s="24"/>
      <c r="F513" s="24"/>
      <c r="G513" s="24"/>
      <c r="H513" s="24"/>
      <c r="I513" s="24"/>
      <c r="J513" s="24"/>
      <c r="K513" s="24"/>
      <c r="L513" s="24"/>
      <c r="M513" s="24"/>
      <c r="N513" s="24"/>
      <c r="O513" s="24"/>
      <c r="P513" s="24"/>
      <c r="Q513" s="24"/>
      <c r="R513" s="24"/>
      <c r="S513" s="24"/>
      <c r="T513" s="24"/>
      <c r="U513" s="24"/>
      <c r="V513" s="24"/>
      <c r="W513" s="24"/>
      <c r="X513" s="24"/>
      <c r="Y513" s="24"/>
      <c r="Z513" s="24"/>
      <c r="AA513" s="24"/>
      <c r="AB513" s="24"/>
    </row>
    <row r="514" spans="1:28" ht="12.95">
      <c r="A514" s="24"/>
      <c r="B514" s="24"/>
      <c r="C514" s="24"/>
      <c r="D514" s="24"/>
      <c r="E514" s="24"/>
      <c r="F514" s="24"/>
      <c r="G514" s="24"/>
      <c r="H514" s="24"/>
      <c r="I514" s="24"/>
      <c r="J514" s="24"/>
      <c r="K514" s="24"/>
      <c r="L514" s="24"/>
      <c r="M514" s="24"/>
      <c r="N514" s="24"/>
      <c r="O514" s="24"/>
      <c r="P514" s="24"/>
      <c r="Q514" s="24"/>
      <c r="R514" s="24"/>
      <c r="S514" s="24"/>
      <c r="T514" s="24"/>
      <c r="U514" s="24"/>
      <c r="V514" s="24"/>
      <c r="W514" s="24"/>
      <c r="X514" s="24"/>
      <c r="Y514" s="24"/>
      <c r="Z514" s="24"/>
      <c r="AA514" s="24"/>
      <c r="AB514" s="24"/>
    </row>
    <row r="515" spans="1:28" ht="12.95">
      <c r="A515" s="24"/>
      <c r="B515" s="24"/>
      <c r="C515" s="24"/>
      <c r="D515" s="24"/>
      <c r="E515" s="24"/>
      <c r="F515" s="24"/>
      <c r="G515" s="24"/>
      <c r="H515" s="24"/>
      <c r="I515" s="24"/>
      <c r="J515" s="24"/>
      <c r="K515" s="24"/>
      <c r="L515" s="24"/>
      <c r="M515" s="24"/>
      <c r="N515" s="24"/>
      <c r="O515" s="24"/>
      <c r="P515" s="24"/>
      <c r="Q515" s="24"/>
      <c r="R515" s="24"/>
      <c r="S515" s="24"/>
      <c r="T515" s="24"/>
      <c r="U515" s="24"/>
      <c r="V515" s="24"/>
      <c r="W515" s="24"/>
      <c r="X515" s="24"/>
      <c r="Y515" s="24"/>
      <c r="Z515" s="24"/>
      <c r="AA515" s="24"/>
      <c r="AB515" s="24"/>
    </row>
    <row r="516" spans="1:28" ht="12.95">
      <c r="A516" s="24"/>
      <c r="B516" s="24"/>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row>
    <row r="517" spans="1:28" ht="12.95">
      <c r="A517" s="24"/>
      <c r="B517" s="24"/>
      <c r="C517" s="24"/>
      <c r="D517" s="24"/>
      <c r="E517" s="24"/>
      <c r="F517" s="24"/>
      <c r="G517" s="24"/>
      <c r="H517" s="24"/>
      <c r="I517" s="24"/>
      <c r="J517" s="24"/>
      <c r="K517" s="24"/>
      <c r="L517" s="24"/>
      <c r="M517" s="24"/>
      <c r="N517" s="24"/>
      <c r="O517" s="24"/>
      <c r="P517" s="24"/>
      <c r="Q517" s="24"/>
      <c r="R517" s="24"/>
      <c r="S517" s="24"/>
      <c r="T517" s="24"/>
      <c r="U517" s="24"/>
      <c r="V517" s="24"/>
      <c r="W517" s="24"/>
      <c r="X517" s="24"/>
      <c r="Y517" s="24"/>
      <c r="Z517" s="24"/>
      <c r="AA517" s="24"/>
      <c r="AB517" s="24"/>
    </row>
    <row r="518" spans="1:28" ht="12.95">
      <c r="A518" s="24"/>
      <c r="B518" s="24"/>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row>
    <row r="519" spans="1:28" ht="12.95">
      <c r="A519" s="24"/>
      <c r="B519" s="24"/>
      <c r="C519" s="24"/>
      <c r="D519" s="24"/>
      <c r="E519" s="24"/>
      <c r="F519" s="24"/>
      <c r="G519" s="24"/>
      <c r="H519" s="24"/>
      <c r="I519" s="24"/>
      <c r="J519" s="24"/>
      <c r="K519" s="24"/>
      <c r="L519" s="24"/>
      <c r="M519" s="24"/>
      <c r="N519" s="24"/>
      <c r="O519" s="24"/>
      <c r="P519" s="24"/>
      <c r="Q519" s="24"/>
      <c r="R519" s="24"/>
      <c r="S519" s="24"/>
      <c r="T519" s="24"/>
      <c r="U519" s="24"/>
      <c r="V519" s="24"/>
      <c r="W519" s="24"/>
      <c r="X519" s="24"/>
      <c r="Y519" s="24"/>
      <c r="Z519" s="24"/>
      <c r="AA519" s="24"/>
      <c r="AB519" s="24"/>
    </row>
    <row r="520" spans="1:28" ht="12.95">
      <c r="A520" s="24"/>
      <c r="B520" s="24"/>
      <c r="C520" s="24"/>
      <c r="D520" s="24"/>
      <c r="E520" s="24"/>
      <c r="F520" s="24"/>
      <c r="G520" s="24"/>
      <c r="H520" s="24"/>
      <c r="I520" s="24"/>
      <c r="J520" s="24"/>
      <c r="K520" s="24"/>
      <c r="L520" s="24"/>
      <c r="M520" s="24"/>
      <c r="N520" s="24"/>
      <c r="O520" s="24"/>
      <c r="P520" s="24"/>
      <c r="Q520" s="24"/>
      <c r="R520" s="24"/>
      <c r="S520" s="24"/>
      <c r="T520" s="24"/>
      <c r="U520" s="24"/>
      <c r="V520" s="24"/>
      <c r="W520" s="24"/>
      <c r="X520" s="24"/>
      <c r="Y520" s="24"/>
      <c r="Z520" s="24"/>
      <c r="AA520" s="24"/>
      <c r="AB520" s="24"/>
    </row>
    <row r="521" spans="1:28" ht="12.95">
      <c r="A521" s="24"/>
      <c r="B521" s="24"/>
      <c r="C521" s="24"/>
      <c r="D521" s="24"/>
      <c r="E521" s="24"/>
      <c r="F521" s="24"/>
      <c r="G521" s="24"/>
      <c r="H521" s="24"/>
      <c r="I521" s="24"/>
      <c r="J521" s="24"/>
      <c r="K521" s="24"/>
      <c r="L521" s="24"/>
      <c r="M521" s="24"/>
      <c r="N521" s="24"/>
      <c r="O521" s="24"/>
      <c r="P521" s="24"/>
      <c r="Q521" s="24"/>
      <c r="R521" s="24"/>
      <c r="S521" s="24"/>
      <c r="T521" s="24"/>
      <c r="U521" s="24"/>
      <c r="V521" s="24"/>
      <c r="W521" s="24"/>
      <c r="X521" s="24"/>
      <c r="Y521" s="24"/>
      <c r="Z521" s="24"/>
      <c r="AA521" s="24"/>
      <c r="AB521" s="24"/>
    </row>
    <row r="522" spans="1:28" ht="12.95">
      <c r="A522" s="24"/>
      <c r="B522" s="24"/>
      <c r="C522" s="24"/>
      <c r="D522" s="24"/>
      <c r="E522" s="24"/>
      <c r="F522" s="24"/>
      <c r="G522" s="24"/>
      <c r="H522" s="24"/>
      <c r="I522" s="24"/>
      <c r="J522" s="24"/>
      <c r="K522" s="24"/>
      <c r="L522" s="24"/>
      <c r="M522" s="24"/>
      <c r="N522" s="24"/>
      <c r="O522" s="24"/>
      <c r="P522" s="24"/>
      <c r="Q522" s="24"/>
      <c r="R522" s="24"/>
      <c r="S522" s="24"/>
      <c r="T522" s="24"/>
      <c r="U522" s="24"/>
      <c r="V522" s="24"/>
      <c r="W522" s="24"/>
      <c r="X522" s="24"/>
      <c r="Y522" s="24"/>
      <c r="Z522" s="24"/>
      <c r="AA522" s="24"/>
      <c r="AB522" s="24"/>
    </row>
    <row r="523" spans="1:28" ht="12.95">
      <c r="A523" s="24"/>
      <c r="B523" s="24"/>
      <c r="C523" s="24"/>
      <c r="D523" s="24"/>
      <c r="E523" s="24"/>
      <c r="F523" s="24"/>
      <c r="G523" s="24"/>
      <c r="H523" s="24"/>
      <c r="I523" s="24"/>
      <c r="J523" s="24"/>
      <c r="K523" s="24"/>
      <c r="L523" s="24"/>
      <c r="M523" s="24"/>
      <c r="N523" s="24"/>
      <c r="O523" s="24"/>
      <c r="P523" s="24"/>
      <c r="Q523" s="24"/>
      <c r="R523" s="24"/>
      <c r="S523" s="24"/>
      <c r="T523" s="24"/>
      <c r="U523" s="24"/>
      <c r="V523" s="24"/>
      <c r="W523" s="24"/>
      <c r="X523" s="24"/>
      <c r="Y523" s="24"/>
      <c r="Z523" s="24"/>
      <c r="AA523" s="24"/>
      <c r="AB523" s="24"/>
    </row>
    <row r="524" spans="1:28" ht="12.95">
      <c r="A524" s="24"/>
      <c r="B524" s="24"/>
      <c r="C524" s="24"/>
      <c r="D524" s="24"/>
      <c r="E524" s="24"/>
      <c r="F524" s="24"/>
      <c r="G524" s="24"/>
      <c r="H524" s="24"/>
      <c r="I524" s="24"/>
      <c r="J524" s="24"/>
      <c r="K524" s="24"/>
      <c r="L524" s="24"/>
      <c r="M524" s="24"/>
      <c r="N524" s="24"/>
      <c r="O524" s="24"/>
      <c r="P524" s="24"/>
      <c r="Q524" s="24"/>
      <c r="R524" s="24"/>
      <c r="S524" s="24"/>
      <c r="T524" s="24"/>
      <c r="U524" s="24"/>
      <c r="V524" s="24"/>
      <c r="W524" s="24"/>
      <c r="X524" s="24"/>
      <c r="Y524" s="24"/>
      <c r="Z524" s="24"/>
      <c r="AA524" s="24"/>
      <c r="AB524" s="24"/>
    </row>
    <row r="525" spans="1:28" ht="12.95">
      <c r="A525" s="24"/>
      <c r="B525" s="24"/>
      <c r="C525" s="24"/>
      <c r="D525" s="24"/>
      <c r="E525" s="24"/>
      <c r="F525" s="24"/>
      <c r="G525" s="24"/>
      <c r="H525" s="24"/>
      <c r="I525" s="24"/>
      <c r="J525" s="24"/>
      <c r="K525" s="24"/>
      <c r="L525" s="24"/>
      <c r="M525" s="24"/>
      <c r="N525" s="24"/>
      <c r="O525" s="24"/>
      <c r="P525" s="24"/>
      <c r="Q525" s="24"/>
      <c r="R525" s="24"/>
      <c r="S525" s="24"/>
      <c r="T525" s="24"/>
      <c r="U525" s="24"/>
      <c r="V525" s="24"/>
      <c r="W525" s="24"/>
      <c r="X525" s="24"/>
      <c r="Y525" s="24"/>
      <c r="Z525" s="24"/>
      <c r="AA525" s="24"/>
      <c r="AB525" s="24"/>
    </row>
    <row r="526" spans="1:28" ht="12.95">
      <c r="A526" s="24"/>
      <c r="B526" s="24"/>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row>
    <row r="527" spans="1:28" ht="12.95">
      <c r="A527" s="24"/>
      <c r="B527" s="24"/>
      <c r="C527" s="24"/>
      <c r="D527" s="24"/>
      <c r="E527" s="24"/>
      <c r="F527" s="24"/>
      <c r="G527" s="24"/>
      <c r="H527" s="24"/>
      <c r="I527" s="24"/>
      <c r="J527" s="24"/>
      <c r="K527" s="24"/>
      <c r="L527" s="24"/>
      <c r="M527" s="24"/>
      <c r="N527" s="24"/>
      <c r="O527" s="24"/>
      <c r="P527" s="24"/>
      <c r="Q527" s="24"/>
      <c r="R527" s="24"/>
      <c r="S527" s="24"/>
      <c r="T527" s="24"/>
      <c r="U527" s="24"/>
      <c r="V527" s="24"/>
      <c r="W527" s="24"/>
      <c r="X527" s="24"/>
      <c r="Y527" s="24"/>
      <c r="Z527" s="24"/>
      <c r="AA527" s="24"/>
      <c r="AB527" s="24"/>
    </row>
    <row r="528" spans="1:28" ht="12.95">
      <c r="A528" s="24"/>
      <c r="B528" s="24"/>
      <c r="C528" s="24"/>
      <c r="D528" s="24"/>
      <c r="E528" s="24"/>
      <c r="F528" s="24"/>
      <c r="G528" s="24"/>
      <c r="H528" s="24"/>
      <c r="I528" s="24"/>
      <c r="J528" s="24"/>
      <c r="K528" s="24"/>
      <c r="L528" s="24"/>
      <c r="M528" s="24"/>
      <c r="N528" s="24"/>
      <c r="O528" s="24"/>
      <c r="P528" s="24"/>
      <c r="Q528" s="24"/>
      <c r="R528" s="24"/>
      <c r="S528" s="24"/>
      <c r="T528" s="24"/>
      <c r="U528" s="24"/>
      <c r="V528" s="24"/>
      <c r="W528" s="24"/>
      <c r="X528" s="24"/>
      <c r="Y528" s="24"/>
      <c r="Z528" s="24"/>
      <c r="AA528" s="24"/>
      <c r="AB528" s="24"/>
    </row>
    <row r="529" spans="1:28" ht="12.95">
      <c r="A529" s="24"/>
      <c r="B529" s="24"/>
      <c r="C529" s="24"/>
      <c r="D529" s="24"/>
      <c r="E529" s="24"/>
      <c r="F529" s="24"/>
      <c r="G529" s="24"/>
      <c r="H529" s="24"/>
      <c r="I529" s="24"/>
      <c r="J529" s="24"/>
      <c r="K529" s="24"/>
      <c r="L529" s="24"/>
      <c r="M529" s="24"/>
      <c r="N529" s="24"/>
      <c r="O529" s="24"/>
      <c r="P529" s="24"/>
      <c r="Q529" s="24"/>
      <c r="R529" s="24"/>
      <c r="S529" s="24"/>
      <c r="T529" s="24"/>
      <c r="U529" s="24"/>
      <c r="V529" s="24"/>
      <c r="W529" s="24"/>
      <c r="X529" s="24"/>
      <c r="Y529" s="24"/>
      <c r="Z529" s="24"/>
      <c r="AA529" s="24"/>
      <c r="AB529" s="24"/>
    </row>
    <row r="530" spans="1:28" ht="12.95">
      <c r="A530" s="24"/>
      <c r="B530" s="24"/>
      <c r="C530" s="24"/>
      <c r="D530" s="24"/>
      <c r="E530" s="24"/>
      <c r="F530" s="24"/>
      <c r="G530" s="24"/>
      <c r="H530" s="24"/>
      <c r="I530" s="24"/>
      <c r="J530" s="24"/>
      <c r="K530" s="24"/>
      <c r="L530" s="24"/>
      <c r="M530" s="24"/>
      <c r="N530" s="24"/>
      <c r="O530" s="24"/>
      <c r="P530" s="24"/>
      <c r="Q530" s="24"/>
      <c r="R530" s="24"/>
      <c r="S530" s="24"/>
      <c r="T530" s="24"/>
      <c r="U530" s="24"/>
      <c r="V530" s="24"/>
      <c r="W530" s="24"/>
      <c r="X530" s="24"/>
      <c r="Y530" s="24"/>
      <c r="Z530" s="24"/>
      <c r="AA530" s="24"/>
      <c r="AB530" s="24"/>
    </row>
    <row r="531" spans="1:28" ht="12.95">
      <c r="A531" s="24"/>
      <c r="B531" s="24"/>
      <c r="C531" s="24"/>
      <c r="D531" s="24"/>
      <c r="E531" s="24"/>
      <c r="F531" s="24"/>
      <c r="G531" s="24"/>
      <c r="H531" s="24"/>
      <c r="I531" s="24"/>
      <c r="J531" s="24"/>
      <c r="K531" s="24"/>
      <c r="L531" s="24"/>
      <c r="M531" s="24"/>
      <c r="N531" s="24"/>
      <c r="O531" s="24"/>
      <c r="P531" s="24"/>
      <c r="Q531" s="24"/>
      <c r="R531" s="24"/>
      <c r="S531" s="24"/>
      <c r="T531" s="24"/>
      <c r="U531" s="24"/>
      <c r="V531" s="24"/>
      <c r="W531" s="24"/>
      <c r="X531" s="24"/>
      <c r="Y531" s="24"/>
      <c r="Z531" s="24"/>
      <c r="AA531" s="24"/>
      <c r="AB531" s="24"/>
    </row>
    <row r="532" spans="1:28" ht="12.95">
      <c r="A532" s="24"/>
      <c r="B532" s="24"/>
      <c r="C532" s="24"/>
      <c r="D532" s="24"/>
      <c r="E532" s="24"/>
      <c r="F532" s="24"/>
      <c r="G532" s="24"/>
      <c r="H532" s="24"/>
      <c r="I532" s="24"/>
      <c r="J532" s="24"/>
      <c r="K532" s="24"/>
      <c r="L532" s="24"/>
      <c r="M532" s="24"/>
      <c r="N532" s="24"/>
      <c r="O532" s="24"/>
      <c r="P532" s="24"/>
      <c r="Q532" s="24"/>
      <c r="R532" s="24"/>
      <c r="S532" s="24"/>
      <c r="T532" s="24"/>
      <c r="U532" s="24"/>
      <c r="V532" s="24"/>
      <c r="W532" s="24"/>
      <c r="X532" s="24"/>
      <c r="Y532" s="24"/>
      <c r="Z532" s="24"/>
      <c r="AA532" s="24"/>
      <c r="AB532" s="24"/>
    </row>
    <row r="533" spans="1:28" ht="12.95">
      <c r="A533" s="24"/>
      <c r="B533" s="24"/>
      <c r="C533" s="24"/>
      <c r="D533" s="24"/>
      <c r="E533" s="24"/>
      <c r="F533" s="24"/>
      <c r="G533" s="24"/>
      <c r="H533" s="24"/>
      <c r="I533" s="24"/>
      <c r="J533" s="24"/>
      <c r="K533" s="24"/>
      <c r="L533" s="24"/>
      <c r="M533" s="24"/>
      <c r="N533" s="24"/>
      <c r="O533" s="24"/>
      <c r="P533" s="24"/>
      <c r="Q533" s="24"/>
      <c r="R533" s="24"/>
      <c r="S533" s="24"/>
      <c r="T533" s="24"/>
      <c r="U533" s="24"/>
      <c r="V533" s="24"/>
      <c r="W533" s="24"/>
      <c r="X533" s="24"/>
      <c r="Y533" s="24"/>
      <c r="Z533" s="24"/>
      <c r="AA533" s="24"/>
      <c r="AB533" s="24"/>
    </row>
    <row r="534" spans="1:28" ht="12.95">
      <c r="A534" s="24"/>
      <c r="B534" s="24"/>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row>
    <row r="535" spans="1:28" ht="12.95">
      <c r="A535" s="24"/>
      <c r="B535" s="24"/>
      <c r="C535" s="24"/>
      <c r="D535" s="24"/>
      <c r="E535" s="24"/>
      <c r="F535" s="24"/>
      <c r="G535" s="24"/>
      <c r="H535" s="24"/>
      <c r="I535" s="24"/>
      <c r="J535" s="24"/>
      <c r="K535" s="24"/>
      <c r="L535" s="24"/>
      <c r="M535" s="24"/>
      <c r="N535" s="24"/>
      <c r="O535" s="24"/>
      <c r="P535" s="24"/>
      <c r="Q535" s="24"/>
      <c r="R535" s="24"/>
      <c r="S535" s="24"/>
      <c r="T535" s="24"/>
      <c r="U535" s="24"/>
      <c r="V535" s="24"/>
      <c r="W535" s="24"/>
      <c r="X535" s="24"/>
      <c r="Y535" s="24"/>
      <c r="Z535" s="24"/>
      <c r="AA535" s="24"/>
      <c r="AB535" s="24"/>
    </row>
    <row r="536" spans="1:28" ht="12.95">
      <c r="A536" s="24"/>
      <c r="B536" s="24"/>
      <c r="C536" s="24"/>
      <c r="D536" s="24"/>
      <c r="E536" s="24"/>
      <c r="F536" s="24"/>
      <c r="G536" s="24"/>
      <c r="H536" s="24"/>
      <c r="I536" s="24"/>
      <c r="J536" s="24"/>
      <c r="K536" s="24"/>
      <c r="L536" s="24"/>
      <c r="M536" s="24"/>
      <c r="N536" s="24"/>
      <c r="O536" s="24"/>
      <c r="P536" s="24"/>
      <c r="Q536" s="24"/>
      <c r="R536" s="24"/>
      <c r="S536" s="24"/>
      <c r="T536" s="24"/>
      <c r="U536" s="24"/>
      <c r="V536" s="24"/>
      <c r="W536" s="24"/>
      <c r="X536" s="24"/>
      <c r="Y536" s="24"/>
      <c r="Z536" s="24"/>
      <c r="AA536" s="24"/>
      <c r="AB536" s="24"/>
    </row>
    <row r="537" spans="1:28" ht="12.95">
      <c r="A537" s="24"/>
      <c r="B537" s="24"/>
      <c r="C537" s="24"/>
      <c r="D537" s="24"/>
      <c r="E537" s="24"/>
      <c r="F537" s="24"/>
      <c r="G537" s="24"/>
      <c r="H537" s="24"/>
      <c r="I537" s="24"/>
      <c r="J537" s="24"/>
      <c r="K537" s="24"/>
      <c r="L537" s="24"/>
      <c r="M537" s="24"/>
      <c r="N537" s="24"/>
      <c r="O537" s="24"/>
      <c r="P537" s="24"/>
      <c r="Q537" s="24"/>
      <c r="R537" s="24"/>
      <c r="S537" s="24"/>
      <c r="T537" s="24"/>
      <c r="U537" s="24"/>
      <c r="V537" s="24"/>
      <c r="W537" s="24"/>
      <c r="X537" s="24"/>
      <c r="Y537" s="24"/>
      <c r="Z537" s="24"/>
      <c r="AA537" s="24"/>
      <c r="AB537" s="24"/>
    </row>
    <row r="538" spans="1:28" ht="12.95">
      <c r="A538" s="24"/>
      <c r="B538" s="24"/>
      <c r="C538" s="24"/>
      <c r="D538" s="24"/>
      <c r="E538" s="24"/>
      <c r="F538" s="24"/>
      <c r="G538" s="24"/>
      <c r="H538" s="24"/>
      <c r="I538" s="24"/>
      <c r="J538" s="24"/>
      <c r="K538" s="24"/>
      <c r="L538" s="24"/>
      <c r="M538" s="24"/>
      <c r="N538" s="24"/>
      <c r="O538" s="24"/>
      <c r="P538" s="24"/>
      <c r="Q538" s="24"/>
      <c r="R538" s="24"/>
      <c r="S538" s="24"/>
      <c r="T538" s="24"/>
      <c r="U538" s="24"/>
      <c r="V538" s="24"/>
      <c r="W538" s="24"/>
      <c r="X538" s="24"/>
      <c r="Y538" s="24"/>
      <c r="Z538" s="24"/>
      <c r="AA538" s="24"/>
      <c r="AB538" s="24"/>
    </row>
    <row r="539" spans="1:28" ht="12.95">
      <c r="A539" s="24"/>
      <c r="B539" s="24"/>
      <c r="C539" s="24"/>
      <c r="D539" s="24"/>
      <c r="E539" s="24"/>
      <c r="F539" s="24"/>
      <c r="G539" s="24"/>
      <c r="H539" s="24"/>
      <c r="I539" s="24"/>
      <c r="J539" s="24"/>
      <c r="K539" s="24"/>
      <c r="L539" s="24"/>
      <c r="M539" s="24"/>
      <c r="N539" s="24"/>
      <c r="O539" s="24"/>
      <c r="P539" s="24"/>
      <c r="Q539" s="24"/>
      <c r="R539" s="24"/>
      <c r="S539" s="24"/>
      <c r="T539" s="24"/>
      <c r="U539" s="24"/>
      <c r="V539" s="24"/>
      <c r="W539" s="24"/>
      <c r="X539" s="24"/>
      <c r="Y539" s="24"/>
      <c r="Z539" s="24"/>
      <c r="AA539" s="24"/>
      <c r="AB539" s="24"/>
    </row>
    <row r="540" spans="1:28" ht="12.95">
      <c r="A540" s="24"/>
      <c r="B540" s="24"/>
      <c r="C540" s="24"/>
      <c r="D540" s="24"/>
      <c r="E540" s="24"/>
      <c r="F540" s="24"/>
      <c r="G540" s="24"/>
      <c r="H540" s="24"/>
      <c r="I540" s="24"/>
      <c r="J540" s="24"/>
      <c r="K540" s="24"/>
      <c r="L540" s="24"/>
      <c r="M540" s="24"/>
      <c r="N540" s="24"/>
      <c r="O540" s="24"/>
      <c r="P540" s="24"/>
      <c r="Q540" s="24"/>
      <c r="R540" s="24"/>
      <c r="S540" s="24"/>
      <c r="T540" s="24"/>
      <c r="U540" s="24"/>
      <c r="V540" s="24"/>
      <c r="W540" s="24"/>
      <c r="X540" s="24"/>
      <c r="Y540" s="24"/>
      <c r="Z540" s="24"/>
      <c r="AA540" s="24"/>
      <c r="AB540" s="24"/>
    </row>
    <row r="541" spans="1:28" ht="12.95">
      <c r="A541" s="24"/>
      <c r="B541" s="24"/>
      <c r="C541" s="24"/>
      <c r="D541" s="24"/>
      <c r="E541" s="24"/>
      <c r="F541" s="24"/>
      <c r="G541" s="24"/>
      <c r="H541" s="24"/>
      <c r="I541" s="24"/>
      <c r="J541" s="24"/>
      <c r="K541" s="24"/>
      <c r="L541" s="24"/>
      <c r="M541" s="24"/>
      <c r="N541" s="24"/>
      <c r="O541" s="24"/>
      <c r="P541" s="24"/>
      <c r="Q541" s="24"/>
      <c r="R541" s="24"/>
      <c r="S541" s="24"/>
      <c r="T541" s="24"/>
      <c r="U541" s="24"/>
      <c r="V541" s="24"/>
      <c r="W541" s="24"/>
      <c r="X541" s="24"/>
      <c r="Y541" s="24"/>
      <c r="Z541" s="24"/>
      <c r="AA541" s="24"/>
      <c r="AB541" s="24"/>
    </row>
    <row r="542" spans="1:28" ht="12.95">
      <c r="A542" s="24"/>
      <c r="B542" s="24"/>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row>
    <row r="543" spans="1:28" ht="12.95">
      <c r="A543" s="24"/>
      <c r="B543" s="24"/>
      <c r="C543" s="24"/>
      <c r="D543" s="24"/>
      <c r="E543" s="24"/>
      <c r="F543" s="24"/>
      <c r="G543" s="24"/>
      <c r="H543" s="24"/>
      <c r="I543" s="24"/>
      <c r="J543" s="24"/>
      <c r="K543" s="24"/>
      <c r="L543" s="24"/>
      <c r="M543" s="24"/>
      <c r="N543" s="24"/>
      <c r="O543" s="24"/>
      <c r="P543" s="24"/>
      <c r="Q543" s="24"/>
      <c r="R543" s="24"/>
      <c r="S543" s="24"/>
      <c r="T543" s="24"/>
      <c r="U543" s="24"/>
      <c r="V543" s="24"/>
      <c r="W543" s="24"/>
      <c r="X543" s="24"/>
      <c r="Y543" s="24"/>
      <c r="Z543" s="24"/>
      <c r="AA543" s="24"/>
      <c r="AB543" s="24"/>
    </row>
    <row r="544" spans="1:28" ht="12.95">
      <c r="A544" s="24"/>
      <c r="B544" s="24"/>
      <c r="C544" s="24"/>
      <c r="D544" s="24"/>
      <c r="E544" s="24"/>
      <c r="F544" s="24"/>
      <c r="G544" s="24"/>
      <c r="H544" s="24"/>
      <c r="I544" s="24"/>
      <c r="J544" s="24"/>
      <c r="K544" s="24"/>
      <c r="L544" s="24"/>
      <c r="M544" s="24"/>
      <c r="N544" s="24"/>
      <c r="O544" s="24"/>
      <c r="P544" s="24"/>
      <c r="Q544" s="24"/>
      <c r="R544" s="24"/>
      <c r="S544" s="24"/>
      <c r="T544" s="24"/>
      <c r="U544" s="24"/>
      <c r="V544" s="24"/>
      <c r="W544" s="24"/>
      <c r="X544" s="24"/>
      <c r="Y544" s="24"/>
      <c r="Z544" s="24"/>
      <c r="AA544" s="24"/>
      <c r="AB544" s="24"/>
    </row>
    <row r="545" spans="1:28" ht="12.95">
      <c r="A545" s="24"/>
      <c r="B545" s="24"/>
      <c r="C545" s="24"/>
      <c r="D545" s="24"/>
      <c r="E545" s="24"/>
      <c r="F545" s="24"/>
      <c r="G545" s="24"/>
      <c r="H545" s="24"/>
      <c r="I545" s="24"/>
      <c r="J545" s="24"/>
      <c r="K545" s="24"/>
      <c r="L545" s="24"/>
      <c r="M545" s="24"/>
      <c r="N545" s="24"/>
      <c r="O545" s="24"/>
      <c r="P545" s="24"/>
      <c r="Q545" s="24"/>
      <c r="R545" s="24"/>
      <c r="S545" s="24"/>
      <c r="T545" s="24"/>
      <c r="U545" s="24"/>
      <c r="V545" s="24"/>
      <c r="W545" s="24"/>
      <c r="X545" s="24"/>
      <c r="Y545" s="24"/>
      <c r="Z545" s="24"/>
      <c r="AA545" s="24"/>
      <c r="AB545" s="24"/>
    </row>
    <row r="546" spans="1:28" ht="12.95">
      <c r="A546" s="24"/>
      <c r="B546" s="24"/>
      <c r="C546" s="24"/>
      <c r="D546" s="24"/>
      <c r="E546" s="24"/>
      <c r="F546" s="24"/>
      <c r="G546" s="24"/>
      <c r="H546" s="24"/>
      <c r="I546" s="24"/>
      <c r="J546" s="24"/>
      <c r="K546" s="24"/>
      <c r="L546" s="24"/>
      <c r="M546" s="24"/>
      <c r="N546" s="24"/>
      <c r="O546" s="24"/>
      <c r="P546" s="24"/>
      <c r="Q546" s="24"/>
      <c r="R546" s="24"/>
      <c r="S546" s="24"/>
      <c r="T546" s="24"/>
      <c r="U546" s="24"/>
      <c r="V546" s="24"/>
      <c r="W546" s="24"/>
      <c r="X546" s="24"/>
      <c r="Y546" s="24"/>
      <c r="Z546" s="24"/>
      <c r="AA546" s="24"/>
      <c r="AB546" s="24"/>
    </row>
    <row r="547" spans="1:28" ht="12.95">
      <c r="A547" s="24"/>
      <c r="B547" s="24"/>
      <c r="C547" s="24"/>
      <c r="D547" s="24"/>
      <c r="E547" s="24"/>
      <c r="F547" s="24"/>
      <c r="G547" s="24"/>
      <c r="H547" s="24"/>
      <c r="I547" s="24"/>
      <c r="J547" s="24"/>
      <c r="K547" s="24"/>
      <c r="L547" s="24"/>
      <c r="M547" s="24"/>
      <c r="N547" s="24"/>
      <c r="O547" s="24"/>
      <c r="P547" s="24"/>
      <c r="Q547" s="24"/>
      <c r="R547" s="24"/>
      <c r="S547" s="24"/>
      <c r="T547" s="24"/>
      <c r="U547" s="24"/>
      <c r="V547" s="24"/>
      <c r="W547" s="24"/>
      <c r="X547" s="24"/>
      <c r="Y547" s="24"/>
      <c r="Z547" s="24"/>
      <c r="AA547" s="24"/>
      <c r="AB547" s="24"/>
    </row>
    <row r="548" spans="1:28" ht="12.95">
      <c r="A548" s="24"/>
      <c r="B548" s="24"/>
      <c r="C548" s="24"/>
      <c r="D548" s="24"/>
      <c r="E548" s="24"/>
      <c r="F548" s="24"/>
      <c r="G548" s="24"/>
      <c r="H548" s="24"/>
      <c r="I548" s="24"/>
      <c r="J548" s="24"/>
      <c r="K548" s="24"/>
      <c r="L548" s="24"/>
      <c r="M548" s="24"/>
      <c r="N548" s="24"/>
      <c r="O548" s="24"/>
      <c r="P548" s="24"/>
      <c r="Q548" s="24"/>
      <c r="R548" s="24"/>
      <c r="S548" s="24"/>
      <c r="T548" s="24"/>
      <c r="U548" s="24"/>
      <c r="V548" s="24"/>
      <c r="W548" s="24"/>
      <c r="X548" s="24"/>
      <c r="Y548" s="24"/>
      <c r="Z548" s="24"/>
      <c r="AA548" s="24"/>
      <c r="AB548" s="24"/>
    </row>
    <row r="549" spans="1:28" ht="12.95">
      <c r="A549" s="24"/>
      <c r="B549" s="24"/>
      <c r="C549" s="24"/>
      <c r="D549" s="24"/>
      <c r="E549" s="24"/>
      <c r="F549" s="24"/>
      <c r="G549" s="24"/>
      <c r="H549" s="24"/>
      <c r="I549" s="24"/>
      <c r="J549" s="24"/>
      <c r="K549" s="24"/>
      <c r="L549" s="24"/>
      <c r="M549" s="24"/>
      <c r="N549" s="24"/>
      <c r="O549" s="24"/>
      <c r="P549" s="24"/>
      <c r="Q549" s="24"/>
      <c r="R549" s="24"/>
      <c r="S549" s="24"/>
      <c r="T549" s="24"/>
      <c r="U549" s="24"/>
      <c r="V549" s="24"/>
      <c r="W549" s="24"/>
      <c r="X549" s="24"/>
      <c r="Y549" s="24"/>
      <c r="Z549" s="24"/>
      <c r="AA549" s="24"/>
      <c r="AB549" s="24"/>
    </row>
    <row r="550" spans="1:28" ht="12.95">
      <c r="A550" s="24"/>
      <c r="B550" s="24"/>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row>
    <row r="551" spans="1:28" ht="12.95">
      <c r="A551" s="24"/>
      <c r="B551" s="24"/>
      <c r="C551" s="24"/>
      <c r="D551" s="24"/>
      <c r="E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row>
    <row r="552" spans="1:28" ht="12.95">
      <c r="A552" s="24"/>
      <c r="B552" s="24"/>
      <c r="C552" s="24"/>
      <c r="D552" s="24"/>
      <c r="E552" s="24"/>
      <c r="F552" s="24"/>
      <c r="G552" s="24"/>
      <c r="H552" s="24"/>
      <c r="I552" s="24"/>
      <c r="J552" s="24"/>
      <c r="K552" s="24"/>
      <c r="L552" s="24"/>
      <c r="M552" s="24"/>
      <c r="N552" s="24"/>
      <c r="O552" s="24"/>
      <c r="P552" s="24"/>
      <c r="Q552" s="24"/>
      <c r="R552" s="24"/>
      <c r="S552" s="24"/>
      <c r="T552" s="24"/>
      <c r="U552" s="24"/>
      <c r="V552" s="24"/>
      <c r="W552" s="24"/>
      <c r="X552" s="24"/>
      <c r="Y552" s="24"/>
      <c r="Z552" s="24"/>
      <c r="AA552" s="24"/>
      <c r="AB552" s="24"/>
    </row>
    <row r="553" spans="1:28" ht="12.95">
      <c r="A553" s="24"/>
      <c r="B553" s="24"/>
      <c r="C553" s="24"/>
      <c r="D553" s="24"/>
      <c r="E553" s="24"/>
      <c r="F553" s="24"/>
      <c r="G553" s="24"/>
      <c r="H553" s="24"/>
      <c r="I553" s="24"/>
      <c r="J553" s="24"/>
      <c r="K553" s="24"/>
      <c r="L553" s="24"/>
      <c r="M553" s="24"/>
      <c r="N553" s="24"/>
      <c r="O553" s="24"/>
      <c r="P553" s="24"/>
      <c r="Q553" s="24"/>
      <c r="R553" s="24"/>
      <c r="S553" s="24"/>
      <c r="T553" s="24"/>
      <c r="U553" s="24"/>
      <c r="V553" s="24"/>
      <c r="W553" s="24"/>
      <c r="X553" s="24"/>
      <c r="Y553" s="24"/>
      <c r="Z553" s="24"/>
      <c r="AA553" s="24"/>
      <c r="AB553" s="24"/>
    </row>
    <row r="554" spans="1:28" ht="12.95">
      <c r="A554" s="24"/>
      <c r="B554" s="24"/>
      <c r="C554" s="24"/>
      <c r="D554" s="24"/>
      <c r="E554" s="24"/>
      <c r="F554" s="24"/>
      <c r="G554" s="24"/>
      <c r="H554" s="24"/>
      <c r="I554" s="24"/>
      <c r="J554" s="24"/>
      <c r="K554" s="24"/>
      <c r="L554" s="24"/>
      <c r="M554" s="24"/>
      <c r="N554" s="24"/>
      <c r="O554" s="24"/>
      <c r="P554" s="24"/>
      <c r="Q554" s="24"/>
      <c r="R554" s="24"/>
      <c r="S554" s="24"/>
      <c r="T554" s="24"/>
      <c r="U554" s="24"/>
      <c r="V554" s="24"/>
      <c r="W554" s="24"/>
      <c r="X554" s="24"/>
      <c r="Y554" s="24"/>
      <c r="Z554" s="24"/>
      <c r="AA554" s="24"/>
      <c r="AB554" s="24"/>
    </row>
    <row r="555" spans="1:28" ht="12.95">
      <c r="A555" s="24"/>
      <c r="B555" s="24"/>
      <c r="C555" s="24"/>
      <c r="D555" s="24"/>
      <c r="E555" s="24"/>
      <c r="F555" s="24"/>
      <c r="G555" s="24"/>
      <c r="H555" s="24"/>
      <c r="I555" s="24"/>
      <c r="J555" s="24"/>
      <c r="K555" s="24"/>
      <c r="L555" s="24"/>
      <c r="M555" s="24"/>
      <c r="N555" s="24"/>
      <c r="O555" s="24"/>
      <c r="P555" s="24"/>
      <c r="Q555" s="24"/>
      <c r="R555" s="24"/>
      <c r="S555" s="24"/>
      <c r="T555" s="24"/>
      <c r="U555" s="24"/>
      <c r="V555" s="24"/>
      <c r="W555" s="24"/>
      <c r="X555" s="24"/>
      <c r="Y555" s="24"/>
      <c r="Z555" s="24"/>
      <c r="AA555" s="24"/>
      <c r="AB555" s="24"/>
    </row>
    <row r="556" spans="1:28" ht="12.95">
      <c r="A556" s="24"/>
      <c r="B556" s="24"/>
      <c r="C556" s="24"/>
      <c r="D556" s="24"/>
      <c r="E556" s="24"/>
      <c r="F556" s="24"/>
      <c r="G556" s="24"/>
      <c r="H556" s="24"/>
      <c r="I556" s="24"/>
      <c r="J556" s="24"/>
      <c r="K556" s="24"/>
      <c r="L556" s="24"/>
      <c r="M556" s="24"/>
      <c r="N556" s="24"/>
      <c r="O556" s="24"/>
      <c r="P556" s="24"/>
      <c r="Q556" s="24"/>
      <c r="R556" s="24"/>
      <c r="S556" s="24"/>
      <c r="T556" s="24"/>
      <c r="U556" s="24"/>
      <c r="V556" s="24"/>
      <c r="W556" s="24"/>
      <c r="X556" s="24"/>
      <c r="Y556" s="24"/>
      <c r="Z556" s="24"/>
      <c r="AA556" s="24"/>
      <c r="AB556" s="24"/>
    </row>
    <row r="557" spans="1:28" ht="12.95">
      <c r="A557" s="24"/>
      <c r="B557" s="24"/>
      <c r="C557" s="24"/>
      <c r="D557" s="24"/>
      <c r="E557" s="24"/>
      <c r="F557" s="24"/>
      <c r="G557" s="24"/>
      <c r="H557" s="24"/>
      <c r="I557" s="24"/>
      <c r="J557" s="24"/>
      <c r="K557" s="24"/>
      <c r="L557" s="24"/>
      <c r="M557" s="24"/>
      <c r="N557" s="24"/>
      <c r="O557" s="24"/>
      <c r="P557" s="24"/>
      <c r="Q557" s="24"/>
      <c r="R557" s="24"/>
      <c r="S557" s="24"/>
      <c r="T557" s="24"/>
      <c r="U557" s="24"/>
      <c r="V557" s="24"/>
      <c r="W557" s="24"/>
      <c r="X557" s="24"/>
      <c r="Y557" s="24"/>
      <c r="Z557" s="24"/>
      <c r="AA557" s="24"/>
      <c r="AB557" s="24"/>
    </row>
    <row r="558" spans="1:28" ht="12.95">
      <c r="A558" s="24"/>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row>
    <row r="559" spans="1:28" ht="12.95">
      <c r="A559" s="24"/>
      <c r="B559" s="24"/>
      <c r="C559" s="24"/>
      <c r="D559" s="24"/>
      <c r="E559" s="24"/>
      <c r="F559" s="24"/>
      <c r="G559" s="24"/>
      <c r="H559" s="24"/>
      <c r="I559" s="24"/>
      <c r="J559" s="24"/>
      <c r="K559" s="24"/>
      <c r="L559" s="24"/>
      <c r="M559" s="24"/>
      <c r="N559" s="24"/>
      <c r="O559" s="24"/>
      <c r="P559" s="24"/>
      <c r="Q559" s="24"/>
      <c r="R559" s="24"/>
      <c r="S559" s="24"/>
      <c r="T559" s="24"/>
      <c r="U559" s="24"/>
      <c r="V559" s="24"/>
      <c r="W559" s="24"/>
      <c r="X559" s="24"/>
      <c r="Y559" s="24"/>
      <c r="Z559" s="24"/>
      <c r="AA559" s="24"/>
      <c r="AB559" s="24"/>
    </row>
    <row r="560" spans="1:28" ht="12.95">
      <c r="A560" s="24"/>
      <c r="B560" s="24"/>
      <c r="C560" s="24"/>
      <c r="D560" s="24"/>
      <c r="E560" s="24"/>
      <c r="F560" s="24"/>
      <c r="G560" s="24"/>
      <c r="H560" s="24"/>
      <c r="I560" s="24"/>
      <c r="J560" s="24"/>
      <c r="K560" s="24"/>
      <c r="L560" s="24"/>
      <c r="M560" s="24"/>
      <c r="N560" s="24"/>
      <c r="O560" s="24"/>
      <c r="P560" s="24"/>
      <c r="Q560" s="24"/>
      <c r="R560" s="24"/>
      <c r="S560" s="24"/>
      <c r="T560" s="24"/>
      <c r="U560" s="24"/>
      <c r="V560" s="24"/>
      <c r="W560" s="24"/>
      <c r="X560" s="24"/>
      <c r="Y560" s="24"/>
      <c r="Z560" s="24"/>
      <c r="AA560" s="24"/>
      <c r="AB560" s="24"/>
    </row>
    <row r="561" spans="1:28" ht="12.95">
      <c r="A561" s="24"/>
      <c r="B561" s="24"/>
      <c r="C561" s="24"/>
      <c r="D561" s="24"/>
      <c r="E561" s="24"/>
      <c r="F561" s="24"/>
      <c r="G561" s="24"/>
      <c r="H561" s="24"/>
      <c r="I561" s="24"/>
      <c r="J561" s="24"/>
      <c r="K561" s="24"/>
      <c r="L561" s="24"/>
      <c r="M561" s="24"/>
      <c r="N561" s="24"/>
      <c r="O561" s="24"/>
      <c r="P561" s="24"/>
      <c r="Q561" s="24"/>
      <c r="R561" s="24"/>
      <c r="S561" s="24"/>
      <c r="T561" s="24"/>
      <c r="U561" s="24"/>
      <c r="V561" s="24"/>
      <c r="W561" s="24"/>
      <c r="X561" s="24"/>
      <c r="Y561" s="24"/>
      <c r="Z561" s="24"/>
      <c r="AA561" s="24"/>
      <c r="AB561" s="24"/>
    </row>
    <row r="562" spans="1:28" ht="12.95">
      <c r="A562" s="24"/>
      <c r="B562" s="24"/>
      <c r="C562" s="24"/>
      <c r="D562" s="24"/>
      <c r="E562" s="24"/>
      <c r="F562" s="24"/>
      <c r="G562" s="24"/>
      <c r="H562" s="24"/>
      <c r="I562" s="24"/>
      <c r="J562" s="24"/>
      <c r="K562" s="24"/>
      <c r="L562" s="24"/>
      <c r="M562" s="24"/>
      <c r="N562" s="24"/>
      <c r="O562" s="24"/>
      <c r="P562" s="24"/>
      <c r="Q562" s="24"/>
      <c r="R562" s="24"/>
      <c r="S562" s="24"/>
      <c r="T562" s="24"/>
      <c r="U562" s="24"/>
      <c r="V562" s="24"/>
      <c r="W562" s="24"/>
      <c r="X562" s="24"/>
      <c r="Y562" s="24"/>
      <c r="Z562" s="24"/>
      <c r="AA562" s="24"/>
      <c r="AB562" s="24"/>
    </row>
    <row r="563" spans="1:28" ht="12.95">
      <c r="A563" s="24"/>
      <c r="B563" s="24"/>
      <c r="C563" s="24"/>
      <c r="D563" s="24"/>
      <c r="E563" s="24"/>
      <c r="F563" s="24"/>
      <c r="G563" s="24"/>
      <c r="H563" s="24"/>
      <c r="I563" s="24"/>
      <c r="J563" s="24"/>
      <c r="K563" s="24"/>
      <c r="L563" s="24"/>
      <c r="M563" s="24"/>
      <c r="N563" s="24"/>
      <c r="O563" s="24"/>
      <c r="P563" s="24"/>
      <c r="Q563" s="24"/>
      <c r="R563" s="24"/>
      <c r="S563" s="24"/>
      <c r="T563" s="24"/>
      <c r="U563" s="24"/>
      <c r="V563" s="24"/>
      <c r="W563" s="24"/>
      <c r="X563" s="24"/>
      <c r="Y563" s="24"/>
      <c r="Z563" s="24"/>
      <c r="AA563" s="24"/>
      <c r="AB563" s="24"/>
    </row>
    <row r="564" spans="1:28" ht="12.95">
      <c r="A564" s="24"/>
      <c r="B564" s="24"/>
      <c r="C564" s="24"/>
      <c r="D564" s="24"/>
      <c r="E564" s="24"/>
      <c r="F564" s="24"/>
      <c r="G564" s="24"/>
      <c r="H564" s="24"/>
      <c r="I564" s="24"/>
      <c r="J564" s="24"/>
      <c r="K564" s="24"/>
      <c r="L564" s="24"/>
      <c r="M564" s="24"/>
      <c r="N564" s="24"/>
      <c r="O564" s="24"/>
      <c r="P564" s="24"/>
      <c r="Q564" s="24"/>
      <c r="R564" s="24"/>
      <c r="S564" s="24"/>
      <c r="T564" s="24"/>
      <c r="U564" s="24"/>
      <c r="V564" s="24"/>
      <c r="W564" s="24"/>
      <c r="X564" s="24"/>
      <c r="Y564" s="24"/>
      <c r="Z564" s="24"/>
      <c r="AA564" s="24"/>
      <c r="AB564" s="24"/>
    </row>
    <row r="565" spans="1:28" ht="12.95">
      <c r="A565" s="24"/>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row>
    <row r="566" spans="1:28" ht="12.95">
      <c r="A566" s="24"/>
      <c r="B566" s="24"/>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row>
    <row r="567" spans="1:28" ht="12.95">
      <c r="A567" s="24"/>
      <c r="B567" s="24"/>
      <c r="C567" s="24"/>
      <c r="D567" s="24"/>
      <c r="E567" s="24"/>
      <c r="F567" s="24"/>
      <c r="G567" s="24"/>
      <c r="H567" s="24"/>
      <c r="I567" s="24"/>
      <c r="J567" s="24"/>
      <c r="K567" s="24"/>
      <c r="L567" s="24"/>
      <c r="M567" s="24"/>
      <c r="N567" s="24"/>
      <c r="O567" s="24"/>
      <c r="P567" s="24"/>
      <c r="Q567" s="24"/>
      <c r="R567" s="24"/>
      <c r="S567" s="24"/>
      <c r="T567" s="24"/>
      <c r="U567" s="24"/>
      <c r="V567" s="24"/>
      <c r="W567" s="24"/>
      <c r="X567" s="24"/>
      <c r="Y567" s="24"/>
      <c r="Z567" s="24"/>
      <c r="AA567" s="24"/>
      <c r="AB567" s="24"/>
    </row>
    <row r="568" spans="1:28" ht="12.95">
      <c r="A568" s="24"/>
      <c r="B568" s="24"/>
      <c r="C568" s="24"/>
      <c r="D568" s="24"/>
      <c r="E568" s="24"/>
      <c r="F568" s="24"/>
      <c r="G568" s="24"/>
      <c r="H568" s="24"/>
      <c r="I568" s="24"/>
      <c r="J568" s="24"/>
      <c r="K568" s="24"/>
      <c r="L568" s="24"/>
      <c r="M568" s="24"/>
      <c r="N568" s="24"/>
      <c r="O568" s="24"/>
      <c r="P568" s="24"/>
      <c r="Q568" s="24"/>
      <c r="R568" s="24"/>
      <c r="S568" s="24"/>
      <c r="T568" s="24"/>
      <c r="U568" s="24"/>
      <c r="V568" s="24"/>
      <c r="W568" s="24"/>
      <c r="X568" s="24"/>
      <c r="Y568" s="24"/>
      <c r="Z568" s="24"/>
      <c r="AA568" s="24"/>
      <c r="AB568" s="24"/>
    </row>
    <row r="569" spans="1:28" ht="12.95">
      <c r="A569" s="24"/>
      <c r="B569" s="24"/>
      <c r="C569" s="24"/>
      <c r="D569" s="24"/>
      <c r="E569" s="24"/>
      <c r="F569" s="24"/>
      <c r="G569" s="24"/>
      <c r="H569" s="24"/>
      <c r="I569" s="24"/>
      <c r="J569" s="24"/>
      <c r="K569" s="24"/>
      <c r="L569" s="24"/>
      <c r="M569" s="24"/>
      <c r="N569" s="24"/>
      <c r="O569" s="24"/>
      <c r="P569" s="24"/>
      <c r="Q569" s="24"/>
      <c r="R569" s="24"/>
      <c r="S569" s="24"/>
      <c r="T569" s="24"/>
      <c r="U569" s="24"/>
      <c r="V569" s="24"/>
      <c r="W569" s="24"/>
      <c r="X569" s="24"/>
      <c r="Y569" s="24"/>
      <c r="Z569" s="24"/>
      <c r="AA569" s="24"/>
      <c r="AB569" s="24"/>
    </row>
    <row r="570" spans="1:28" ht="12.95">
      <c r="A570" s="24"/>
      <c r="B570" s="24"/>
      <c r="C570" s="24"/>
      <c r="D570" s="24"/>
      <c r="E570" s="24"/>
      <c r="F570" s="24"/>
      <c r="G570" s="24"/>
      <c r="H570" s="24"/>
      <c r="I570" s="24"/>
      <c r="J570" s="24"/>
      <c r="K570" s="24"/>
      <c r="L570" s="24"/>
      <c r="M570" s="24"/>
      <c r="N570" s="24"/>
      <c r="O570" s="24"/>
      <c r="P570" s="24"/>
      <c r="Q570" s="24"/>
      <c r="R570" s="24"/>
      <c r="S570" s="24"/>
      <c r="T570" s="24"/>
      <c r="U570" s="24"/>
      <c r="V570" s="24"/>
      <c r="W570" s="24"/>
      <c r="X570" s="24"/>
      <c r="Y570" s="24"/>
      <c r="Z570" s="24"/>
      <c r="AA570" s="24"/>
      <c r="AB570" s="24"/>
    </row>
    <row r="571" spans="1:28" ht="12.95">
      <c r="A571" s="24"/>
      <c r="B571" s="24"/>
      <c r="C571" s="24"/>
      <c r="D571" s="24"/>
      <c r="E571" s="24"/>
      <c r="F571" s="24"/>
      <c r="G571" s="24"/>
      <c r="H571" s="24"/>
      <c r="I571" s="24"/>
      <c r="J571" s="24"/>
      <c r="K571" s="24"/>
      <c r="L571" s="24"/>
      <c r="M571" s="24"/>
      <c r="N571" s="24"/>
      <c r="O571" s="24"/>
      <c r="P571" s="24"/>
      <c r="Q571" s="24"/>
      <c r="R571" s="24"/>
      <c r="S571" s="24"/>
      <c r="T571" s="24"/>
      <c r="U571" s="24"/>
      <c r="V571" s="24"/>
      <c r="W571" s="24"/>
      <c r="X571" s="24"/>
      <c r="Y571" s="24"/>
      <c r="Z571" s="24"/>
      <c r="AA571" s="24"/>
      <c r="AB571" s="24"/>
    </row>
    <row r="572" spans="1:28" ht="12.95">
      <c r="A572" s="24"/>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row>
    <row r="573" spans="1:28" ht="12.95">
      <c r="A573" s="24"/>
      <c r="B573" s="24"/>
      <c r="C573" s="24"/>
      <c r="D573" s="24"/>
      <c r="E573" s="24"/>
      <c r="F573" s="24"/>
      <c r="G573" s="24"/>
      <c r="H573" s="24"/>
      <c r="I573" s="24"/>
      <c r="J573" s="24"/>
      <c r="K573" s="24"/>
      <c r="L573" s="24"/>
      <c r="M573" s="24"/>
      <c r="N573" s="24"/>
      <c r="O573" s="24"/>
      <c r="P573" s="24"/>
      <c r="Q573" s="24"/>
      <c r="R573" s="24"/>
      <c r="S573" s="24"/>
      <c r="T573" s="24"/>
      <c r="U573" s="24"/>
      <c r="V573" s="24"/>
      <c r="W573" s="24"/>
      <c r="X573" s="24"/>
      <c r="Y573" s="24"/>
      <c r="Z573" s="24"/>
      <c r="AA573" s="24"/>
      <c r="AB573" s="24"/>
    </row>
    <row r="574" spans="1:28" ht="12.95">
      <c r="A574" s="24"/>
      <c r="B574" s="24"/>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row>
    <row r="575" spans="1:28" ht="12.95">
      <c r="A575" s="24"/>
      <c r="B575" s="24"/>
      <c r="C575" s="24"/>
      <c r="D575" s="24"/>
      <c r="E575" s="24"/>
      <c r="F575" s="24"/>
      <c r="G575" s="24"/>
      <c r="H575" s="24"/>
      <c r="I575" s="24"/>
      <c r="J575" s="24"/>
      <c r="K575" s="24"/>
      <c r="L575" s="24"/>
      <c r="M575" s="24"/>
      <c r="N575" s="24"/>
      <c r="O575" s="24"/>
      <c r="P575" s="24"/>
      <c r="Q575" s="24"/>
      <c r="R575" s="24"/>
      <c r="S575" s="24"/>
      <c r="T575" s="24"/>
      <c r="U575" s="24"/>
      <c r="V575" s="24"/>
      <c r="W575" s="24"/>
      <c r="X575" s="24"/>
      <c r="Y575" s="24"/>
      <c r="Z575" s="24"/>
      <c r="AA575" s="24"/>
      <c r="AB575" s="24"/>
    </row>
    <row r="576" spans="1:28" ht="12.95">
      <c r="A576" s="24"/>
      <c r="B576" s="24"/>
      <c r="C576" s="24"/>
      <c r="D576" s="24"/>
      <c r="E576" s="24"/>
      <c r="F576" s="24"/>
      <c r="G576" s="24"/>
      <c r="H576" s="24"/>
      <c r="I576" s="24"/>
      <c r="J576" s="24"/>
      <c r="K576" s="24"/>
      <c r="L576" s="24"/>
      <c r="M576" s="24"/>
      <c r="N576" s="24"/>
      <c r="O576" s="24"/>
      <c r="P576" s="24"/>
      <c r="Q576" s="24"/>
      <c r="R576" s="24"/>
      <c r="S576" s="24"/>
      <c r="T576" s="24"/>
      <c r="U576" s="24"/>
      <c r="V576" s="24"/>
      <c r="W576" s="24"/>
      <c r="X576" s="24"/>
      <c r="Y576" s="24"/>
      <c r="Z576" s="24"/>
      <c r="AA576" s="24"/>
      <c r="AB576" s="24"/>
    </row>
    <row r="577" spans="1:28" ht="12.95">
      <c r="A577" s="24"/>
      <c r="B577" s="24"/>
      <c r="C577" s="24"/>
      <c r="D577" s="24"/>
      <c r="E577" s="24"/>
      <c r="F577" s="24"/>
      <c r="G577" s="24"/>
      <c r="H577" s="24"/>
      <c r="I577" s="24"/>
      <c r="J577" s="24"/>
      <c r="K577" s="24"/>
      <c r="L577" s="24"/>
      <c r="M577" s="24"/>
      <c r="N577" s="24"/>
      <c r="O577" s="24"/>
      <c r="P577" s="24"/>
      <c r="Q577" s="24"/>
      <c r="R577" s="24"/>
      <c r="S577" s="24"/>
      <c r="T577" s="24"/>
      <c r="U577" s="24"/>
      <c r="V577" s="24"/>
      <c r="W577" s="24"/>
      <c r="X577" s="24"/>
      <c r="Y577" s="24"/>
      <c r="Z577" s="24"/>
      <c r="AA577" s="24"/>
      <c r="AB577" s="24"/>
    </row>
    <row r="578" spans="1:28" ht="12.95">
      <c r="A578" s="24"/>
      <c r="B578" s="24"/>
      <c r="C578" s="24"/>
      <c r="D578" s="24"/>
      <c r="E578" s="24"/>
      <c r="F578" s="24"/>
      <c r="G578" s="24"/>
      <c r="H578" s="24"/>
      <c r="I578" s="24"/>
      <c r="J578" s="24"/>
      <c r="K578" s="24"/>
      <c r="L578" s="24"/>
      <c r="M578" s="24"/>
      <c r="N578" s="24"/>
      <c r="O578" s="24"/>
      <c r="P578" s="24"/>
      <c r="Q578" s="24"/>
      <c r="R578" s="24"/>
      <c r="S578" s="24"/>
      <c r="T578" s="24"/>
      <c r="U578" s="24"/>
      <c r="V578" s="24"/>
      <c r="W578" s="24"/>
      <c r="X578" s="24"/>
      <c r="Y578" s="24"/>
      <c r="Z578" s="24"/>
      <c r="AA578" s="24"/>
      <c r="AB578" s="24"/>
    </row>
    <row r="579" spans="1:28" ht="12.95">
      <c r="A579" s="24"/>
      <c r="B579" s="24"/>
      <c r="C579" s="24"/>
      <c r="D579" s="24"/>
      <c r="E579" s="24"/>
      <c r="F579" s="24"/>
      <c r="G579" s="24"/>
      <c r="H579" s="24"/>
      <c r="I579" s="24"/>
      <c r="J579" s="24"/>
      <c r="K579" s="24"/>
      <c r="L579" s="24"/>
      <c r="M579" s="24"/>
      <c r="N579" s="24"/>
      <c r="O579" s="24"/>
      <c r="P579" s="24"/>
      <c r="Q579" s="24"/>
      <c r="R579" s="24"/>
      <c r="S579" s="24"/>
      <c r="T579" s="24"/>
      <c r="U579" s="24"/>
      <c r="V579" s="24"/>
      <c r="W579" s="24"/>
      <c r="X579" s="24"/>
      <c r="Y579" s="24"/>
      <c r="Z579" s="24"/>
      <c r="AA579" s="24"/>
      <c r="AB579" s="24"/>
    </row>
    <row r="580" spans="1:28" ht="12.95">
      <c r="A580" s="24"/>
      <c r="B580" s="24"/>
      <c r="C580" s="24"/>
      <c r="D580" s="24"/>
      <c r="E580" s="24"/>
      <c r="F580" s="24"/>
      <c r="G580" s="24"/>
      <c r="H580" s="24"/>
      <c r="I580" s="24"/>
      <c r="J580" s="24"/>
      <c r="K580" s="24"/>
      <c r="L580" s="24"/>
      <c r="M580" s="24"/>
      <c r="N580" s="24"/>
      <c r="O580" s="24"/>
      <c r="P580" s="24"/>
      <c r="Q580" s="24"/>
      <c r="R580" s="24"/>
      <c r="S580" s="24"/>
      <c r="T580" s="24"/>
      <c r="U580" s="24"/>
      <c r="V580" s="24"/>
      <c r="W580" s="24"/>
      <c r="X580" s="24"/>
      <c r="Y580" s="24"/>
      <c r="Z580" s="24"/>
      <c r="AA580" s="24"/>
      <c r="AB580" s="24"/>
    </row>
    <row r="581" spans="1:28" ht="12.95">
      <c r="A581" s="24"/>
      <c r="B581" s="24"/>
      <c r="C581" s="24"/>
      <c r="D581" s="24"/>
      <c r="E581" s="24"/>
      <c r="F581" s="24"/>
      <c r="G581" s="24"/>
      <c r="H581" s="24"/>
      <c r="I581" s="24"/>
      <c r="J581" s="24"/>
      <c r="K581" s="24"/>
      <c r="L581" s="24"/>
      <c r="M581" s="24"/>
      <c r="N581" s="24"/>
      <c r="O581" s="24"/>
      <c r="P581" s="24"/>
      <c r="Q581" s="24"/>
      <c r="R581" s="24"/>
      <c r="S581" s="24"/>
      <c r="T581" s="24"/>
      <c r="U581" s="24"/>
      <c r="V581" s="24"/>
      <c r="W581" s="24"/>
      <c r="X581" s="24"/>
      <c r="Y581" s="24"/>
      <c r="Z581" s="24"/>
      <c r="AA581" s="24"/>
      <c r="AB581" s="24"/>
    </row>
    <row r="582" spans="1:28" ht="12.95">
      <c r="A582" s="24"/>
      <c r="B582" s="24"/>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row>
    <row r="583" spans="1:28" ht="12.95">
      <c r="A583" s="24"/>
      <c r="B583" s="24"/>
      <c r="C583" s="24"/>
      <c r="D583" s="24"/>
      <c r="E583" s="24"/>
      <c r="F583" s="24"/>
      <c r="G583" s="24"/>
      <c r="H583" s="24"/>
      <c r="I583" s="24"/>
      <c r="J583" s="24"/>
      <c r="K583" s="24"/>
      <c r="L583" s="24"/>
      <c r="M583" s="24"/>
      <c r="N583" s="24"/>
      <c r="O583" s="24"/>
      <c r="P583" s="24"/>
      <c r="Q583" s="24"/>
      <c r="R583" s="24"/>
      <c r="S583" s="24"/>
      <c r="T583" s="24"/>
      <c r="U583" s="24"/>
      <c r="V583" s="24"/>
      <c r="W583" s="24"/>
      <c r="X583" s="24"/>
      <c r="Y583" s="24"/>
      <c r="Z583" s="24"/>
      <c r="AA583" s="24"/>
      <c r="AB583" s="24"/>
    </row>
    <row r="584" spans="1:28" ht="12.95">
      <c r="A584" s="24"/>
      <c r="B584" s="24"/>
      <c r="C584" s="24"/>
      <c r="D584" s="24"/>
      <c r="E584" s="24"/>
      <c r="F584" s="24"/>
      <c r="G584" s="24"/>
      <c r="H584" s="24"/>
      <c r="I584" s="24"/>
      <c r="J584" s="24"/>
      <c r="K584" s="24"/>
      <c r="L584" s="24"/>
      <c r="M584" s="24"/>
      <c r="N584" s="24"/>
      <c r="O584" s="24"/>
      <c r="P584" s="24"/>
      <c r="Q584" s="24"/>
      <c r="R584" s="24"/>
      <c r="S584" s="24"/>
      <c r="T584" s="24"/>
      <c r="U584" s="24"/>
      <c r="V584" s="24"/>
      <c r="W584" s="24"/>
      <c r="X584" s="24"/>
      <c r="Y584" s="24"/>
      <c r="Z584" s="24"/>
      <c r="AA584" s="24"/>
      <c r="AB584" s="24"/>
    </row>
    <row r="585" spans="1:28" ht="12.95">
      <c r="A585" s="24"/>
      <c r="B585" s="24"/>
      <c r="C585" s="24"/>
      <c r="D585" s="24"/>
      <c r="E585" s="24"/>
      <c r="F585" s="24"/>
      <c r="G585" s="24"/>
      <c r="H585" s="24"/>
      <c r="I585" s="24"/>
      <c r="J585" s="24"/>
      <c r="K585" s="24"/>
      <c r="L585" s="24"/>
      <c r="M585" s="24"/>
      <c r="N585" s="24"/>
      <c r="O585" s="24"/>
      <c r="P585" s="24"/>
      <c r="Q585" s="24"/>
      <c r="R585" s="24"/>
      <c r="S585" s="24"/>
      <c r="T585" s="24"/>
      <c r="U585" s="24"/>
      <c r="V585" s="24"/>
      <c r="W585" s="24"/>
      <c r="X585" s="24"/>
      <c r="Y585" s="24"/>
      <c r="Z585" s="24"/>
      <c r="AA585" s="24"/>
      <c r="AB585" s="24"/>
    </row>
    <row r="586" spans="1:28" ht="12.95">
      <c r="A586" s="24"/>
      <c r="B586" s="24"/>
      <c r="C586" s="24"/>
      <c r="D586" s="24"/>
      <c r="E586" s="24"/>
      <c r="F586" s="24"/>
      <c r="G586" s="24"/>
      <c r="H586" s="24"/>
      <c r="I586" s="24"/>
      <c r="J586" s="24"/>
      <c r="K586" s="24"/>
      <c r="L586" s="24"/>
      <c r="M586" s="24"/>
      <c r="N586" s="24"/>
      <c r="O586" s="24"/>
      <c r="P586" s="24"/>
      <c r="Q586" s="24"/>
      <c r="R586" s="24"/>
      <c r="S586" s="24"/>
      <c r="T586" s="24"/>
      <c r="U586" s="24"/>
      <c r="V586" s="24"/>
      <c r="W586" s="24"/>
      <c r="X586" s="24"/>
      <c r="Y586" s="24"/>
      <c r="Z586" s="24"/>
      <c r="AA586" s="24"/>
      <c r="AB586" s="24"/>
    </row>
    <row r="587" spans="1:28" ht="12.95">
      <c r="A587" s="24"/>
      <c r="B587" s="24"/>
      <c r="C587" s="24"/>
      <c r="D587" s="24"/>
      <c r="E587" s="24"/>
      <c r="F587" s="24"/>
      <c r="G587" s="24"/>
      <c r="H587" s="24"/>
      <c r="I587" s="24"/>
      <c r="J587" s="24"/>
      <c r="K587" s="24"/>
      <c r="L587" s="24"/>
      <c r="M587" s="24"/>
      <c r="N587" s="24"/>
      <c r="O587" s="24"/>
      <c r="P587" s="24"/>
      <c r="Q587" s="24"/>
      <c r="R587" s="24"/>
      <c r="S587" s="24"/>
      <c r="T587" s="24"/>
      <c r="U587" s="24"/>
      <c r="V587" s="24"/>
      <c r="W587" s="24"/>
      <c r="X587" s="24"/>
      <c r="Y587" s="24"/>
      <c r="Z587" s="24"/>
      <c r="AA587" s="24"/>
      <c r="AB587" s="24"/>
    </row>
    <row r="588" spans="1:28" ht="12.95">
      <c r="A588" s="24"/>
      <c r="B588" s="24"/>
      <c r="C588" s="24"/>
      <c r="D588" s="24"/>
      <c r="E588" s="24"/>
      <c r="F588" s="24"/>
      <c r="G588" s="24"/>
      <c r="H588" s="24"/>
      <c r="I588" s="24"/>
      <c r="J588" s="24"/>
      <c r="K588" s="24"/>
      <c r="L588" s="24"/>
      <c r="M588" s="24"/>
      <c r="N588" s="24"/>
      <c r="O588" s="24"/>
      <c r="P588" s="24"/>
      <c r="Q588" s="24"/>
      <c r="R588" s="24"/>
      <c r="S588" s="24"/>
      <c r="T588" s="24"/>
      <c r="U588" s="24"/>
      <c r="V588" s="24"/>
      <c r="W588" s="24"/>
      <c r="X588" s="24"/>
      <c r="Y588" s="24"/>
      <c r="Z588" s="24"/>
      <c r="AA588" s="24"/>
      <c r="AB588" s="24"/>
    </row>
    <row r="589" spans="1:28" ht="12.95">
      <c r="A589" s="24"/>
      <c r="B589" s="24"/>
      <c r="C589" s="24"/>
      <c r="D589" s="24"/>
      <c r="E589" s="24"/>
      <c r="F589" s="24"/>
      <c r="G589" s="24"/>
      <c r="H589" s="24"/>
      <c r="I589" s="24"/>
      <c r="J589" s="24"/>
      <c r="K589" s="24"/>
      <c r="L589" s="24"/>
      <c r="M589" s="24"/>
      <c r="N589" s="24"/>
      <c r="O589" s="24"/>
      <c r="P589" s="24"/>
      <c r="Q589" s="24"/>
      <c r="R589" s="24"/>
      <c r="S589" s="24"/>
      <c r="T589" s="24"/>
      <c r="U589" s="24"/>
      <c r="V589" s="24"/>
      <c r="W589" s="24"/>
      <c r="X589" s="24"/>
      <c r="Y589" s="24"/>
      <c r="Z589" s="24"/>
      <c r="AA589" s="24"/>
      <c r="AB589" s="24"/>
    </row>
    <row r="590" spans="1:28" ht="12.95">
      <c r="A590" s="24"/>
      <c r="B590" s="24"/>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row>
    <row r="591" spans="1:28" ht="12.95">
      <c r="A591" s="24"/>
      <c r="B591" s="24"/>
      <c r="C591" s="24"/>
      <c r="D591" s="24"/>
      <c r="E591" s="24"/>
      <c r="F591" s="24"/>
      <c r="G591" s="24"/>
      <c r="H591" s="24"/>
      <c r="I591" s="24"/>
      <c r="J591" s="24"/>
      <c r="K591" s="24"/>
      <c r="L591" s="24"/>
      <c r="M591" s="24"/>
      <c r="N591" s="24"/>
      <c r="O591" s="24"/>
      <c r="P591" s="24"/>
      <c r="Q591" s="24"/>
      <c r="R591" s="24"/>
      <c r="S591" s="24"/>
      <c r="T591" s="24"/>
      <c r="U591" s="24"/>
      <c r="V591" s="24"/>
      <c r="W591" s="24"/>
      <c r="X591" s="24"/>
      <c r="Y591" s="24"/>
      <c r="Z591" s="24"/>
      <c r="AA591" s="24"/>
      <c r="AB591" s="24"/>
    </row>
    <row r="592" spans="1:28" ht="12.95">
      <c r="A592" s="24"/>
      <c r="B592" s="24"/>
      <c r="C592" s="24"/>
      <c r="D592" s="24"/>
      <c r="E592" s="24"/>
      <c r="F592" s="24"/>
      <c r="G592" s="24"/>
      <c r="H592" s="24"/>
      <c r="I592" s="24"/>
      <c r="J592" s="24"/>
      <c r="K592" s="24"/>
      <c r="L592" s="24"/>
      <c r="M592" s="24"/>
      <c r="N592" s="24"/>
      <c r="O592" s="24"/>
      <c r="P592" s="24"/>
      <c r="Q592" s="24"/>
      <c r="R592" s="24"/>
      <c r="S592" s="24"/>
      <c r="T592" s="24"/>
      <c r="U592" s="24"/>
      <c r="V592" s="24"/>
      <c r="W592" s="24"/>
      <c r="X592" s="24"/>
      <c r="Y592" s="24"/>
      <c r="Z592" s="24"/>
      <c r="AA592" s="24"/>
      <c r="AB592" s="24"/>
    </row>
    <row r="593" spans="1:28" ht="12.95">
      <c r="A593" s="24"/>
      <c r="B593" s="24"/>
      <c r="C593" s="24"/>
      <c r="D593" s="24"/>
      <c r="E593" s="24"/>
      <c r="F593" s="24"/>
      <c r="G593" s="24"/>
      <c r="H593" s="24"/>
      <c r="I593" s="24"/>
      <c r="J593" s="24"/>
      <c r="K593" s="24"/>
      <c r="L593" s="24"/>
      <c r="M593" s="24"/>
      <c r="N593" s="24"/>
      <c r="O593" s="24"/>
      <c r="P593" s="24"/>
      <c r="Q593" s="24"/>
      <c r="R593" s="24"/>
      <c r="S593" s="24"/>
      <c r="T593" s="24"/>
      <c r="U593" s="24"/>
      <c r="V593" s="24"/>
      <c r="W593" s="24"/>
      <c r="X593" s="24"/>
      <c r="Y593" s="24"/>
      <c r="Z593" s="24"/>
      <c r="AA593" s="24"/>
      <c r="AB593" s="24"/>
    </row>
    <row r="594" spans="1:28" ht="12.95">
      <c r="A594" s="24"/>
      <c r="B594" s="24"/>
      <c r="C594" s="24"/>
      <c r="D594" s="24"/>
      <c r="E594" s="24"/>
      <c r="F594" s="24"/>
      <c r="G594" s="24"/>
      <c r="H594" s="24"/>
      <c r="I594" s="24"/>
      <c r="J594" s="24"/>
      <c r="K594" s="24"/>
      <c r="L594" s="24"/>
      <c r="M594" s="24"/>
      <c r="N594" s="24"/>
      <c r="O594" s="24"/>
      <c r="P594" s="24"/>
      <c r="Q594" s="24"/>
      <c r="R594" s="24"/>
      <c r="S594" s="24"/>
      <c r="T594" s="24"/>
      <c r="U594" s="24"/>
      <c r="V594" s="24"/>
      <c r="W594" s="24"/>
      <c r="X594" s="24"/>
      <c r="Y594" s="24"/>
      <c r="Z594" s="24"/>
      <c r="AA594" s="24"/>
      <c r="AB594" s="24"/>
    </row>
    <row r="595" spans="1:28" ht="12.95">
      <c r="A595" s="24"/>
      <c r="B595" s="24"/>
      <c r="C595" s="24"/>
      <c r="D595" s="24"/>
      <c r="E595" s="24"/>
      <c r="F595" s="24"/>
      <c r="G595" s="24"/>
      <c r="H595" s="24"/>
      <c r="I595" s="24"/>
      <c r="J595" s="24"/>
      <c r="K595" s="24"/>
      <c r="L595" s="24"/>
      <c r="M595" s="24"/>
      <c r="N595" s="24"/>
      <c r="O595" s="24"/>
      <c r="P595" s="24"/>
      <c r="Q595" s="24"/>
      <c r="R595" s="24"/>
      <c r="S595" s="24"/>
      <c r="T595" s="24"/>
      <c r="U595" s="24"/>
      <c r="V595" s="24"/>
      <c r="W595" s="24"/>
      <c r="X595" s="24"/>
      <c r="Y595" s="24"/>
      <c r="Z595" s="24"/>
      <c r="AA595" s="24"/>
      <c r="AB595" s="24"/>
    </row>
    <row r="596" spans="1:28" ht="12.95">
      <c r="A596" s="24"/>
      <c r="B596" s="24"/>
      <c r="C596" s="24"/>
      <c r="D596" s="24"/>
      <c r="E596" s="24"/>
      <c r="F596" s="24"/>
      <c r="G596" s="24"/>
      <c r="H596" s="24"/>
      <c r="I596" s="24"/>
      <c r="J596" s="24"/>
      <c r="K596" s="24"/>
      <c r="L596" s="24"/>
      <c r="M596" s="24"/>
      <c r="N596" s="24"/>
      <c r="O596" s="24"/>
      <c r="P596" s="24"/>
      <c r="Q596" s="24"/>
      <c r="R596" s="24"/>
      <c r="S596" s="24"/>
      <c r="T596" s="24"/>
      <c r="U596" s="24"/>
      <c r="V596" s="24"/>
      <c r="W596" s="24"/>
      <c r="X596" s="24"/>
      <c r="Y596" s="24"/>
      <c r="Z596" s="24"/>
      <c r="AA596" s="24"/>
      <c r="AB596" s="24"/>
    </row>
    <row r="597" spans="1:28" ht="12.95">
      <c r="A597" s="24"/>
      <c r="B597" s="24"/>
      <c r="C597" s="24"/>
      <c r="D597" s="24"/>
      <c r="E597" s="24"/>
      <c r="F597" s="24"/>
      <c r="G597" s="24"/>
      <c r="H597" s="24"/>
      <c r="I597" s="24"/>
      <c r="J597" s="24"/>
      <c r="K597" s="24"/>
      <c r="L597" s="24"/>
      <c r="M597" s="24"/>
      <c r="N597" s="24"/>
      <c r="O597" s="24"/>
      <c r="P597" s="24"/>
      <c r="Q597" s="24"/>
      <c r="R597" s="24"/>
      <c r="S597" s="24"/>
      <c r="T597" s="24"/>
      <c r="U597" s="24"/>
      <c r="V597" s="24"/>
      <c r="W597" s="24"/>
      <c r="X597" s="24"/>
      <c r="Y597" s="24"/>
      <c r="Z597" s="24"/>
      <c r="AA597" s="24"/>
      <c r="AB597" s="24"/>
    </row>
    <row r="598" spans="1:28" ht="12.95">
      <c r="A598" s="24"/>
      <c r="B598" s="24"/>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row>
    <row r="599" spans="1:28" ht="12.95">
      <c r="A599" s="24"/>
      <c r="B599" s="24"/>
      <c r="C599" s="24"/>
      <c r="D599" s="24"/>
      <c r="E599" s="24"/>
      <c r="F599" s="24"/>
      <c r="G599" s="24"/>
      <c r="H599" s="24"/>
      <c r="I599" s="24"/>
      <c r="J599" s="24"/>
      <c r="K599" s="24"/>
      <c r="L599" s="24"/>
      <c r="M599" s="24"/>
      <c r="N599" s="24"/>
      <c r="O599" s="24"/>
      <c r="P599" s="24"/>
      <c r="Q599" s="24"/>
      <c r="R599" s="24"/>
      <c r="S599" s="24"/>
      <c r="T599" s="24"/>
      <c r="U599" s="24"/>
      <c r="V599" s="24"/>
      <c r="W599" s="24"/>
      <c r="X599" s="24"/>
      <c r="Y599" s="24"/>
      <c r="Z599" s="24"/>
      <c r="AA599" s="24"/>
      <c r="AB599" s="24"/>
    </row>
    <row r="600" spans="1:28" ht="12.95">
      <c r="A600" s="24"/>
      <c r="B600" s="24"/>
      <c r="C600" s="24"/>
      <c r="D600" s="24"/>
      <c r="E600" s="24"/>
      <c r="F600" s="24"/>
      <c r="G600" s="24"/>
      <c r="H600" s="24"/>
      <c r="I600" s="24"/>
      <c r="J600" s="24"/>
      <c r="K600" s="24"/>
      <c r="L600" s="24"/>
      <c r="M600" s="24"/>
      <c r="N600" s="24"/>
      <c r="O600" s="24"/>
      <c r="P600" s="24"/>
      <c r="Q600" s="24"/>
      <c r="R600" s="24"/>
      <c r="S600" s="24"/>
      <c r="T600" s="24"/>
      <c r="U600" s="24"/>
      <c r="V600" s="24"/>
      <c r="W600" s="24"/>
      <c r="X600" s="24"/>
      <c r="Y600" s="24"/>
      <c r="Z600" s="24"/>
      <c r="AA600" s="24"/>
      <c r="AB600" s="24"/>
    </row>
    <row r="601" spans="1:28" ht="12.95">
      <c r="A601" s="24"/>
      <c r="B601" s="24"/>
      <c r="C601" s="24"/>
      <c r="D601" s="24"/>
      <c r="E601" s="24"/>
      <c r="F601" s="24"/>
      <c r="G601" s="24"/>
      <c r="H601" s="24"/>
      <c r="I601" s="24"/>
      <c r="J601" s="24"/>
      <c r="K601" s="24"/>
      <c r="L601" s="24"/>
      <c r="M601" s="24"/>
      <c r="N601" s="24"/>
      <c r="O601" s="24"/>
      <c r="P601" s="24"/>
      <c r="Q601" s="24"/>
      <c r="R601" s="24"/>
      <c r="S601" s="24"/>
      <c r="T601" s="24"/>
      <c r="U601" s="24"/>
      <c r="V601" s="24"/>
      <c r="W601" s="24"/>
      <c r="X601" s="24"/>
      <c r="Y601" s="24"/>
      <c r="Z601" s="24"/>
      <c r="AA601" s="24"/>
      <c r="AB601" s="24"/>
    </row>
    <row r="602" spans="1:28" ht="12.95">
      <c r="A602" s="24"/>
      <c r="B602" s="24"/>
      <c r="C602" s="24"/>
      <c r="D602" s="24"/>
      <c r="E602" s="24"/>
      <c r="F602" s="24"/>
      <c r="G602" s="24"/>
      <c r="H602" s="24"/>
      <c r="I602" s="24"/>
      <c r="J602" s="24"/>
      <c r="K602" s="24"/>
      <c r="L602" s="24"/>
      <c r="M602" s="24"/>
      <c r="N602" s="24"/>
      <c r="O602" s="24"/>
      <c r="P602" s="24"/>
      <c r="Q602" s="24"/>
      <c r="R602" s="24"/>
      <c r="S602" s="24"/>
      <c r="T602" s="24"/>
      <c r="U602" s="24"/>
      <c r="V602" s="24"/>
      <c r="W602" s="24"/>
      <c r="X602" s="24"/>
      <c r="Y602" s="24"/>
      <c r="Z602" s="24"/>
      <c r="AA602" s="24"/>
      <c r="AB602" s="24"/>
    </row>
    <row r="603" spans="1:28" ht="12.95">
      <c r="A603" s="24"/>
      <c r="B603" s="24"/>
      <c r="C603" s="24"/>
      <c r="D603" s="24"/>
      <c r="E603" s="24"/>
      <c r="F603" s="24"/>
      <c r="G603" s="24"/>
      <c r="H603" s="24"/>
      <c r="I603" s="24"/>
      <c r="J603" s="24"/>
      <c r="K603" s="24"/>
      <c r="L603" s="24"/>
      <c r="M603" s="24"/>
      <c r="N603" s="24"/>
      <c r="O603" s="24"/>
      <c r="P603" s="24"/>
      <c r="Q603" s="24"/>
      <c r="R603" s="24"/>
      <c r="S603" s="24"/>
      <c r="T603" s="24"/>
      <c r="U603" s="24"/>
      <c r="V603" s="24"/>
      <c r="W603" s="24"/>
      <c r="X603" s="24"/>
      <c r="Y603" s="24"/>
      <c r="Z603" s="24"/>
      <c r="AA603" s="24"/>
      <c r="AB603" s="24"/>
    </row>
    <row r="604" spans="1:28" ht="12.95">
      <c r="A604" s="24"/>
      <c r="B604" s="24"/>
      <c r="C604" s="24"/>
      <c r="D604" s="24"/>
      <c r="E604" s="24"/>
      <c r="F604" s="24"/>
      <c r="G604" s="24"/>
      <c r="H604" s="24"/>
      <c r="I604" s="24"/>
      <c r="J604" s="24"/>
      <c r="K604" s="24"/>
      <c r="L604" s="24"/>
      <c r="M604" s="24"/>
      <c r="N604" s="24"/>
      <c r="O604" s="24"/>
      <c r="P604" s="24"/>
      <c r="Q604" s="24"/>
      <c r="R604" s="24"/>
      <c r="S604" s="24"/>
      <c r="T604" s="24"/>
      <c r="U604" s="24"/>
      <c r="V604" s="24"/>
      <c r="W604" s="24"/>
      <c r="X604" s="24"/>
      <c r="Y604" s="24"/>
      <c r="Z604" s="24"/>
      <c r="AA604" s="24"/>
      <c r="AB604" s="24"/>
    </row>
    <row r="605" spans="1:28" ht="12.95">
      <c r="A605" s="24"/>
      <c r="B605" s="24"/>
      <c r="C605" s="24"/>
      <c r="D605" s="24"/>
      <c r="E605" s="24"/>
      <c r="F605" s="24"/>
      <c r="G605" s="24"/>
      <c r="H605" s="24"/>
      <c r="I605" s="24"/>
      <c r="J605" s="24"/>
      <c r="K605" s="24"/>
      <c r="L605" s="24"/>
      <c r="M605" s="24"/>
      <c r="N605" s="24"/>
      <c r="O605" s="24"/>
      <c r="P605" s="24"/>
      <c r="Q605" s="24"/>
      <c r="R605" s="24"/>
      <c r="S605" s="24"/>
      <c r="T605" s="24"/>
      <c r="U605" s="24"/>
      <c r="V605" s="24"/>
      <c r="W605" s="24"/>
      <c r="X605" s="24"/>
      <c r="Y605" s="24"/>
      <c r="Z605" s="24"/>
      <c r="AA605" s="24"/>
      <c r="AB605" s="24"/>
    </row>
    <row r="606" spans="1:28" ht="12.95">
      <c r="A606" s="24"/>
      <c r="B606" s="24"/>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row>
    <row r="607" spans="1:28" ht="12.95">
      <c r="A607" s="24"/>
      <c r="B607" s="24"/>
      <c r="C607" s="24"/>
      <c r="D607" s="24"/>
      <c r="E607" s="24"/>
      <c r="F607" s="24"/>
      <c r="G607" s="24"/>
      <c r="H607" s="24"/>
      <c r="I607" s="24"/>
      <c r="J607" s="24"/>
      <c r="K607" s="24"/>
      <c r="L607" s="24"/>
      <c r="M607" s="24"/>
      <c r="N607" s="24"/>
      <c r="O607" s="24"/>
      <c r="P607" s="24"/>
      <c r="Q607" s="24"/>
      <c r="R607" s="24"/>
      <c r="S607" s="24"/>
      <c r="T607" s="24"/>
      <c r="U607" s="24"/>
      <c r="V607" s="24"/>
      <c r="W607" s="24"/>
      <c r="X607" s="24"/>
      <c r="Y607" s="24"/>
      <c r="Z607" s="24"/>
      <c r="AA607" s="24"/>
      <c r="AB607" s="24"/>
    </row>
    <row r="608" spans="1:28" ht="12.95">
      <c r="A608" s="24"/>
      <c r="B608" s="24"/>
      <c r="C608" s="24"/>
      <c r="D608" s="24"/>
      <c r="E608" s="24"/>
      <c r="F608" s="24"/>
      <c r="G608" s="24"/>
      <c r="H608" s="24"/>
      <c r="I608" s="24"/>
      <c r="J608" s="24"/>
      <c r="K608" s="24"/>
      <c r="L608" s="24"/>
      <c r="M608" s="24"/>
      <c r="N608" s="24"/>
      <c r="O608" s="24"/>
      <c r="P608" s="24"/>
      <c r="Q608" s="24"/>
      <c r="R608" s="24"/>
      <c r="S608" s="24"/>
      <c r="T608" s="24"/>
      <c r="U608" s="24"/>
      <c r="V608" s="24"/>
      <c r="W608" s="24"/>
      <c r="X608" s="24"/>
      <c r="Y608" s="24"/>
      <c r="Z608" s="24"/>
      <c r="AA608" s="24"/>
      <c r="AB608" s="24"/>
    </row>
    <row r="609" spans="1:28" ht="12.95">
      <c r="A609" s="24"/>
      <c r="B609" s="24"/>
      <c r="C609" s="24"/>
      <c r="D609" s="24"/>
      <c r="E609" s="24"/>
      <c r="F609" s="24"/>
      <c r="G609" s="24"/>
      <c r="H609" s="24"/>
      <c r="I609" s="24"/>
      <c r="J609" s="24"/>
      <c r="K609" s="24"/>
      <c r="L609" s="24"/>
      <c r="M609" s="24"/>
      <c r="N609" s="24"/>
      <c r="O609" s="24"/>
      <c r="P609" s="24"/>
      <c r="Q609" s="24"/>
      <c r="R609" s="24"/>
      <c r="S609" s="24"/>
      <c r="T609" s="24"/>
      <c r="U609" s="24"/>
      <c r="V609" s="24"/>
      <c r="W609" s="24"/>
      <c r="X609" s="24"/>
      <c r="Y609" s="24"/>
      <c r="Z609" s="24"/>
      <c r="AA609" s="24"/>
      <c r="AB609" s="24"/>
    </row>
    <row r="610" spans="1:28" ht="12.95">
      <c r="A610" s="24"/>
      <c r="B610" s="24"/>
      <c r="C610" s="24"/>
      <c r="D610" s="24"/>
      <c r="E610" s="24"/>
      <c r="F610" s="24"/>
      <c r="G610" s="24"/>
      <c r="H610" s="24"/>
      <c r="I610" s="24"/>
      <c r="J610" s="24"/>
      <c r="K610" s="24"/>
      <c r="L610" s="24"/>
      <c r="M610" s="24"/>
      <c r="N610" s="24"/>
      <c r="O610" s="24"/>
      <c r="P610" s="24"/>
      <c r="Q610" s="24"/>
      <c r="R610" s="24"/>
      <c r="S610" s="24"/>
      <c r="T610" s="24"/>
      <c r="U610" s="24"/>
      <c r="V610" s="24"/>
      <c r="W610" s="24"/>
      <c r="X610" s="24"/>
      <c r="Y610" s="24"/>
      <c r="Z610" s="24"/>
      <c r="AA610" s="24"/>
      <c r="AB610" s="24"/>
    </row>
    <row r="611" spans="1:28" ht="12.95">
      <c r="A611" s="24"/>
      <c r="B611" s="24"/>
      <c r="C611" s="24"/>
      <c r="D611" s="24"/>
      <c r="E611" s="24"/>
      <c r="F611" s="24"/>
      <c r="G611" s="24"/>
      <c r="H611" s="24"/>
      <c r="I611" s="24"/>
      <c r="J611" s="24"/>
      <c r="K611" s="24"/>
      <c r="L611" s="24"/>
      <c r="M611" s="24"/>
      <c r="N611" s="24"/>
      <c r="O611" s="24"/>
      <c r="P611" s="24"/>
      <c r="Q611" s="24"/>
      <c r="R611" s="24"/>
      <c r="S611" s="24"/>
      <c r="T611" s="24"/>
      <c r="U611" s="24"/>
      <c r="V611" s="24"/>
      <c r="W611" s="24"/>
      <c r="X611" s="24"/>
      <c r="Y611" s="24"/>
      <c r="Z611" s="24"/>
      <c r="AA611" s="24"/>
      <c r="AB611" s="24"/>
    </row>
    <row r="612" spans="1:28" ht="12.95">
      <c r="A612" s="24"/>
      <c r="B612" s="24"/>
      <c r="C612" s="24"/>
      <c r="D612" s="24"/>
      <c r="E612" s="24"/>
      <c r="F612" s="24"/>
      <c r="G612" s="24"/>
      <c r="H612" s="24"/>
      <c r="I612" s="24"/>
      <c r="J612" s="24"/>
      <c r="K612" s="24"/>
      <c r="L612" s="24"/>
      <c r="M612" s="24"/>
      <c r="N612" s="24"/>
      <c r="O612" s="24"/>
      <c r="P612" s="24"/>
      <c r="Q612" s="24"/>
      <c r="R612" s="24"/>
      <c r="S612" s="24"/>
      <c r="T612" s="24"/>
      <c r="U612" s="24"/>
      <c r="V612" s="24"/>
      <c r="W612" s="24"/>
      <c r="X612" s="24"/>
      <c r="Y612" s="24"/>
      <c r="Z612" s="24"/>
      <c r="AA612" s="24"/>
      <c r="AB612" s="24"/>
    </row>
    <row r="613" spans="1:28" ht="12.95">
      <c r="A613" s="24"/>
      <c r="B613" s="24"/>
      <c r="C613" s="24"/>
      <c r="D613" s="24"/>
      <c r="E613" s="24"/>
      <c r="F613" s="24"/>
      <c r="G613" s="24"/>
      <c r="H613" s="24"/>
      <c r="I613" s="24"/>
      <c r="J613" s="24"/>
      <c r="K613" s="24"/>
      <c r="L613" s="24"/>
      <c r="M613" s="24"/>
      <c r="N613" s="24"/>
      <c r="O613" s="24"/>
      <c r="P613" s="24"/>
      <c r="Q613" s="24"/>
      <c r="R613" s="24"/>
      <c r="S613" s="24"/>
      <c r="T613" s="24"/>
      <c r="U613" s="24"/>
      <c r="V613" s="24"/>
      <c r="W613" s="24"/>
      <c r="X613" s="24"/>
      <c r="Y613" s="24"/>
      <c r="Z613" s="24"/>
      <c r="AA613" s="24"/>
      <c r="AB613" s="24"/>
    </row>
    <row r="614" spans="1:28" ht="12.95">
      <c r="A614" s="24"/>
      <c r="B614" s="24"/>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row>
    <row r="615" spans="1:28" ht="12.95">
      <c r="A615" s="24"/>
      <c r="B615" s="24"/>
      <c r="C615" s="24"/>
      <c r="D615" s="24"/>
      <c r="E615" s="24"/>
      <c r="F615" s="24"/>
      <c r="G615" s="24"/>
      <c r="H615" s="24"/>
      <c r="I615" s="24"/>
      <c r="J615" s="24"/>
      <c r="K615" s="24"/>
      <c r="L615" s="24"/>
      <c r="M615" s="24"/>
      <c r="N615" s="24"/>
      <c r="O615" s="24"/>
      <c r="P615" s="24"/>
      <c r="Q615" s="24"/>
      <c r="R615" s="24"/>
      <c r="S615" s="24"/>
      <c r="T615" s="24"/>
      <c r="U615" s="24"/>
      <c r="V615" s="24"/>
      <c r="W615" s="24"/>
      <c r="X615" s="24"/>
      <c r="Y615" s="24"/>
      <c r="Z615" s="24"/>
      <c r="AA615" s="24"/>
      <c r="AB615" s="24"/>
    </row>
    <row r="616" spans="1:28" ht="12.95">
      <c r="A616" s="24"/>
      <c r="B616" s="24"/>
      <c r="C616" s="24"/>
      <c r="D616" s="24"/>
      <c r="E616" s="24"/>
      <c r="F616" s="24"/>
      <c r="G616" s="24"/>
      <c r="H616" s="24"/>
      <c r="I616" s="24"/>
      <c r="J616" s="24"/>
      <c r="K616" s="24"/>
      <c r="L616" s="24"/>
      <c r="M616" s="24"/>
      <c r="N616" s="24"/>
      <c r="O616" s="24"/>
      <c r="P616" s="24"/>
      <c r="Q616" s="24"/>
      <c r="R616" s="24"/>
      <c r="S616" s="24"/>
      <c r="T616" s="24"/>
      <c r="U616" s="24"/>
      <c r="V616" s="24"/>
      <c r="W616" s="24"/>
      <c r="X616" s="24"/>
      <c r="Y616" s="24"/>
      <c r="Z616" s="24"/>
      <c r="AA616" s="24"/>
      <c r="AB616" s="24"/>
    </row>
    <row r="617" spans="1:28" ht="12.95">
      <c r="A617" s="24"/>
      <c r="B617" s="24"/>
      <c r="C617" s="24"/>
      <c r="D617" s="24"/>
      <c r="E617" s="24"/>
      <c r="F617" s="24"/>
      <c r="G617" s="24"/>
      <c r="H617" s="24"/>
      <c r="I617" s="24"/>
      <c r="J617" s="24"/>
      <c r="K617" s="24"/>
      <c r="L617" s="24"/>
      <c r="M617" s="24"/>
      <c r="N617" s="24"/>
      <c r="O617" s="24"/>
      <c r="P617" s="24"/>
      <c r="Q617" s="24"/>
      <c r="R617" s="24"/>
      <c r="S617" s="24"/>
      <c r="T617" s="24"/>
      <c r="U617" s="24"/>
      <c r="V617" s="24"/>
      <c r="W617" s="24"/>
      <c r="X617" s="24"/>
      <c r="Y617" s="24"/>
      <c r="Z617" s="24"/>
      <c r="AA617" s="24"/>
      <c r="AB617" s="24"/>
    </row>
    <row r="618" spans="1:28" ht="12.95">
      <c r="A618" s="24"/>
      <c r="B618" s="24"/>
      <c r="C618" s="24"/>
      <c r="D618" s="24"/>
      <c r="E618" s="24"/>
      <c r="F618" s="24"/>
      <c r="G618" s="24"/>
      <c r="H618" s="24"/>
      <c r="I618" s="24"/>
      <c r="J618" s="24"/>
      <c r="K618" s="24"/>
      <c r="L618" s="24"/>
      <c r="M618" s="24"/>
      <c r="N618" s="24"/>
      <c r="O618" s="24"/>
      <c r="P618" s="24"/>
      <c r="Q618" s="24"/>
      <c r="R618" s="24"/>
      <c r="S618" s="24"/>
      <c r="T618" s="24"/>
      <c r="U618" s="24"/>
      <c r="V618" s="24"/>
      <c r="W618" s="24"/>
      <c r="X618" s="24"/>
      <c r="Y618" s="24"/>
      <c r="Z618" s="24"/>
      <c r="AA618" s="24"/>
      <c r="AB618" s="24"/>
    </row>
    <row r="619" spans="1:28" ht="12.95">
      <c r="A619" s="24"/>
      <c r="B619" s="24"/>
      <c r="C619" s="24"/>
      <c r="D619" s="24"/>
      <c r="E619" s="24"/>
      <c r="F619" s="24"/>
      <c r="G619" s="24"/>
      <c r="H619" s="24"/>
      <c r="I619" s="24"/>
      <c r="J619" s="24"/>
      <c r="K619" s="24"/>
      <c r="L619" s="24"/>
      <c r="M619" s="24"/>
      <c r="N619" s="24"/>
      <c r="O619" s="24"/>
      <c r="P619" s="24"/>
      <c r="Q619" s="24"/>
      <c r="R619" s="24"/>
      <c r="S619" s="24"/>
      <c r="T619" s="24"/>
      <c r="U619" s="24"/>
      <c r="V619" s="24"/>
      <c r="W619" s="24"/>
      <c r="X619" s="24"/>
      <c r="Y619" s="24"/>
      <c r="Z619" s="24"/>
      <c r="AA619" s="24"/>
      <c r="AB619" s="24"/>
    </row>
    <row r="620" spans="1:28" ht="12.95">
      <c r="A620" s="24"/>
      <c r="B620" s="24"/>
      <c r="C620" s="24"/>
      <c r="D620" s="24"/>
      <c r="E620" s="24"/>
      <c r="F620" s="24"/>
      <c r="G620" s="24"/>
      <c r="H620" s="24"/>
      <c r="I620" s="24"/>
      <c r="J620" s="24"/>
      <c r="K620" s="24"/>
      <c r="L620" s="24"/>
      <c r="M620" s="24"/>
      <c r="N620" s="24"/>
      <c r="O620" s="24"/>
      <c r="P620" s="24"/>
      <c r="Q620" s="24"/>
      <c r="R620" s="24"/>
      <c r="S620" s="24"/>
      <c r="T620" s="24"/>
      <c r="U620" s="24"/>
      <c r="V620" s="24"/>
      <c r="W620" s="24"/>
      <c r="X620" s="24"/>
      <c r="Y620" s="24"/>
      <c r="Z620" s="24"/>
      <c r="AA620" s="24"/>
      <c r="AB620" s="24"/>
    </row>
    <row r="621" spans="1:28" ht="12.95">
      <c r="A621" s="24"/>
      <c r="B621" s="24"/>
      <c r="C621" s="24"/>
      <c r="D621" s="24"/>
      <c r="E621" s="24"/>
      <c r="F621" s="24"/>
      <c r="G621" s="24"/>
      <c r="H621" s="24"/>
      <c r="I621" s="24"/>
      <c r="J621" s="24"/>
      <c r="K621" s="24"/>
      <c r="L621" s="24"/>
      <c r="M621" s="24"/>
      <c r="N621" s="24"/>
      <c r="O621" s="24"/>
      <c r="P621" s="24"/>
      <c r="Q621" s="24"/>
      <c r="R621" s="24"/>
      <c r="S621" s="24"/>
      <c r="T621" s="24"/>
      <c r="U621" s="24"/>
      <c r="V621" s="24"/>
      <c r="W621" s="24"/>
      <c r="X621" s="24"/>
      <c r="Y621" s="24"/>
      <c r="Z621" s="24"/>
      <c r="AA621" s="24"/>
      <c r="AB621" s="24"/>
    </row>
    <row r="622" spans="1:28" ht="12.95">
      <c r="A622" s="24"/>
      <c r="B622" s="24"/>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row>
    <row r="623" spans="1:28" ht="12.95">
      <c r="A623" s="24"/>
      <c r="B623" s="24"/>
      <c r="C623" s="24"/>
      <c r="D623" s="24"/>
      <c r="E623" s="24"/>
      <c r="F623" s="24"/>
      <c r="G623" s="24"/>
      <c r="H623" s="24"/>
      <c r="I623" s="24"/>
      <c r="J623" s="24"/>
      <c r="K623" s="24"/>
      <c r="L623" s="24"/>
      <c r="M623" s="24"/>
      <c r="N623" s="24"/>
      <c r="O623" s="24"/>
      <c r="P623" s="24"/>
      <c r="Q623" s="24"/>
      <c r="R623" s="24"/>
      <c r="S623" s="24"/>
      <c r="T623" s="24"/>
      <c r="U623" s="24"/>
      <c r="V623" s="24"/>
      <c r="W623" s="24"/>
      <c r="X623" s="24"/>
      <c r="Y623" s="24"/>
      <c r="Z623" s="24"/>
      <c r="AA623" s="24"/>
      <c r="AB623" s="24"/>
    </row>
    <row r="624" spans="1:28" ht="12.95">
      <c r="A624" s="24"/>
      <c r="B624" s="24"/>
      <c r="C624" s="24"/>
      <c r="D624" s="24"/>
      <c r="E624" s="24"/>
      <c r="F624" s="24"/>
      <c r="G624" s="24"/>
      <c r="H624" s="24"/>
      <c r="I624" s="24"/>
      <c r="J624" s="24"/>
      <c r="K624" s="24"/>
      <c r="L624" s="24"/>
      <c r="M624" s="24"/>
      <c r="N624" s="24"/>
      <c r="O624" s="24"/>
      <c r="P624" s="24"/>
      <c r="Q624" s="24"/>
      <c r="R624" s="24"/>
      <c r="S624" s="24"/>
      <c r="T624" s="24"/>
      <c r="U624" s="24"/>
      <c r="V624" s="24"/>
      <c r="W624" s="24"/>
      <c r="X624" s="24"/>
      <c r="Y624" s="24"/>
      <c r="Z624" s="24"/>
      <c r="AA624" s="24"/>
      <c r="AB624" s="24"/>
    </row>
    <row r="625" spans="1:28" ht="12.95">
      <c r="A625" s="24"/>
      <c r="B625" s="24"/>
      <c r="C625" s="24"/>
      <c r="D625" s="24"/>
      <c r="E625" s="24"/>
      <c r="F625" s="24"/>
      <c r="G625" s="24"/>
      <c r="H625" s="24"/>
      <c r="I625" s="24"/>
      <c r="J625" s="24"/>
      <c r="K625" s="24"/>
      <c r="L625" s="24"/>
      <c r="M625" s="24"/>
      <c r="N625" s="24"/>
      <c r="O625" s="24"/>
      <c r="P625" s="24"/>
      <c r="Q625" s="24"/>
      <c r="R625" s="24"/>
      <c r="S625" s="24"/>
      <c r="T625" s="24"/>
      <c r="U625" s="24"/>
      <c r="V625" s="24"/>
      <c r="W625" s="24"/>
      <c r="X625" s="24"/>
      <c r="Y625" s="24"/>
      <c r="Z625" s="24"/>
      <c r="AA625" s="24"/>
      <c r="AB625" s="24"/>
    </row>
    <row r="626" spans="1:28" ht="12.95">
      <c r="A626" s="24"/>
      <c r="B626" s="24"/>
      <c r="C626" s="24"/>
      <c r="D626" s="24"/>
      <c r="E626" s="24"/>
      <c r="F626" s="24"/>
      <c r="G626" s="24"/>
      <c r="H626" s="24"/>
      <c r="I626" s="24"/>
      <c r="J626" s="24"/>
      <c r="K626" s="24"/>
      <c r="L626" s="24"/>
      <c r="M626" s="24"/>
      <c r="N626" s="24"/>
      <c r="O626" s="24"/>
      <c r="P626" s="24"/>
      <c r="Q626" s="24"/>
      <c r="R626" s="24"/>
      <c r="S626" s="24"/>
      <c r="T626" s="24"/>
      <c r="U626" s="24"/>
      <c r="V626" s="24"/>
      <c r="W626" s="24"/>
      <c r="X626" s="24"/>
      <c r="Y626" s="24"/>
      <c r="Z626" s="24"/>
      <c r="AA626" s="24"/>
      <c r="AB626" s="24"/>
    </row>
    <row r="627" spans="1:28" ht="12.95">
      <c r="A627" s="24"/>
      <c r="B627" s="24"/>
      <c r="C627" s="24"/>
      <c r="D627" s="24"/>
      <c r="E627" s="24"/>
      <c r="F627" s="24"/>
      <c r="G627" s="24"/>
      <c r="H627" s="24"/>
      <c r="I627" s="24"/>
      <c r="J627" s="24"/>
      <c r="K627" s="24"/>
      <c r="L627" s="24"/>
      <c r="M627" s="24"/>
      <c r="N627" s="24"/>
      <c r="O627" s="24"/>
      <c r="P627" s="24"/>
      <c r="Q627" s="24"/>
      <c r="R627" s="24"/>
      <c r="S627" s="24"/>
      <c r="T627" s="24"/>
      <c r="U627" s="24"/>
      <c r="V627" s="24"/>
      <c r="W627" s="24"/>
      <c r="X627" s="24"/>
      <c r="Y627" s="24"/>
      <c r="Z627" s="24"/>
      <c r="AA627" s="24"/>
      <c r="AB627" s="24"/>
    </row>
    <row r="628" spans="1:28" ht="12.95">
      <c r="A628" s="24"/>
      <c r="B628" s="24"/>
      <c r="C628" s="24"/>
      <c r="D628" s="24"/>
      <c r="E628" s="24"/>
      <c r="F628" s="24"/>
      <c r="G628" s="24"/>
      <c r="H628" s="24"/>
      <c r="I628" s="24"/>
      <c r="J628" s="24"/>
      <c r="K628" s="24"/>
      <c r="L628" s="24"/>
      <c r="M628" s="24"/>
      <c r="N628" s="24"/>
      <c r="O628" s="24"/>
      <c r="P628" s="24"/>
      <c r="Q628" s="24"/>
      <c r="R628" s="24"/>
      <c r="S628" s="24"/>
      <c r="T628" s="24"/>
      <c r="U628" s="24"/>
      <c r="V628" s="24"/>
      <c r="W628" s="24"/>
      <c r="X628" s="24"/>
      <c r="Y628" s="24"/>
      <c r="Z628" s="24"/>
      <c r="AA628" s="24"/>
      <c r="AB628" s="24"/>
    </row>
    <row r="629" spans="1:28" ht="12.95">
      <c r="A629" s="24"/>
      <c r="B629" s="24"/>
      <c r="C629" s="24"/>
      <c r="D629" s="24"/>
      <c r="E629" s="24"/>
      <c r="F629" s="24"/>
      <c r="G629" s="24"/>
      <c r="H629" s="24"/>
      <c r="I629" s="24"/>
      <c r="J629" s="24"/>
      <c r="K629" s="24"/>
      <c r="L629" s="24"/>
      <c r="M629" s="24"/>
      <c r="N629" s="24"/>
      <c r="O629" s="24"/>
      <c r="P629" s="24"/>
      <c r="Q629" s="24"/>
      <c r="R629" s="24"/>
      <c r="S629" s="24"/>
      <c r="T629" s="24"/>
      <c r="U629" s="24"/>
      <c r="V629" s="24"/>
      <c r="W629" s="24"/>
      <c r="X629" s="24"/>
      <c r="Y629" s="24"/>
      <c r="Z629" s="24"/>
      <c r="AA629" s="24"/>
      <c r="AB629" s="24"/>
    </row>
    <row r="630" spans="1:28" ht="12.95">
      <c r="A630" s="24"/>
      <c r="B630" s="24"/>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row>
    <row r="631" spans="1:28" ht="12.95">
      <c r="A631" s="24"/>
      <c r="B631" s="24"/>
      <c r="C631" s="24"/>
      <c r="D631" s="24"/>
      <c r="E631" s="24"/>
      <c r="F631" s="24"/>
      <c r="G631" s="24"/>
      <c r="H631" s="24"/>
      <c r="I631" s="24"/>
      <c r="J631" s="24"/>
      <c r="K631" s="24"/>
      <c r="L631" s="24"/>
      <c r="M631" s="24"/>
      <c r="N631" s="24"/>
      <c r="O631" s="24"/>
      <c r="P631" s="24"/>
      <c r="Q631" s="24"/>
      <c r="R631" s="24"/>
      <c r="S631" s="24"/>
      <c r="T631" s="24"/>
      <c r="U631" s="24"/>
      <c r="V631" s="24"/>
      <c r="W631" s="24"/>
      <c r="X631" s="24"/>
      <c r="Y631" s="24"/>
      <c r="Z631" s="24"/>
      <c r="AA631" s="24"/>
      <c r="AB631" s="24"/>
    </row>
    <row r="632" spans="1:28" ht="12.95">
      <c r="A632" s="24"/>
      <c r="B632" s="24"/>
      <c r="C632" s="24"/>
      <c r="D632" s="24"/>
      <c r="E632" s="24"/>
      <c r="F632" s="24"/>
      <c r="G632" s="24"/>
      <c r="H632" s="24"/>
      <c r="I632" s="24"/>
      <c r="J632" s="24"/>
      <c r="K632" s="24"/>
      <c r="L632" s="24"/>
      <c r="M632" s="24"/>
      <c r="N632" s="24"/>
      <c r="O632" s="24"/>
      <c r="P632" s="24"/>
      <c r="Q632" s="24"/>
      <c r="R632" s="24"/>
      <c r="S632" s="24"/>
      <c r="T632" s="24"/>
      <c r="U632" s="24"/>
      <c r="V632" s="24"/>
      <c r="W632" s="24"/>
      <c r="X632" s="24"/>
      <c r="Y632" s="24"/>
      <c r="Z632" s="24"/>
      <c r="AA632" s="24"/>
      <c r="AB632" s="24"/>
    </row>
    <row r="633" spans="1:28" ht="12.95">
      <c r="A633" s="24"/>
      <c r="B633" s="24"/>
      <c r="C633" s="24"/>
      <c r="D633" s="24"/>
      <c r="E633" s="24"/>
      <c r="F633" s="24"/>
      <c r="G633" s="24"/>
      <c r="H633" s="24"/>
      <c r="I633" s="24"/>
      <c r="J633" s="24"/>
      <c r="K633" s="24"/>
      <c r="L633" s="24"/>
      <c r="M633" s="24"/>
      <c r="N633" s="24"/>
      <c r="O633" s="24"/>
      <c r="P633" s="24"/>
      <c r="Q633" s="24"/>
      <c r="R633" s="24"/>
      <c r="S633" s="24"/>
      <c r="T633" s="24"/>
      <c r="U633" s="24"/>
      <c r="V633" s="24"/>
      <c r="W633" s="24"/>
      <c r="X633" s="24"/>
      <c r="Y633" s="24"/>
      <c r="Z633" s="24"/>
      <c r="AA633" s="24"/>
      <c r="AB633" s="24"/>
    </row>
    <row r="634" spans="1:28" ht="12.95">
      <c r="A634" s="24"/>
      <c r="B634" s="24"/>
      <c r="C634" s="24"/>
      <c r="D634" s="24"/>
      <c r="E634" s="24"/>
      <c r="F634" s="24"/>
      <c r="G634" s="24"/>
      <c r="H634" s="24"/>
      <c r="I634" s="24"/>
      <c r="J634" s="24"/>
      <c r="K634" s="24"/>
      <c r="L634" s="24"/>
      <c r="M634" s="24"/>
      <c r="N634" s="24"/>
      <c r="O634" s="24"/>
      <c r="P634" s="24"/>
      <c r="Q634" s="24"/>
      <c r="R634" s="24"/>
      <c r="S634" s="24"/>
      <c r="T634" s="24"/>
      <c r="U634" s="24"/>
      <c r="V634" s="24"/>
      <c r="W634" s="24"/>
      <c r="X634" s="24"/>
      <c r="Y634" s="24"/>
      <c r="Z634" s="24"/>
      <c r="AA634" s="24"/>
      <c r="AB634" s="24"/>
    </row>
    <row r="635" spans="1:28" ht="12.95">
      <c r="A635" s="24"/>
      <c r="B635" s="24"/>
      <c r="C635" s="24"/>
      <c r="D635" s="24"/>
      <c r="E635" s="24"/>
      <c r="F635" s="24"/>
      <c r="G635" s="24"/>
      <c r="H635" s="24"/>
      <c r="I635" s="24"/>
      <c r="J635" s="24"/>
      <c r="K635" s="24"/>
      <c r="L635" s="24"/>
      <c r="M635" s="24"/>
      <c r="N635" s="24"/>
      <c r="O635" s="24"/>
      <c r="P635" s="24"/>
      <c r="Q635" s="24"/>
      <c r="R635" s="24"/>
      <c r="S635" s="24"/>
      <c r="T635" s="24"/>
      <c r="U635" s="24"/>
      <c r="V635" s="24"/>
      <c r="W635" s="24"/>
      <c r="X635" s="24"/>
      <c r="Y635" s="24"/>
      <c r="Z635" s="24"/>
      <c r="AA635" s="24"/>
      <c r="AB635" s="24"/>
    </row>
    <row r="636" spans="1:28" ht="12.95">
      <c r="A636" s="24"/>
      <c r="B636" s="24"/>
      <c r="C636" s="24"/>
      <c r="D636" s="24"/>
      <c r="E636" s="24"/>
      <c r="F636" s="24"/>
      <c r="G636" s="24"/>
      <c r="H636" s="24"/>
      <c r="I636" s="24"/>
      <c r="J636" s="24"/>
      <c r="K636" s="24"/>
      <c r="L636" s="24"/>
      <c r="M636" s="24"/>
      <c r="N636" s="24"/>
      <c r="O636" s="24"/>
      <c r="P636" s="24"/>
      <c r="Q636" s="24"/>
      <c r="R636" s="24"/>
      <c r="S636" s="24"/>
      <c r="T636" s="24"/>
      <c r="U636" s="24"/>
      <c r="V636" s="24"/>
      <c r="W636" s="24"/>
      <c r="X636" s="24"/>
      <c r="Y636" s="24"/>
      <c r="Z636" s="24"/>
      <c r="AA636" s="24"/>
      <c r="AB636" s="24"/>
    </row>
    <row r="637" spans="1:28" ht="12.95">
      <c r="A637" s="24"/>
      <c r="B637" s="24"/>
      <c r="C637" s="24"/>
      <c r="D637" s="24"/>
      <c r="E637" s="24"/>
      <c r="F637" s="24"/>
      <c r="G637" s="24"/>
      <c r="H637" s="24"/>
      <c r="I637" s="24"/>
      <c r="J637" s="24"/>
      <c r="K637" s="24"/>
      <c r="L637" s="24"/>
      <c r="M637" s="24"/>
      <c r="N637" s="24"/>
      <c r="O637" s="24"/>
      <c r="P637" s="24"/>
      <c r="Q637" s="24"/>
      <c r="R637" s="24"/>
      <c r="S637" s="24"/>
      <c r="T637" s="24"/>
      <c r="U637" s="24"/>
      <c r="V637" s="24"/>
      <c r="W637" s="24"/>
      <c r="X637" s="24"/>
      <c r="Y637" s="24"/>
      <c r="Z637" s="24"/>
      <c r="AA637" s="24"/>
      <c r="AB637" s="24"/>
    </row>
    <row r="638" spans="1:28" ht="12.95">
      <c r="A638" s="24"/>
      <c r="B638" s="24"/>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row>
    <row r="639" spans="1:28" ht="12.95">
      <c r="A639" s="24"/>
      <c r="B639" s="24"/>
      <c r="C639" s="24"/>
      <c r="D639" s="24"/>
      <c r="E639" s="24"/>
      <c r="F639" s="24"/>
      <c r="G639" s="24"/>
      <c r="H639" s="24"/>
      <c r="I639" s="24"/>
      <c r="J639" s="24"/>
      <c r="K639" s="24"/>
      <c r="L639" s="24"/>
      <c r="M639" s="24"/>
      <c r="N639" s="24"/>
      <c r="O639" s="24"/>
      <c r="P639" s="24"/>
      <c r="Q639" s="24"/>
      <c r="R639" s="24"/>
      <c r="S639" s="24"/>
      <c r="T639" s="24"/>
      <c r="U639" s="24"/>
      <c r="V639" s="24"/>
      <c r="W639" s="24"/>
      <c r="X639" s="24"/>
      <c r="Y639" s="24"/>
      <c r="Z639" s="24"/>
      <c r="AA639" s="24"/>
      <c r="AB639" s="24"/>
    </row>
    <row r="640" spans="1:28" ht="12.95">
      <c r="A640" s="24"/>
      <c r="B640" s="24"/>
      <c r="C640" s="24"/>
      <c r="D640" s="24"/>
      <c r="E640" s="24"/>
      <c r="F640" s="24"/>
      <c r="G640" s="24"/>
      <c r="H640" s="24"/>
      <c r="I640" s="24"/>
      <c r="J640" s="24"/>
      <c r="K640" s="24"/>
      <c r="L640" s="24"/>
      <c r="M640" s="24"/>
      <c r="N640" s="24"/>
      <c r="O640" s="24"/>
      <c r="P640" s="24"/>
      <c r="Q640" s="24"/>
      <c r="R640" s="24"/>
      <c r="S640" s="24"/>
      <c r="T640" s="24"/>
      <c r="U640" s="24"/>
      <c r="V640" s="24"/>
      <c r="W640" s="24"/>
      <c r="X640" s="24"/>
      <c r="Y640" s="24"/>
      <c r="Z640" s="24"/>
      <c r="AA640" s="24"/>
      <c r="AB640" s="24"/>
    </row>
    <row r="641" spans="1:28" ht="12.95">
      <c r="A641" s="24"/>
      <c r="B641" s="24"/>
      <c r="C641" s="24"/>
      <c r="D641" s="24"/>
      <c r="E641" s="24"/>
      <c r="F641" s="24"/>
      <c r="G641" s="24"/>
      <c r="H641" s="24"/>
      <c r="I641" s="24"/>
      <c r="J641" s="24"/>
      <c r="K641" s="24"/>
      <c r="L641" s="24"/>
      <c r="M641" s="24"/>
      <c r="N641" s="24"/>
      <c r="O641" s="24"/>
      <c r="P641" s="24"/>
      <c r="Q641" s="24"/>
      <c r="R641" s="24"/>
      <c r="S641" s="24"/>
      <c r="T641" s="24"/>
      <c r="U641" s="24"/>
      <c r="V641" s="24"/>
      <c r="W641" s="24"/>
      <c r="X641" s="24"/>
      <c r="Y641" s="24"/>
      <c r="Z641" s="24"/>
      <c r="AA641" s="24"/>
      <c r="AB641" s="24"/>
    </row>
    <row r="642" spans="1:28" ht="12.95">
      <c r="A642" s="24"/>
      <c r="B642" s="24"/>
      <c r="C642" s="24"/>
      <c r="D642" s="24"/>
      <c r="E642" s="24"/>
      <c r="F642" s="24"/>
      <c r="G642" s="24"/>
      <c r="H642" s="24"/>
      <c r="I642" s="24"/>
      <c r="J642" s="24"/>
      <c r="K642" s="24"/>
      <c r="L642" s="24"/>
      <c r="M642" s="24"/>
      <c r="N642" s="24"/>
      <c r="O642" s="24"/>
      <c r="P642" s="24"/>
      <c r="Q642" s="24"/>
      <c r="R642" s="24"/>
      <c r="S642" s="24"/>
      <c r="T642" s="24"/>
      <c r="U642" s="24"/>
      <c r="V642" s="24"/>
      <c r="W642" s="24"/>
      <c r="X642" s="24"/>
      <c r="Y642" s="24"/>
      <c r="Z642" s="24"/>
      <c r="AA642" s="24"/>
      <c r="AB642" s="24"/>
    </row>
    <row r="643" spans="1:28" ht="12.95">
      <c r="A643" s="24"/>
      <c r="B643" s="24"/>
      <c r="C643" s="24"/>
      <c r="D643" s="24"/>
      <c r="E643" s="24"/>
      <c r="F643" s="24"/>
      <c r="G643" s="24"/>
      <c r="H643" s="24"/>
      <c r="I643" s="24"/>
      <c r="J643" s="24"/>
      <c r="K643" s="24"/>
      <c r="L643" s="24"/>
      <c r="M643" s="24"/>
      <c r="N643" s="24"/>
      <c r="O643" s="24"/>
      <c r="P643" s="24"/>
      <c r="Q643" s="24"/>
      <c r="R643" s="24"/>
      <c r="S643" s="24"/>
      <c r="T643" s="24"/>
      <c r="U643" s="24"/>
      <c r="V643" s="24"/>
      <c r="W643" s="24"/>
      <c r="X643" s="24"/>
      <c r="Y643" s="24"/>
      <c r="Z643" s="24"/>
      <c r="AA643" s="24"/>
      <c r="AB643" s="24"/>
    </row>
    <row r="644" spans="1:28" ht="12.95">
      <c r="A644" s="24"/>
      <c r="B644" s="24"/>
      <c r="C644" s="24"/>
      <c r="D644" s="24"/>
      <c r="E644" s="24"/>
      <c r="F644" s="24"/>
      <c r="G644" s="24"/>
      <c r="H644" s="24"/>
      <c r="I644" s="24"/>
      <c r="J644" s="24"/>
      <c r="K644" s="24"/>
      <c r="L644" s="24"/>
      <c r="M644" s="24"/>
      <c r="N644" s="24"/>
      <c r="O644" s="24"/>
      <c r="P644" s="24"/>
      <c r="Q644" s="24"/>
      <c r="R644" s="24"/>
      <c r="S644" s="24"/>
      <c r="T644" s="24"/>
      <c r="U644" s="24"/>
      <c r="V644" s="24"/>
      <c r="W644" s="24"/>
      <c r="X644" s="24"/>
      <c r="Y644" s="24"/>
      <c r="Z644" s="24"/>
      <c r="AA644" s="24"/>
      <c r="AB644" s="24"/>
    </row>
    <row r="645" spans="1:28" ht="12.95">
      <c r="A645" s="24"/>
      <c r="B645" s="24"/>
      <c r="C645" s="24"/>
      <c r="D645" s="24"/>
      <c r="E645" s="24"/>
      <c r="F645" s="24"/>
      <c r="G645" s="24"/>
      <c r="H645" s="24"/>
      <c r="I645" s="24"/>
      <c r="J645" s="24"/>
      <c r="K645" s="24"/>
      <c r="L645" s="24"/>
      <c r="M645" s="24"/>
      <c r="N645" s="24"/>
      <c r="O645" s="24"/>
      <c r="P645" s="24"/>
      <c r="Q645" s="24"/>
      <c r="R645" s="24"/>
      <c r="S645" s="24"/>
      <c r="T645" s="24"/>
      <c r="U645" s="24"/>
      <c r="V645" s="24"/>
      <c r="W645" s="24"/>
      <c r="X645" s="24"/>
      <c r="Y645" s="24"/>
      <c r="Z645" s="24"/>
      <c r="AA645" s="24"/>
      <c r="AB645" s="24"/>
    </row>
    <row r="646" spans="1:28" ht="12.95">
      <c r="A646" s="24"/>
      <c r="B646" s="24"/>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row>
    <row r="647" spans="1:28" ht="12.95">
      <c r="A647" s="24"/>
      <c r="B647" s="24"/>
      <c r="C647" s="24"/>
      <c r="D647" s="24"/>
      <c r="E647" s="24"/>
      <c r="F647" s="24"/>
      <c r="G647" s="24"/>
      <c r="H647" s="24"/>
      <c r="I647" s="24"/>
      <c r="J647" s="24"/>
      <c r="K647" s="24"/>
      <c r="L647" s="24"/>
      <c r="M647" s="24"/>
      <c r="N647" s="24"/>
      <c r="O647" s="24"/>
      <c r="P647" s="24"/>
      <c r="Q647" s="24"/>
      <c r="R647" s="24"/>
      <c r="S647" s="24"/>
      <c r="T647" s="24"/>
      <c r="U647" s="24"/>
      <c r="V647" s="24"/>
      <c r="W647" s="24"/>
      <c r="X647" s="24"/>
      <c r="Y647" s="24"/>
      <c r="Z647" s="24"/>
      <c r="AA647" s="24"/>
      <c r="AB647" s="24"/>
    </row>
    <row r="648" spans="1:28" ht="12.95">
      <c r="A648" s="24"/>
      <c r="B648" s="24"/>
      <c r="C648" s="24"/>
      <c r="D648" s="24"/>
      <c r="E648" s="24"/>
      <c r="F648" s="24"/>
      <c r="G648" s="24"/>
      <c r="H648" s="24"/>
      <c r="I648" s="24"/>
      <c r="J648" s="24"/>
      <c r="K648" s="24"/>
      <c r="L648" s="24"/>
      <c r="M648" s="24"/>
      <c r="N648" s="24"/>
      <c r="O648" s="24"/>
      <c r="P648" s="24"/>
      <c r="Q648" s="24"/>
      <c r="R648" s="24"/>
      <c r="S648" s="24"/>
      <c r="T648" s="24"/>
      <c r="U648" s="24"/>
      <c r="V648" s="24"/>
      <c r="W648" s="24"/>
      <c r="X648" s="24"/>
      <c r="Y648" s="24"/>
      <c r="Z648" s="24"/>
      <c r="AA648" s="24"/>
      <c r="AB648" s="24"/>
    </row>
    <row r="649" spans="1:28" ht="12.95">
      <c r="A649" s="24"/>
      <c r="B649" s="24"/>
      <c r="C649" s="24"/>
      <c r="D649" s="24"/>
      <c r="E649" s="24"/>
      <c r="F649" s="24"/>
      <c r="G649" s="24"/>
      <c r="H649" s="24"/>
      <c r="I649" s="24"/>
      <c r="J649" s="24"/>
      <c r="K649" s="24"/>
      <c r="L649" s="24"/>
      <c r="M649" s="24"/>
      <c r="N649" s="24"/>
      <c r="O649" s="24"/>
      <c r="P649" s="24"/>
      <c r="Q649" s="24"/>
      <c r="R649" s="24"/>
      <c r="S649" s="24"/>
      <c r="T649" s="24"/>
      <c r="U649" s="24"/>
      <c r="V649" s="24"/>
      <c r="W649" s="24"/>
      <c r="X649" s="24"/>
      <c r="Y649" s="24"/>
      <c r="Z649" s="24"/>
      <c r="AA649" s="24"/>
      <c r="AB649" s="24"/>
    </row>
    <row r="650" spans="1:28" ht="12.95">
      <c r="A650" s="24"/>
      <c r="B650" s="24"/>
      <c r="C650" s="24"/>
      <c r="D650" s="24"/>
      <c r="E650" s="24"/>
      <c r="F650" s="24"/>
      <c r="G650" s="24"/>
      <c r="H650" s="24"/>
      <c r="I650" s="24"/>
      <c r="J650" s="24"/>
      <c r="K650" s="24"/>
      <c r="L650" s="24"/>
      <c r="M650" s="24"/>
      <c r="N650" s="24"/>
      <c r="O650" s="24"/>
      <c r="P650" s="24"/>
      <c r="Q650" s="24"/>
      <c r="R650" s="24"/>
      <c r="S650" s="24"/>
      <c r="T650" s="24"/>
      <c r="U650" s="24"/>
      <c r="V650" s="24"/>
      <c r="W650" s="24"/>
      <c r="X650" s="24"/>
      <c r="Y650" s="24"/>
      <c r="Z650" s="24"/>
      <c r="AA650" s="24"/>
      <c r="AB650" s="24"/>
    </row>
    <row r="651" spans="1:28" ht="12.95">
      <c r="A651" s="24"/>
      <c r="B651" s="24"/>
      <c r="C651" s="24"/>
      <c r="D651" s="24"/>
      <c r="E651" s="24"/>
      <c r="F651" s="24"/>
      <c r="G651" s="24"/>
      <c r="H651" s="24"/>
      <c r="I651" s="24"/>
      <c r="J651" s="24"/>
      <c r="K651" s="24"/>
      <c r="L651" s="24"/>
      <c r="M651" s="24"/>
      <c r="N651" s="24"/>
      <c r="O651" s="24"/>
      <c r="P651" s="24"/>
      <c r="Q651" s="24"/>
      <c r="R651" s="24"/>
      <c r="S651" s="24"/>
      <c r="T651" s="24"/>
      <c r="U651" s="24"/>
      <c r="V651" s="24"/>
      <c r="W651" s="24"/>
      <c r="X651" s="24"/>
      <c r="Y651" s="24"/>
      <c r="Z651" s="24"/>
      <c r="AA651" s="24"/>
      <c r="AB651" s="24"/>
    </row>
    <row r="652" spans="1:28" ht="12.95">
      <c r="A652" s="24"/>
      <c r="B652" s="24"/>
      <c r="C652" s="24"/>
      <c r="D652" s="24"/>
      <c r="E652" s="24"/>
      <c r="F652" s="24"/>
      <c r="G652" s="24"/>
      <c r="H652" s="24"/>
      <c r="I652" s="24"/>
      <c r="J652" s="24"/>
      <c r="K652" s="24"/>
      <c r="L652" s="24"/>
      <c r="M652" s="24"/>
      <c r="N652" s="24"/>
      <c r="O652" s="24"/>
      <c r="P652" s="24"/>
      <c r="Q652" s="24"/>
      <c r="R652" s="24"/>
      <c r="S652" s="24"/>
      <c r="T652" s="24"/>
      <c r="U652" s="24"/>
      <c r="V652" s="24"/>
      <c r="W652" s="24"/>
      <c r="X652" s="24"/>
      <c r="Y652" s="24"/>
      <c r="Z652" s="24"/>
      <c r="AA652" s="24"/>
      <c r="AB652" s="24"/>
    </row>
    <row r="653" spans="1:28" ht="12.95">
      <c r="A653" s="24"/>
      <c r="B653" s="24"/>
      <c r="C653" s="24"/>
      <c r="D653" s="24"/>
      <c r="E653" s="24"/>
      <c r="F653" s="24"/>
      <c r="G653" s="24"/>
      <c r="H653" s="24"/>
      <c r="I653" s="24"/>
      <c r="J653" s="24"/>
      <c r="K653" s="24"/>
      <c r="L653" s="24"/>
      <c r="M653" s="24"/>
      <c r="N653" s="24"/>
      <c r="O653" s="24"/>
      <c r="P653" s="24"/>
      <c r="Q653" s="24"/>
      <c r="R653" s="24"/>
      <c r="S653" s="24"/>
      <c r="T653" s="24"/>
      <c r="U653" s="24"/>
      <c r="V653" s="24"/>
      <c r="W653" s="24"/>
      <c r="X653" s="24"/>
      <c r="Y653" s="24"/>
      <c r="Z653" s="24"/>
      <c r="AA653" s="24"/>
      <c r="AB653" s="24"/>
    </row>
    <row r="654" spans="1:28" ht="12.95">
      <c r="A654" s="24"/>
      <c r="B654" s="24"/>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row>
    <row r="655" spans="1:28" ht="12.95">
      <c r="A655" s="24"/>
      <c r="B655" s="24"/>
      <c r="C655" s="24"/>
      <c r="D655" s="24"/>
      <c r="E655" s="24"/>
      <c r="F655" s="24"/>
      <c r="G655" s="24"/>
      <c r="H655" s="24"/>
      <c r="I655" s="24"/>
      <c r="J655" s="24"/>
      <c r="K655" s="24"/>
      <c r="L655" s="24"/>
      <c r="M655" s="24"/>
      <c r="N655" s="24"/>
      <c r="O655" s="24"/>
      <c r="P655" s="24"/>
      <c r="Q655" s="24"/>
      <c r="R655" s="24"/>
      <c r="S655" s="24"/>
      <c r="T655" s="24"/>
      <c r="U655" s="24"/>
      <c r="V655" s="24"/>
      <c r="W655" s="24"/>
      <c r="X655" s="24"/>
      <c r="Y655" s="24"/>
      <c r="Z655" s="24"/>
      <c r="AA655" s="24"/>
      <c r="AB655" s="24"/>
    </row>
    <row r="656" spans="1:28" ht="12.95">
      <c r="A656" s="24"/>
      <c r="B656" s="24"/>
      <c r="C656" s="24"/>
      <c r="D656" s="24"/>
      <c r="E656" s="24"/>
      <c r="F656" s="24"/>
      <c r="G656" s="24"/>
      <c r="H656" s="24"/>
      <c r="I656" s="24"/>
      <c r="J656" s="24"/>
      <c r="K656" s="24"/>
      <c r="L656" s="24"/>
      <c r="M656" s="24"/>
      <c r="N656" s="24"/>
      <c r="O656" s="24"/>
      <c r="P656" s="24"/>
      <c r="Q656" s="24"/>
      <c r="R656" s="24"/>
      <c r="S656" s="24"/>
      <c r="T656" s="24"/>
      <c r="U656" s="24"/>
      <c r="V656" s="24"/>
      <c r="W656" s="24"/>
      <c r="X656" s="24"/>
      <c r="Y656" s="24"/>
      <c r="Z656" s="24"/>
      <c r="AA656" s="24"/>
      <c r="AB656" s="24"/>
    </row>
    <row r="657" spans="1:28" ht="12.95">
      <c r="A657" s="24"/>
      <c r="B657" s="24"/>
      <c r="C657" s="24"/>
      <c r="D657" s="24"/>
      <c r="E657" s="24"/>
      <c r="F657" s="24"/>
      <c r="G657" s="24"/>
      <c r="H657" s="24"/>
      <c r="I657" s="24"/>
      <c r="J657" s="24"/>
      <c r="K657" s="24"/>
      <c r="L657" s="24"/>
      <c r="M657" s="24"/>
      <c r="N657" s="24"/>
      <c r="O657" s="24"/>
      <c r="P657" s="24"/>
      <c r="Q657" s="24"/>
      <c r="R657" s="24"/>
      <c r="S657" s="24"/>
      <c r="T657" s="24"/>
      <c r="U657" s="24"/>
      <c r="V657" s="24"/>
      <c r="W657" s="24"/>
      <c r="X657" s="24"/>
      <c r="Y657" s="24"/>
      <c r="Z657" s="24"/>
      <c r="AA657" s="24"/>
      <c r="AB657" s="24"/>
    </row>
    <row r="658" spans="1:28" ht="12.95">
      <c r="A658" s="24"/>
      <c r="B658" s="24"/>
      <c r="C658" s="24"/>
      <c r="D658" s="24"/>
      <c r="E658" s="24"/>
      <c r="F658" s="24"/>
      <c r="G658" s="24"/>
      <c r="H658" s="24"/>
      <c r="I658" s="24"/>
      <c r="J658" s="24"/>
      <c r="K658" s="24"/>
      <c r="L658" s="24"/>
      <c r="M658" s="24"/>
      <c r="N658" s="24"/>
      <c r="O658" s="24"/>
      <c r="P658" s="24"/>
      <c r="Q658" s="24"/>
      <c r="R658" s="24"/>
      <c r="S658" s="24"/>
      <c r="T658" s="24"/>
      <c r="U658" s="24"/>
      <c r="V658" s="24"/>
      <c r="W658" s="24"/>
      <c r="X658" s="24"/>
      <c r="Y658" s="24"/>
      <c r="Z658" s="24"/>
      <c r="AA658" s="24"/>
      <c r="AB658" s="24"/>
    </row>
    <row r="659" spans="1:28" ht="12.95">
      <c r="A659" s="24"/>
      <c r="B659" s="24"/>
      <c r="C659" s="24"/>
      <c r="D659" s="24"/>
      <c r="E659" s="24"/>
      <c r="F659" s="24"/>
      <c r="G659" s="24"/>
      <c r="H659" s="24"/>
      <c r="I659" s="24"/>
      <c r="J659" s="24"/>
      <c r="K659" s="24"/>
      <c r="L659" s="24"/>
      <c r="M659" s="24"/>
      <c r="N659" s="24"/>
      <c r="O659" s="24"/>
      <c r="P659" s="24"/>
      <c r="Q659" s="24"/>
      <c r="R659" s="24"/>
      <c r="S659" s="24"/>
      <c r="T659" s="24"/>
      <c r="U659" s="24"/>
      <c r="V659" s="24"/>
      <c r="W659" s="24"/>
      <c r="X659" s="24"/>
      <c r="Y659" s="24"/>
      <c r="Z659" s="24"/>
      <c r="AA659" s="24"/>
      <c r="AB659" s="24"/>
    </row>
    <row r="660" spans="1:28" ht="12.95">
      <c r="A660" s="24"/>
      <c r="B660" s="24"/>
      <c r="C660" s="24"/>
      <c r="D660" s="24"/>
      <c r="E660" s="24"/>
      <c r="F660" s="24"/>
      <c r="G660" s="24"/>
      <c r="H660" s="24"/>
      <c r="I660" s="24"/>
      <c r="J660" s="24"/>
      <c r="K660" s="24"/>
      <c r="L660" s="24"/>
      <c r="M660" s="24"/>
      <c r="N660" s="24"/>
      <c r="O660" s="24"/>
      <c r="P660" s="24"/>
      <c r="Q660" s="24"/>
      <c r="R660" s="24"/>
      <c r="S660" s="24"/>
      <c r="T660" s="24"/>
      <c r="U660" s="24"/>
      <c r="V660" s="24"/>
      <c r="W660" s="24"/>
      <c r="X660" s="24"/>
      <c r="Y660" s="24"/>
      <c r="Z660" s="24"/>
      <c r="AA660" s="24"/>
      <c r="AB660" s="24"/>
    </row>
    <row r="661" spans="1:28" ht="12.95">
      <c r="A661" s="24"/>
      <c r="B661" s="24"/>
      <c r="C661" s="24"/>
      <c r="D661" s="24"/>
      <c r="E661" s="24"/>
      <c r="F661" s="24"/>
      <c r="G661" s="24"/>
      <c r="H661" s="24"/>
      <c r="I661" s="24"/>
      <c r="J661" s="24"/>
      <c r="K661" s="24"/>
      <c r="L661" s="24"/>
      <c r="M661" s="24"/>
      <c r="N661" s="24"/>
      <c r="O661" s="24"/>
      <c r="P661" s="24"/>
      <c r="Q661" s="24"/>
      <c r="R661" s="24"/>
      <c r="S661" s="24"/>
      <c r="T661" s="24"/>
      <c r="U661" s="24"/>
      <c r="V661" s="24"/>
      <c r="W661" s="24"/>
      <c r="X661" s="24"/>
      <c r="Y661" s="24"/>
      <c r="Z661" s="24"/>
      <c r="AA661" s="24"/>
      <c r="AB661" s="24"/>
    </row>
    <row r="662" spans="1:28" ht="12.95">
      <c r="A662" s="24"/>
      <c r="B662" s="24"/>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row>
    <row r="663" spans="1:28" ht="12.95">
      <c r="A663" s="24"/>
      <c r="B663" s="24"/>
      <c r="C663" s="24"/>
      <c r="D663" s="24"/>
      <c r="E663" s="24"/>
      <c r="F663" s="24"/>
      <c r="G663" s="24"/>
      <c r="H663" s="24"/>
      <c r="I663" s="24"/>
      <c r="J663" s="24"/>
      <c r="K663" s="24"/>
      <c r="L663" s="24"/>
      <c r="M663" s="24"/>
      <c r="N663" s="24"/>
      <c r="O663" s="24"/>
      <c r="P663" s="24"/>
      <c r="Q663" s="24"/>
      <c r="R663" s="24"/>
      <c r="S663" s="24"/>
      <c r="T663" s="24"/>
      <c r="U663" s="24"/>
      <c r="V663" s="24"/>
      <c r="W663" s="24"/>
      <c r="X663" s="24"/>
      <c r="Y663" s="24"/>
      <c r="Z663" s="24"/>
      <c r="AA663" s="24"/>
      <c r="AB663" s="24"/>
    </row>
    <row r="664" spans="1:28" ht="12.95">
      <c r="A664" s="24"/>
      <c r="B664" s="24"/>
      <c r="C664" s="24"/>
      <c r="D664" s="24"/>
      <c r="E664" s="24"/>
      <c r="F664" s="24"/>
      <c r="G664" s="24"/>
      <c r="H664" s="24"/>
      <c r="I664" s="24"/>
      <c r="J664" s="24"/>
      <c r="K664" s="24"/>
      <c r="L664" s="24"/>
      <c r="M664" s="24"/>
      <c r="N664" s="24"/>
      <c r="O664" s="24"/>
      <c r="P664" s="24"/>
      <c r="Q664" s="24"/>
      <c r="R664" s="24"/>
      <c r="S664" s="24"/>
      <c r="T664" s="24"/>
      <c r="U664" s="24"/>
      <c r="V664" s="24"/>
      <c r="W664" s="24"/>
      <c r="X664" s="24"/>
      <c r="Y664" s="24"/>
      <c r="Z664" s="24"/>
      <c r="AA664" s="24"/>
      <c r="AB664" s="24"/>
    </row>
    <row r="665" spans="1:28" ht="12.95">
      <c r="A665" s="24"/>
      <c r="B665" s="24"/>
      <c r="C665" s="24"/>
      <c r="D665" s="24"/>
      <c r="E665" s="24"/>
      <c r="F665" s="24"/>
      <c r="G665" s="24"/>
      <c r="H665" s="24"/>
      <c r="I665" s="24"/>
      <c r="J665" s="24"/>
      <c r="K665" s="24"/>
      <c r="L665" s="24"/>
      <c r="M665" s="24"/>
      <c r="N665" s="24"/>
      <c r="O665" s="24"/>
      <c r="P665" s="24"/>
      <c r="Q665" s="24"/>
      <c r="R665" s="24"/>
      <c r="S665" s="24"/>
      <c r="T665" s="24"/>
      <c r="U665" s="24"/>
      <c r="V665" s="24"/>
      <c r="W665" s="24"/>
      <c r="X665" s="24"/>
      <c r="Y665" s="24"/>
      <c r="Z665" s="24"/>
      <c r="AA665" s="24"/>
      <c r="AB665" s="24"/>
    </row>
    <row r="666" spans="1:28" ht="12.95">
      <c r="A666" s="24"/>
      <c r="B666" s="24"/>
      <c r="C666" s="24"/>
      <c r="D666" s="24"/>
      <c r="E666" s="24"/>
      <c r="F666" s="24"/>
      <c r="G666" s="24"/>
      <c r="H666" s="24"/>
      <c r="I666" s="24"/>
      <c r="J666" s="24"/>
      <c r="K666" s="24"/>
      <c r="L666" s="24"/>
      <c r="M666" s="24"/>
      <c r="N666" s="24"/>
      <c r="O666" s="24"/>
      <c r="P666" s="24"/>
      <c r="Q666" s="24"/>
      <c r="R666" s="24"/>
      <c r="S666" s="24"/>
      <c r="T666" s="24"/>
      <c r="U666" s="24"/>
      <c r="V666" s="24"/>
      <c r="W666" s="24"/>
      <c r="X666" s="24"/>
      <c r="Y666" s="24"/>
      <c r="Z666" s="24"/>
      <c r="AA666" s="24"/>
      <c r="AB666" s="24"/>
    </row>
    <row r="667" spans="1:28" ht="12.95">
      <c r="A667" s="24"/>
      <c r="B667" s="24"/>
      <c r="C667" s="24"/>
      <c r="D667" s="24"/>
      <c r="E667" s="24"/>
      <c r="F667" s="24"/>
      <c r="G667" s="24"/>
      <c r="H667" s="24"/>
      <c r="I667" s="24"/>
      <c r="J667" s="24"/>
      <c r="K667" s="24"/>
      <c r="L667" s="24"/>
      <c r="M667" s="24"/>
      <c r="N667" s="24"/>
      <c r="O667" s="24"/>
      <c r="P667" s="24"/>
      <c r="Q667" s="24"/>
      <c r="R667" s="24"/>
      <c r="S667" s="24"/>
      <c r="T667" s="24"/>
      <c r="U667" s="24"/>
      <c r="V667" s="24"/>
      <c r="W667" s="24"/>
      <c r="X667" s="24"/>
      <c r="Y667" s="24"/>
      <c r="Z667" s="24"/>
      <c r="AA667" s="24"/>
      <c r="AB667" s="24"/>
    </row>
    <row r="668" spans="1:28" ht="12.95">
      <c r="A668" s="24"/>
      <c r="B668" s="24"/>
      <c r="C668" s="24"/>
      <c r="D668" s="24"/>
      <c r="E668" s="24"/>
      <c r="F668" s="24"/>
      <c r="G668" s="24"/>
      <c r="H668" s="24"/>
      <c r="I668" s="24"/>
      <c r="J668" s="24"/>
      <c r="K668" s="24"/>
      <c r="L668" s="24"/>
      <c r="M668" s="24"/>
      <c r="N668" s="24"/>
      <c r="O668" s="24"/>
      <c r="P668" s="24"/>
      <c r="Q668" s="24"/>
      <c r="R668" s="24"/>
      <c r="S668" s="24"/>
      <c r="T668" s="24"/>
      <c r="U668" s="24"/>
      <c r="V668" s="24"/>
      <c r="W668" s="24"/>
      <c r="X668" s="24"/>
      <c r="Y668" s="24"/>
      <c r="Z668" s="24"/>
      <c r="AA668" s="24"/>
      <c r="AB668" s="24"/>
    </row>
    <row r="669" spans="1:28" ht="12.95">
      <c r="A669" s="24"/>
      <c r="B669" s="24"/>
      <c r="C669" s="24"/>
      <c r="D669" s="24"/>
      <c r="E669" s="24"/>
      <c r="F669" s="24"/>
      <c r="G669" s="24"/>
      <c r="H669" s="24"/>
      <c r="I669" s="24"/>
      <c r="J669" s="24"/>
      <c r="K669" s="24"/>
      <c r="L669" s="24"/>
      <c r="M669" s="24"/>
      <c r="N669" s="24"/>
      <c r="O669" s="24"/>
      <c r="P669" s="24"/>
      <c r="Q669" s="24"/>
      <c r="R669" s="24"/>
      <c r="S669" s="24"/>
      <c r="T669" s="24"/>
      <c r="U669" s="24"/>
      <c r="V669" s="24"/>
      <c r="W669" s="24"/>
      <c r="X669" s="24"/>
      <c r="Y669" s="24"/>
      <c r="Z669" s="24"/>
      <c r="AA669" s="24"/>
      <c r="AB669" s="24"/>
    </row>
    <row r="670" spans="1:28" ht="12.95">
      <c r="A670" s="24"/>
      <c r="B670" s="24"/>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row>
    <row r="671" spans="1:28" ht="12.95">
      <c r="A671" s="24"/>
      <c r="B671" s="24"/>
      <c r="C671" s="24"/>
      <c r="D671" s="24"/>
      <c r="E671" s="24"/>
      <c r="F671" s="24"/>
      <c r="G671" s="24"/>
      <c r="H671" s="24"/>
      <c r="I671" s="24"/>
      <c r="J671" s="24"/>
      <c r="K671" s="24"/>
      <c r="L671" s="24"/>
      <c r="M671" s="24"/>
      <c r="N671" s="24"/>
      <c r="O671" s="24"/>
      <c r="P671" s="24"/>
      <c r="Q671" s="24"/>
      <c r="R671" s="24"/>
      <c r="S671" s="24"/>
      <c r="T671" s="24"/>
      <c r="U671" s="24"/>
      <c r="V671" s="24"/>
      <c r="W671" s="24"/>
      <c r="X671" s="24"/>
      <c r="Y671" s="24"/>
      <c r="Z671" s="24"/>
      <c r="AA671" s="24"/>
      <c r="AB671" s="24"/>
    </row>
    <row r="672" spans="1:28" ht="12.95">
      <c r="A672" s="24"/>
      <c r="B672" s="24"/>
      <c r="C672" s="24"/>
      <c r="D672" s="24"/>
      <c r="E672" s="24"/>
      <c r="F672" s="24"/>
      <c r="G672" s="24"/>
      <c r="H672" s="24"/>
      <c r="I672" s="24"/>
      <c r="J672" s="24"/>
      <c r="K672" s="24"/>
      <c r="L672" s="24"/>
      <c r="M672" s="24"/>
      <c r="N672" s="24"/>
      <c r="O672" s="24"/>
      <c r="P672" s="24"/>
      <c r="Q672" s="24"/>
      <c r="R672" s="24"/>
      <c r="S672" s="24"/>
      <c r="T672" s="24"/>
      <c r="U672" s="24"/>
      <c r="V672" s="24"/>
      <c r="W672" s="24"/>
      <c r="X672" s="24"/>
      <c r="Y672" s="24"/>
      <c r="Z672" s="24"/>
      <c r="AA672" s="24"/>
      <c r="AB672" s="24"/>
    </row>
    <row r="673" spans="1:28" ht="12.95">
      <c r="A673" s="24"/>
      <c r="B673" s="24"/>
      <c r="C673" s="24"/>
      <c r="D673" s="24"/>
      <c r="E673" s="24"/>
      <c r="F673" s="24"/>
      <c r="G673" s="24"/>
      <c r="H673" s="24"/>
      <c r="I673" s="24"/>
      <c r="J673" s="24"/>
      <c r="K673" s="24"/>
      <c r="L673" s="24"/>
      <c r="M673" s="24"/>
      <c r="N673" s="24"/>
      <c r="O673" s="24"/>
      <c r="P673" s="24"/>
      <c r="Q673" s="24"/>
      <c r="R673" s="24"/>
      <c r="S673" s="24"/>
      <c r="T673" s="24"/>
      <c r="U673" s="24"/>
      <c r="V673" s="24"/>
      <c r="W673" s="24"/>
      <c r="X673" s="24"/>
      <c r="Y673" s="24"/>
      <c r="Z673" s="24"/>
      <c r="AA673" s="24"/>
      <c r="AB673" s="24"/>
    </row>
    <row r="674" spans="1:28" ht="12.95">
      <c r="A674" s="24"/>
      <c r="B674" s="24"/>
      <c r="C674" s="24"/>
      <c r="D674" s="24"/>
      <c r="E674" s="24"/>
      <c r="F674" s="24"/>
      <c r="G674" s="24"/>
      <c r="H674" s="24"/>
      <c r="I674" s="24"/>
      <c r="J674" s="24"/>
      <c r="K674" s="24"/>
      <c r="L674" s="24"/>
      <c r="M674" s="24"/>
      <c r="N674" s="24"/>
      <c r="O674" s="24"/>
      <c r="P674" s="24"/>
      <c r="Q674" s="24"/>
      <c r="R674" s="24"/>
      <c r="S674" s="24"/>
      <c r="T674" s="24"/>
      <c r="U674" s="24"/>
      <c r="V674" s="24"/>
      <c r="W674" s="24"/>
      <c r="X674" s="24"/>
      <c r="Y674" s="24"/>
      <c r="Z674" s="24"/>
      <c r="AA674" s="24"/>
      <c r="AB674" s="24"/>
    </row>
    <row r="675" spans="1:28" ht="12.95">
      <c r="A675" s="24"/>
      <c r="B675" s="24"/>
      <c r="C675" s="24"/>
      <c r="D675" s="24"/>
      <c r="E675" s="24"/>
      <c r="F675" s="24"/>
      <c r="G675" s="24"/>
      <c r="H675" s="24"/>
      <c r="I675" s="24"/>
      <c r="J675" s="24"/>
      <c r="K675" s="24"/>
      <c r="L675" s="24"/>
      <c r="M675" s="24"/>
      <c r="N675" s="24"/>
      <c r="O675" s="24"/>
      <c r="P675" s="24"/>
      <c r="Q675" s="24"/>
      <c r="R675" s="24"/>
      <c r="S675" s="24"/>
      <c r="T675" s="24"/>
      <c r="U675" s="24"/>
      <c r="V675" s="24"/>
      <c r="W675" s="24"/>
      <c r="X675" s="24"/>
      <c r="Y675" s="24"/>
      <c r="Z675" s="24"/>
      <c r="AA675" s="24"/>
      <c r="AB675" s="24"/>
    </row>
    <row r="676" spans="1:28" ht="12.95">
      <c r="A676" s="24"/>
      <c r="B676" s="24"/>
      <c r="C676" s="24"/>
      <c r="D676" s="24"/>
      <c r="E676" s="24"/>
      <c r="F676" s="24"/>
      <c r="G676" s="24"/>
      <c r="H676" s="24"/>
      <c r="I676" s="24"/>
      <c r="J676" s="24"/>
      <c r="K676" s="24"/>
      <c r="L676" s="24"/>
      <c r="M676" s="24"/>
      <c r="N676" s="24"/>
      <c r="O676" s="24"/>
      <c r="P676" s="24"/>
      <c r="Q676" s="24"/>
      <c r="R676" s="24"/>
      <c r="S676" s="24"/>
      <c r="T676" s="24"/>
      <c r="U676" s="24"/>
      <c r="V676" s="24"/>
      <c r="W676" s="24"/>
      <c r="X676" s="24"/>
      <c r="Y676" s="24"/>
      <c r="Z676" s="24"/>
      <c r="AA676" s="24"/>
      <c r="AB676" s="24"/>
    </row>
    <row r="677" spans="1:28" ht="12.95">
      <c r="A677" s="24"/>
      <c r="B677" s="24"/>
      <c r="C677" s="24"/>
      <c r="D677" s="24"/>
      <c r="E677" s="24"/>
      <c r="F677" s="24"/>
      <c r="G677" s="24"/>
      <c r="H677" s="24"/>
      <c r="I677" s="24"/>
      <c r="J677" s="24"/>
      <c r="K677" s="24"/>
      <c r="L677" s="24"/>
      <c r="M677" s="24"/>
      <c r="N677" s="24"/>
      <c r="O677" s="24"/>
      <c r="P677" s="24"/>
      <c r="Q677" s="24"/>
      <c r="R677" s="24"/>
      <c r="S677" s="24"/>
      <c r="T677" s="24"/>
      <c r="U677" s="24"/>
      <c r="V677" s="24"/>
      <c r="W677" s="24"/>
      <c r="X677" s="24"/>
      <c r="Y677" s="24"/>
      <c r="Z677" s="24"/>
      <c r="AA677" s="24"/>
      <c r="AB677" s="24"/>
    </row>
    <row r="678" spans="1:28" ht="12.95">
      <c r="A678" s="24"/>
      <c r="B678" s="24"/>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row>
    <row r="679" spans="1:28" ht="12.95">
      <c r="A679" s="24"/>
      <c r="B679" s="24"/>
      <c r="C679" s="24"/>
      <c r="D679" s="24"/>
      <c r="E679" s="24"/>
      <c r="F679" s="24"/>
      <c r="G679" s="24"/>
      <c r="H679" s="24"/>
      <c r="I679" s="24"/>
      <c r="J679" s="24"/>
      <c r="K679" s="24"/>
      <c r="L679" s="24"/>
      <c r="M679" s="24"/>
      <c r="N679" s="24"/>
      <c r="O679" s="24"/>
      <c r="P679" s="24"/>
      <c r="Q679" s="24"/>
      <c r="R679" s="24"/>
      <c r="S679" s="24"/>
      <c r="T679" s="24"/>
      <c r="U679" s="24"/>
      <c r="V679" s="24"/>
      <c r="W679" s="24"/>
      <c r="X679" s="24"/>
      <c r="Y679" s="24"/>
      <c r="Z679" s="24"/>
      <c r="AA679" s="24"/>
      <c r="AB679" s="24"/>
    </row>
    <row r="680" spans="1:28" ht="12.95">
      <c r="A680" s="24"/>
      <c r="B680" s="24"/>
      <c r="C680" s="24"/>
      <c r="D680" s="24"/>
      <c r="E680" s="24"/>
      <c r="F680" s="24"/>
      <c r="G680" s="24"/>
      <c r="H680" s="24"/>
      <c r="I680" s="24"/>
      <c r="J680" s="24"/>
      <c r="K680" s="24"/>
      <c r="L680" s="24"/>
      <c r="M680" s="24"/>
      <c r="N680" s="24"/>
      <c r="O680" s="24"/>
      <c r="P680" s="24"/>
      <c r="Q680" s="24"/>
      <c r="R680" s="24"/>
      <c r="S680" s="24"/>
      <c r="T680" s="24"/>
      <c r="U680" s="24"/>
      <c r="V680" s="24"/>
      <c r="W680" s="24"/>
      <c r="X680" s="24"/>
      <c r="Y680" s="24"/>
      <c r="Z680" s="24"/>
      <c r="AA680" s="24"/>
      <c r="AB680" s="24"/>
    </row>
    <row r="681" spans="1:28" ht="12.95">
      <c r="A681" s="24"/>
      <c r="B681" s="24"/>
      <c r="C681" s="24"/>
      <c r="D681" s="24"/>
      <c r="E681" s="24"/>
      <c r="F681" s="24"/>
      <c r="G681" s="24"/>
      <c r="H681" s="24"/>
      <c r="I681" s="24"/>
      <c r="J681" s="24"/>
      <c r="K681" s="24"/>
      <c r="L681" s="24"/>
      <c r="M681" s="24"/>
      <c r="N681" s="24"/>
      <c r="O681" s="24"/>
      <c r="P681" s="24"/>
      <c r="Q681" s="24"/>
      <c r="R681" s="24"/>
      <c r="S681" s="24"/>
      <c r="T681" s="24"/>
      <c r="U681" s="24"/>
      <c r="V681" s="24"/>
      <c r="W681" s="24"/>
      <c r="X681" s="24"/>
      <c r="Y681" s="24"/>
      <c r="Z681" s="24"/>
      <c r="AA681" s="24"/>
      <c r="AB681" s="24"/>
    </row>
    <row r="682" spans="1:28" ht="12.95">
      <c r="A682" s="24"/>
      <c r="B682" s="24"/>
      <c r="C682" s="24"/>
      <c r="D682" s="24"/>
      <c r="E682" s="24"/>
      <c r="F682" s="24"/>
      <c r="G682" s="24"/>
      <c r="H682" s="24"/>
      <c r="I682" s="24"/>
      <c r="J682" s="24"/>
      <c r="K682" s="24"/>
      <c r="L682" s="24"/>
      <c r="M682" s="24"/>
      <c r="N682" s="24"/>
      <c r="O682" s="24"/>
      <c r="P682" s="24"/>
      <c r="Q682" s="24"/>
      <c r="R682" s="24"/>
      <c r="S682" s="24"/>
      <c r="T682" s="24"/>
      <c r="U682" s="24"/>
      <c r="V682" s="24"/>
      <c r="W682" s="24"/>
      <c r="X682" s="24"/>
      <c r="Y682" s="24"/>
      <c r="Z682" s="24"/>
      <c r="AA682" s="24"/>
      <c r="AB682" s="24"/>
    </row>
    <row r="683" spans="1:28" ht="12.95">
      <c r="A683" s="24"/>
      <c r="B683" s="24"/>
      <c r="C683" s="24"/>
      <c r="D683" s="24"/>
      <c r="E683" s="24"/>
      <c r="F683" s="24"/>
      <c r="G683" s="24"/>
      <c r="H683" s="24"/>
      <c r="I683" s="24"/>
      <c r="J683" s="24"/>
      <c r="K683" s="24"/>
      <c r="L683" s="24"/>
      <c r="M683" s="24"/>
      <c r="N683" s="24"/>
      <c r="O683" s="24"/>
      <c r="P683" s="24"/>
      <c r="Q683" s="24"/>
      <c r="R683" s="24"/>
      <c r="S683" s="24"/>
      <c r="T683" s="24"/>
      <c r="U683" s="24"/>
      <c r="V683" s="24"/>
      <c r="W683" s="24"/>
      <c r="X683" s="24"/>
      <c r="Y683" s="24"/>
      <c r="Z683" s="24"/>
      <c r="AA683" s="24"/>
      <c r="AB683" s="24"/>
    </row>
    <row r="684" spans="1:28" ht="12.95">
      <c r="A684" s="24"/>
      <c r="B684" s="24"/>
      <c r="C684" s="24"/>
      <c r="D684" s="24"/>
      <c r="E684" s="24"/>
      <c r="F684" s="24"/>
      <c r="G684" s="24"/>
      <c r="H684" s="24"/>
      <c r="I684" s="24"/>
      <c r="J684" s="24"/>
      <c r="K684" s="24"/>
      <c r="L684" s="24"/>
      <c r="M684" s="24"/>
      <c r="N684" s="24"/>
      <c r="O684" s="24"/>
      <c r="P684" s="24"/>
      <c r="Q684" s="24"/>
      <c r="R684" s="24"/>
      <c r="S684" s="24"/>
      <c r="T684" s="24"/>
      <c r="U684" s="24"/>
      <c r="V684" s="24"/>
      <c r="W684" s="24"/>
      <c r="X684" s="24"/>
      <c r="Y684" s="24"/>
      <c r="Z684" s="24"/>
      <c r="AA684" s="24"/>
      <c r="AB684" s="24"/>
    </row>
    <row r="685" spans="1:28" ht="12.95">
      <c r="A685" s="24"/>
      <c r="B685" s="24"/>
      <c r="C685" s="24"/>
      <c r="D685" s="24"/>
      <c r="E685" s="24"/>
      <c r="F685" s="24"/>
      <c r="G685" s="24"/>
      <c r="H685" s="24"/>
      <c r="I685" s="24"/>
      <c r="J685" s="24"/>
      <c r="K685" s="24"/>
      <c r="L685" s="24"/>
      <c r="M685" s="24"/>
      <c r="N685" s="24"/>
      <c r="O685" s="24"/>
      <c r="P685" s="24"/>
      <c r="Q685" s="24"/>
      <c r="R685" s="24"/>
      <c r="S685" s="24"/>
      <c r="T685" s="24"/>
      <c r="U685" s="24"/>
      <c r="V685" s="24"/>
      <c r="W685" s="24"/>
      <c r="X685" s="24"/>
      <c r="Y685" s="24"/>
      <c r="Z685" s="24"/>
      <c r="AA685" s="24"/>
      <c r="AB685" s="24"/>
    </row>
    <row r="686" spans="1:28" ht="12.95">
      <c r="A686" s="24"/>
      <c r="B686" s="24"/>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row>
    <row r="687" spans="1:28" ht="12.95">
      <c r="A687" s="24"/>
      <c r="B687" s="24"/>
      <c r="C687" s="24"/>
      <c r="D687" s="24"/>
      <c r="E687" s="24"/>
      <c r="F687" s="24"/>
      <c r="G687" s="24"/>
      <c r="H687" s="24"/>
      <c r="I687" s="24"/>
      <c r="J687" s="24"/>
      <c r="K687" s="24"/>
      <c r="L687" s="24"/>
      <c r="M687" s="24"/>
      <c r="N687" s="24"/>
      <c r="O687" s="24"/>
      <c r="P687" s="24"/>
      <c r="Q687" s="24"/>
      <c r="R687" s="24"/>
      <c r="S687" s="24"/>
      <c r="T687" s="24"/>
      <c r="U687" s="24"/>
      <c r="V687" s="24"/>
      <c r="W687" s="24"/>
      <c r="X687" s="24"/>
      <c r="Y687" s="24"/>
      <c r="Z687" s="24"/>
      <c r="AA687" s="24"/>
      <c r="AB687" s="24"/>
    </row>
    <row r="688" spans="1:28" ht="12.95">
      <c r="A688" s="24"/>
      <c r="B688" s="24"/>
      <c r="C688" s="24"/>
      <c r="D688" s="24"/>
      <c r="E688" s="24"/>
      <c r="F688" s="24"/>
      <c r="G688" s="24"/>
      <c r="H688" s="24"/>
      <c r="I688" s="24"/>
      <c r="J688" s="24"/>
      <c r="K688" s="24"/>
      <c r="L688" s="24"/>
      <c r="M688" s="24"/>
      <c r="N688" s="24"/>
      <c r="O688" s="24"/>
      <c r="P688" s="24"/>
      <c r="Q688" s="24"/>
      <c r="R688" s="24"/>
      <c r="S688" s="24"/>
      <c r="T688" s="24"/>
      <c r="U688" s="24"/>
      <c r="V688" s="24"/>
      <c r="W688" s="24"/>
      <c r="X688" s="24"/>
      <c r="Y688" s="24"/>
      <c r="Z688" s="24"/>
      <c r="AA688" s="24"/>
      <c r="AB688" s="24"/>
    </row>
    <row r="689" spans="1:28" ht="12.95">
      <c r="A689" s="24"/>
      <c r="B689" s="24"/>
      <c r="C689" s="24"/>
      <c r="D689" s="24"/>
      <c r="E689" s="24"/>
      <c r="F689" s="24"/>
      <c r="G689" s="24"/>
      <c r="H689" s="24"/>
      <c r="I689" s="24"/>
      <c r="J689" s="24"/>
      <c r="K689" s="24"/>
      <c r="L689" s="24"/>
      <c r="M689" s="24"/>
      <c r="N689" s="24"/>
      <c r="O689" s="24"/>
      <c r="P689" s="24"/>
      <c r="Q689" s="24"/>
      <c r="R689" s="24"/>
      <c r="S689" s="24"/>
      <c r="T689" s="24"/>
      <c r="U689" s="24"/>
      <c r="V689" s="24"/>
      <c r="W689" s="24"/>
      <c r="X689" s="24"/>
      <c r="Y689" s="24"/>
      <c r="Z689" s="24"/>
      <c r="AA689" s="24"/>
      <c r="AB689" s="24"/>
    </row>
    <row r="690" spans="1:28" ht="12.95">
      <c r="A690" s="24"/>
      <c r="B690" s="24"/>
      <c r="C690" s="24"/>
      <c r="D690" s="24"/>
      <c r="E690" s="24"/>
      <c r="F690" s="24"/>
      <c r="G690" s="24"/>
      <c r="H690" s="24"/>
      <c r="I690" s="24"/>
      <c r="J690" s="24"/>
      <c r="K690" s="24"/>
      <c r="L690" s="24"/>
      <c r="M690" s="24"/>
      <c r="N690" s="24"/>
      <c r="O690" s="24"/>
      <c r="P690" s="24"/>
      <c r="Q690" s="24"/>
      <c r="R690" s="24"/>
      <c r="S690" s="24"/>
      <c r="T690" s="24"/>
      <c r="U690" s="24"/>
      <c r="V690" s="24"/>
      <c r="W690" s="24"/>
      <c r="X690" s="24"/>
      <c r="Y690" s="24"/>
      <c r="Z690" s="24"/>
      <c r="AA690" s="24"/>
      <c r="AB690" s="24"/>
    </row>
    <row r="691" spans="1:28" ht="12.95">
      <c r="A691" s="24"/>
      <c r="B691" s="24"/>
      <c r="C691" s="24"/>
      <c r="D691" s="24"/>
      <c r="E691" s="24"/>
      <c r="F691" s="24"/>
      <c r="G691" s="24"/>
      <c r="H691" s="24"/>
      <c r="I691" s="24"/>
      <c r="J691" s="24"/>
      <c r="K691" s="24"/>
      <c r="L691" s="24"/>
      <c r="M691" s="24"/>
      <c r="N691" s="24"/>
      <c r="O691" s="24"/>
      <c r="P691" s="24"/>
      <c r="Q691" s="24"/>
      <c r="R691" s="24"/>
      <c r="S691" s="24"/>
      <c r="T691" s="24"/>
      <c r="U691" s="24"/>
      <c r="V691" s="24"/>
      <c r="W691" s="24"/>
      <c r="X691" s="24"/>
      <c r="Y691" s="24"/>
      <c r="Z691" s="24"/>
      <c r="AA691" s="24"/>
      <c r="AB691" s="24"/>
    </row>
    <row r="692" spans="1:28" ht="12.95">
      <c r="A692" s="24"/>
      <c r="B692" s="24"/>
      <c r="C692" s="24"/>
      <c r="D692" s="24"/>
      <c r="E692" s="24"/>
      <c r="F692" s="24"/>
      <c r="G692" s="24"/>
      <c r="H692" s="24"/>
      <c r="I692" s="24"/>
      <c r="J692" s="24"/>
      <c r="K692" s="24"/>
      <c r="L692" s="24"/>
      <c r="M692" s="24"/>
      <c r="N692" s="24"/>
      <c r="O692" s="24"/>
      <c r="P692" s="24"/>
      <c r="Q692" s="24"/>
      <c r="R692" s="24"/>
      <c r="S692" s="24"/>
      <c r="T692" s="24"/>
      <c r="U692" s="24"/>
      <c r="V692" s="24"/>
      <c r="W692" s="24"/>
      <c r="X692" s="24"/>
      <c r="Y692" s="24"/>
      <c r="Z692" s="24"/>
      <c r="AA692" s="24"/>
      <c r="AB692" s="24"/>
    </row>
    <row r="693" spans="1:28" ht="12.95">
      <c r="A693" s="24"/>
      <c r="B693" s="24"/>
      <c r="C693" s="24"/>
      <c r="D693" s="24"/>
      <c r="E693" s="24"/>
      <c r="F693" s="24"/>
      <c r="G693" s="24"/>
      <c r="H693" s="24"/>
      <c r="I693" s="24"/>
      <c r="J693" s="24"/>
      <c r="K693" s="24"/>
      <c r="L693" s="24"/>
      <c r="M693" s="24"/>
      <c r="N693" s="24"/>
      <c r="O693" s="24"/>
      <c r="P693" s="24"/>
      <c r="Q693" s="24"/>
      <c r="R693" s="24"/>
      <c r="S693" s="24"/>
      <c r="T693" s="24"/>
      <c r="U693" s="24"/>
      <c r="V693" s="24"/>
      <c r="W693" s="24"/>
      <c r="X693" s="24"/>
      <c r="Y693" s="24"/>
      <c r="Z693" s="24"/>
      <c r="AA693" s="24"/>
      <c r="AB693" s="24"/>
    </row>
    <row r="694" spans="1:28" ht="12.95">
      <c r="A694" s="24"/>
      <c r="B694" s="24"/>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row>
    <row r="695" spans="1:28" ht="12.95">
      <c r="A695" s="24"/>
      <c r="B695" s="24"/>
      <c r="C695" s="24"/>
      <c r="D695" s="24"/>
      <c r="E695" s="24"/>
      <c r="F695" s="24"/>
      <c r="G695" s="24"/>
      <c r="H695" s="24"/>
      <c r="I695" s="24"/>
      <c r="J695" s="24"/>
      <c r="K695" s="24"/>
      <c r="L695" s="24"/>
      <c r="M695" s="24"/>
      <c r="N695" s="24"/>
      <c r="O695" s="24"/>
      <c r="P695" s="24"/>
      <c r="Q695" s="24"/>
      <c r="R695" s="24"/>
      <c r="S695" s="24"/>
      <c r="T695" s="24"/>
      <c r="U695" s="24"/>
      <c r="V695" s="24"/>
      <c r="W695" s="24"/>
      <c r="X695" s="24"/>
      <c r="Y695" s="24"/>
      <c r="Z695" s="24"/>
      <c r="AA695" s="24"/>
      <c r="AB695" s="24"/>
    </row>
    <row r="696" spans="1:28" ht="12.95">
      <c r="A696" s="24"/>
      <c r="B696" s="24"/>
      <c r="C696" s="24"/>
      <c r="D696" s="24"/>
      <c r="E696" s="24"/>
      <c r="F696" s="24"/>
      <c r="G696" s="24"/>
      <c r="H696" s="24"/>
      <c r="I696" s="24"/>
      <c r="J696" s="24"/>
      <c r="K696" s="24"/>
      <c r="L696" s="24"/>
      <c r="M696" s="24"/>
      <c r="N696" s="24"/>
      <c r="O696" s="24"/>
      <c r="P696" s="24"/>
      <c r="Q696" s="24"/>
      <c r="R696" s="24"/>
      <c r="S696" s="24"/>
      <c r="T696" s="24"/>
      <c r="U696" s="24"/>
      <c r="V696" s="24"/>
      <c r="W696" s="24"/>
      <c r="X696" s="24"/>
      <c r="Y696" s="24"/>
      <c r="Z696" s="24"/>
      <c r="AA696" s="24"/>
      <c r="AB696" s="24"/>
    </row>
    <row r="697" spans="1:28" ht="12.95">
      <c r="A697" s="24"/>
      <c r="B697" s="24"/>
      <c r="C697" s="24"/>
      <c r="D697" s="24"/>
      <c r="E697" s="24"/>
      <c r="F697" s="24"/>
      <c r="G697" s="24"/>
      <c r="H697" s="24"/>
      <c r="I697" s="24"/>
      <c r="J697" s="24"/>
      <c r="K697" s="24"/>
      <c r="L697" s="24"/>
      <c r="M697" s="24"/>
      <c r="N697" s="24"/>
      <c r="O697" s="24"/>
      <c r="P697" s="24"/>
      <c r="Q697" s="24"/>
      <c r="R697" s="24"/>
      <c r="S697" s="24"/>
      <c r="T697" s="24"/>
      <c r="U697" s="24"/>
      <c r="V697" s="24"/>
      <c r="W697" s="24"/>
      <c r="X697" s="24"/>
      <c r="Y697" s="24"/>
      <c r="Z697" s="24"/>
      <c r="AA697" s="24"/>
      <c r="AB697" s="24"/>
    </row>
    <row r="698" spans="1:28" ht="12.95">
      <c r="A698" s="24"/>
      <c r="B698" s="24"/>
      <c r="C698" s="24"/>
      <c r="D698" s="24"/>
      <c r="E698" s="24"/>
      <c r="F698" s="24"/>
      <c r="G698" s="24"/>
      <c r="H698" s="24"/>
      <c r="I698" s="24"/>
      <c r="J698" s="24"/>
      <c r="K698" s="24"/>
      <c r="L698" s="24"/>
      <c r="M698" s="24"/>
      <c r="N698" s="24"/>
      <c r="O698" s="24"/>
      <c r="P698" s="24"/>
      <c r="Q698" s="24"/>
      <c r="R698" s="24"/>
      <c r="S698" s="24"/>
      <c r="T698" s="24"/>
      <c r="U698" s="24"/>
      <c r="V698" s="24"/>
      <c r="W698" s="24"/>
      <c r="X698" s="24"/>
      <c r="Y698" s="24"/>
      <c r="Z698" s="24"/>
      <c r="AA698" s="24"/>
      <c r="AB698" s="24"/>
    </row>
    <row r="699" spans="1:28" ht="12.95">
      <c r="A699" s="24"/>
      <c r="B699" s="24"/>
      <c r="C699" s="24"/>
      <c r="D699" s="24"/>
      <c r="E699" s="24"/>
      <c r="F699" s="24"/>
      <c r="G699" s="24"/>
      <c r="H699" s="24"/>
      <c r="I699" s="24"/>
      <c r="J699" s="24"/>
      <c r="K699" s="24"/>
      <c r="L699" s="24"/>
      <c r="M699" s="24"/>
      <c r="N699" s="24"/>
      <c r="O699" s="24"/>
      <c r="P699" s="24"/>
      <c r="Q699" s="24"/>
      <c r="R699" s="24"/>
      <c r="S699" s="24"/>
      <c r="T699" s="24"/>
      <c r="U699" s="24"/>
      <c r="V699" s="24"/>
      <c r="W699" s="24"/>
      <c r="X699" s="24"/>
      <c r="Y699" s="24"/>
      <c r="Z699" s="24"/>
      <c r="AA699" s="24"/>
      <c r="AB699" s="24"/>
    </row>
    <row r="700" spans="1:28" ht="12.95">
      <c r="A700" s="24"/>
      <c r="B700" s="24"/>
      <c r="C700" s="24"/>
      <c r="D700" s="24"/>
      <c r="E700" s="24"/>
      <c r="F700" s="24"/>
      <c r="G700" s="24"/>
      <c r="H700" s="24"/>
      <c r="I700" s="24"/>
      <c r="J700" s="24"/>
      <c r="K700" s="24"/>
      <c r="L700" s="24"/>
      <c r="M700" s="24"/>
      <c r="N700" s="24"/>
      <c r="O700" s="24"/>
      <c r="P700" s="24"/>
      <c r="Q700" s="24"/>
      <c r="R700" s="24"/>
      <c r="S700" s="24"/>
      <c r="T700" s="24"/>
      <c r="U700" s="24"/>
      <c r="V700" s="24"/>
      <c r="W700" s="24"/>
      <c r="X700" s="24"/>
      <c r="Y700" s="24"/>
      <c r="Z700" s="24"/>
      <c r="AA700" s="24"/>
      <c r="AB700" s="24"/>
    </row>
    <row r="701" spans="1:28" ht="12.95">
      <c r="A701" s="24"/>
      <c r="B701" s="24"/>
      <c r="C701" s="24"/>
      <c r="D701" s="24"/>
      <c r="E701" s="24"/>
      <c r="F701" s="24"/>
      <c r="G701" s="24"/>
      <c r="H701" s="24"/>
      <c r="I701" s="24"/>
      <c r="J701" s="24"/>
      <c r="K701" s="24"/>
      <c r="L701" s="24"/>
      <c r="M701" s="24"/>
      <c r="N701" s="24"/>
      <c r="O701" s="24"/>
      <c r="P701" s="24"/>
      <c r="Q701" s="24"/>
      <c r="R701" s="24"/>
      <c r="S701" s="24"/>
      <c r="T701" s="24"/>
      <c r="U701" s="24"/>
      <c r="V701" s="24"/>
      <c r="W701" s="24"/>
      <c r="X701" s="24"/>
      <c r="Y701" s="24"/>
      <c r="Z701" s="24"/>
      <c r="AA701" s="24"/>
      <c r="AB701" s="24"/>
    </row>
    <row r="702" spans="1:28" ht="12.95">
      <c r="A702" s="24"/>
      <c r="B702" s="24"/>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row>
    <row r="703" spans="1:28" ht="12.95">
      <c r="A703" s="24"/>
      <c r="B703" s="24"/>
      <c r="C703" s="24"/>
      <c r="D703" s="24"/>
      <c r="E703" s="24"/>
      <c r="F703" s="24"/>
      <c r="G703" s="24"/>
      <c r="H703" s="24"/>
      <c r="I703" s="24"/>
      <c r="J703" s="24"/>
      <c r="K703" s="24"/>
      <c r="L703" s="24"/>
      <c r="M703" s="24"/>
      <c r="N703" s="24"/>
      <c r="O703" s="24"/>
      <c r="P703" s="24"/>
      <c r="Q703" s="24"/>
      <c r="R703" s="24"/>
      <c r="S703" s="24"/>
      <c r="T703" s="24"/>
      <c r="U703" s="24"/>
      <c r="V703" s="24"/>
      <c r="W703" s="24"/>
      <c r="X703" s="24"/>
      <c r="Y703" s="24"/>
      <c r="Z703" s="24"/>
      <c r="AA703" s="24"/>
      <c r="AB703" s="24"/>
    </row>
    <row r="704" spans="1:28" ht="12.95">
      <c r="A704" s="24"/>
      <c r="B704" s="24"/>
      <c r="C704" s="24"/>
      <c r="D704" s="24"/>
      <c r="E704" s="24"/>
      <c r="F704" s="24"/>
      <c r="G704" s="24"/>
      <c r="H704" s="24"/>
      <c r="I704" s="24"/>
      <c r="J704" s="24"/>
      <c r="K704" s="24"/>
      <c r="L704" s="24"/>
      <c r="M704" s="24"/>
      <c r="N704" s="24"/>
      <c r="O704" s="24"/>
      <c r="P704" s="24"/>
      <c r="Q704" s="24"/>
      <c r="R704" s="24"/>
      <c r="S704" s="24"/>
      <c r="T704" s="24"/>
      <c r="U704" s="24"/>
      <c r="V704" s="24"/>
      <c r="W704" s="24"/>
      <c r="X704" s="24"/>
      <c r="Y704" s="24"/>
      <c r="Z704" s="24"/>
      <c r="AA704" s="24"/>
      <c r="AB704" s="24"/>
    </row>
    <row r="705" spans="1:28" ht="12.95">
      <c r="A705" s="24"/>
      <c r="B705" s="24"/>
      <c r="C705" s="24"/>
      <c r="D705" s="24"/>
      <c r="E705" s="24"/>
      <c r="F705" s="24"/>
      <c r="G705" s="24"/>
      <c r="H705" s="24"/>
      <c r="I705" s="24"/>
      <c r="J705" s="24"/>
      <c r="K705" s="24"/>
      <c r="L705" s="24"/>
      <c r="M705" s="24"/>
      <c r="N705" s="24"/>
      <c r="O705" s="24"/>
      <c r="P705" s="24"/>
      <c r="Q705" s="24"/>
      <c r="R705" s="24"/>
      <c r="S705" s="24"/>
      <c r="T705" s="24"/>
      <c r="U705" s="24"/>
      <c r="V705" s="24"/>
      <c r="W705" s="24"/>
      <c r="X705" s="24"/>
      <c r="Y705" s="24"/>
      <c r="Z705" s="24"/>
      <c r="AA705" s="24"/>
      <c r="AB705" s="24"/>
    </row>
    <row r="706" spans="1:28" ht="12.95">
      <c r="A706" s="24"/>
      <c r="B706" s="24"/>
      <c r="C706" s="24"/>
      <c r="D706" s="24"/>
      <c r="E706" s="24"/>
      <c r="F706" s="24"/>
      <c r="G706" s="24"/>
      <c r="H706" s="24"/>
      <c r="I706" s="24"/>
      <c r="J706" s="24"/>
      <c r="K706" s="24"/>
      <c r="L706" s="24"/>
      <c r="M706" s="24"/>
      <c r="N706" s="24"/>
      <c r="O706" s="24"/>
      <c r="P706" s="24"/>
      <c r="Q706" s="24"/>
      <c r="R706" s="24"/>
      <c r="S706" s="24"/>
      <c r="T706" s="24"/>
      <c r="U706" s="24"/>
      <c r="V706" s="24"/>
      <c r="W706" s="24"/>
      <c r="X706" s="24"/>
      <c r="Y706" s="24"/>
      <c r="Z706" s="24"/>
      <c r="AA706" s="24"/>
      <c r="AB706" s="24"/>
    </row>
    <row r="707" spans="1:28" ht="12.95">
      <c r="A707" s="24"/>
      <c r="B707" s="24"/>
      <c r="C707" s="24"/>
      <c r="D707" s="24"/>
      <c r="E707" s="24"/>
      <c r="F707" s="24"/>
      <c r="G707" s="24"/>
      <c r="H707" s="24"/>
      <c r="I707" s="24"/>
      <c r="J707" s="24"/>
      <c r="K707" s="24"/>
      <c r="L707" s="24"/>
      <c r="M707" s="24"/>
      <c r="N707" s="24"/>
      <c r="O707" s="24"/>
      <c r="P707" s="24"/>
      <c r="Q707" s="24"/>
      <c r="R707" s="24"/>
      <c r="S707" s="24"/>
      <c r="T707" s="24"/>
      <c r="U707" s="24"/>
      <c r="V707" s="24"/>
      <c r="W707" s="24"/>
      <c r="X707" s="24"/>
      <c r="Y707" s="24"/>
      <c r="Z707" s="24"/>
      <c r="AA707" s="24"/>
      <c r="AB707" s="24"/>
    </row>
    <row r="708" spans="1:28" ht="12.95">
      <c r="A708" s="24"/>
      <c r="B708" s="24"/>
      <c r="C708" s="24"/>
      <c r="D708" s="24"/>
      <c r="E708" s="24"/>
      <c r="F708" s="24"/>
      <c r="G708" s="24"/>
      <c r="H708" s="24"/>
      <c r="I708" s="24"/>
      <c r="J708" s="24"/>
      <c r="K708" s="24"/>
      <c r="L708" s="24"/>
      <c r="M708" s="24"/>
      <c r="N708" s="24"/>
      <c r="O708" s="24"/>
      <c r="P708" s="24"/>
      <c r="Q708" s="24"/>
      <c r="R708" s="24"/>
      <c r="S708" s="24"/>
      <c r="T708" s="24"/>
      <c r="U708" s="24"/>
      <c r="V708" s="24"/>
      <c r="W708" s="24"/>
      <c r="X708" s="24"/>
      <c r="Y708" s="24"/>
      <c r="Z708" s="24"/>
      <c r="AA708" s="24"/>
      <c r="AB708" s="24"/>
    </row>
    <row r="709" spans="1:28" ht="12.95">
      <c r="A709" s="24"/>
      <c r="B709" s="24"/>
      <c r="C709" s="24"/>
      <c r="D709" s="24"/>
      <c r="E709" s="24"/>
      <c r="F709" s="24"/>
      <c r="G709" s="24"/>
      <c r="H709" s="24"/>
      <c r="I709" s="24"/>
      <c r="J709" s="24"/>
      <c r="K709" s="24"/>
      <c r="L709" s="24"/>
      <c r="M709" s="24"/>
      <c r="N709" s="24"/>
      <c r="O709" s="24"/>
      <c r="P709" s="24"/>
      <c r="Q709" s="24"/>
      <c r="R709" s="24"/>
      <c r="S709" s="24"/>
      <c r="T709" s="24"/>
      <c r="U709" s="24"/>
      <c r="V709" s="24"/>
      <c r="W709" s="24"/>
      <c r="X709" s="24"/>
      <c r="Y709" s="24"/>
      <c r="Z709" s="24"/>
      <c r="AA709" s="24"/>
      <c r="AB709" s="24"/>
    </row>
    <row r="710" spans="1:28" ht="12.95">
      <c r="A710" s="24"/>
      <c r="B710" s="24"/>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row>
    <row r="711" spans="1:28" ht="12.95">
      <c r="A711" s="24"/>
      <c r="B711" s="24"/>
      <c r="C711" s="24"/>
      <c r="D711" s="24"/>
      <c r="E711" s="24"/>
      <c r="F711" s="24"/>
      <c r="G711" s="24"/>
      <c r="H711" s="24"/>
      <c r="I711" s="24"/>
      <c r="J711" s="24"/>
      <c r="K711" s="24"/>
      <c r="L711" s="24"/>
      <c r="M711" s="24"/>
      <c r="N711" s="24"/>
      <c r="O711" s="24"/>
      <c r="P711" s="24"/>
      <c r="Q711" s="24"/>
      <c r="R711" s="24"/>
      <c r="S711" s="24"/>
      <c r="T711" s="24"/>
      <c r="U711" s="24"/>
      <c r="V711" s="24"/>
      <c r="W711" s="24"/>
      <c r="X711" s="24"/>
      <c r="Y711" s="24"/>
      <c r="Z711" s="24"/>
      <c r="AA711" s="24"/>
      <c r="AB711" s="24"/>
    </row>
    <row r="712" spans="1:28" ht="12.95">
      <c r="A712" s="24"/>
      <c r="B712" s="24"/>
      <c r="C712" s="24"/>
      <c r="D712" s="24"/>
      <c r="E712" s="24"/>
      <c r="F712" s="24"/>
      <c r="G712" s="24"/>
      <c r="H712" s="24"/>
      <c r="I712" s="24"/>
      <c r="J712" s="24"/>
      <c r="K712" s="24"/>
      <c r="L712" s="24"/>
      <c r="M712" s="24"/>
      <c r="N712" s="24"/>
      <c r="O712" s="24"/>
      <c r="P712" s="24"/>
      <c r="Q712" s="24"/>
      <c r="R712" s="24"/>
      <c r="S712" s="24"/>
      <c r="T712" s="24"/>
      <c r="U712" s="24"/>
      <c r="V712" s="24"/>
      <c r="W712" s="24"/>
      <c r="X712" s="24"/>
      <c r="Y712" s="24"/>
      <c r="Z712" s="24"/>
      <c r="AA712" s="24"/>
      <c r="AB712" s="24"/>
    </row>
    <row r="713" spans="1:28" ht="12.95">
      <c r="A713" s="24"/>
      <c r="B713" s="24"/>
      <c r="C713" s="24"/>
      <c r="D713" s="24"/>
      <c r="E713" s="24"/>
      <c r="F713" s="24"/>
      <c r="G713" s="24"/>
      <c r="H713" s="24"/>
      <c r="I713" s="24"/>
      <c r="J713" s="24"/>
      <c r="K713" s="24"/>
      <c r="L713" s="24"/>
      <c r="M713" s="24"/>
      <c r="N713" s="24"/>
      <c r="O713" s="24"/>
      <c r="P713" s="24"/>
      <c r="Q713" s="24"/>
      <c r="R713" s="24"/>
      <c r="S713" s="24"/>
      <c r="T713" s="24"/>
      <c r="U713" s="24"/>
      <c r="V713" s="24"/>
      <c r="W713" s="24"/>
      <c r="X713" s="24"/>
      <c r="Y713" s="24"/>
      <c r="Z713" s="24"/>
      <c r="AA713" s="24"/>
      <c r="AB713" s="24"/>
    </row>
    <row r="714" spans="1:28" ht="12.95">
      <c r="A714" s="24"/>
      <c r="B714" s="24"/>
      <c r="C714" s="24"/>
      <c r="D714" s="24"/>
      <c r="E714" s="24"/>
      <c r="F714" s="24"/>
      <c r="G714" s="24"/>
      <c r="H714" s="24"/>
      <c r="I714" s="24"/>
      <c r="J714" s="24"/>
      <c r="K714" s="24"/>
      <c r="L714" s="24"/>
      <c r="M714" s="24"/>
      <c r="N714" s="24"/>
      <c r="O714" s="24"/>
      <c r="P714" s="24"/>
      <c r="Q714" s="24"/>
      <c r="R714" s="24"/>
      <c r="S714" s="24"/>
      <c r="T714" s="24"/>
      <c r="U714" s="24"/>
      <c r="V714" s="24"/>
      <c r="W714" s="24"/>
      <c r="X714" s="24"/>
      <c r="Y714" s="24"/>
      <c r="Z714" s="24"/>
      <c r="AA714" s="24"/>
      <c r="AB714" s="24"/>
    </row>
    <row r="715" spans="1:28" ht="12.95">
      <c r="A715" s="24"/>
      <c r="B715" s="24"/>
      <c r="C715" s="24"/>
      <c r="D715" s="24"/>
      <c r="E715" s="24"/>
      <c r="F715" s="24"/>
      <c r="G715" s="24"/>
      <c r="H715" s="24"/>
      <c r="I715" s="24"/>
      <c r="J715" s="24"/>
      <c r="K715" s="24"/>
      <c r="L715" s="24"/>
      <c r="M715" s="24"/>
      <c r="N715" s="24"/>
      <c r="O715" s="24"/>
      <c r="P715" s="24"/>
      <c r="Q715" s="24"/>
      <c r="R715" s="24"/>
      <c r="S715" s="24"/>
      <c r="T715" s="24"/>
      <c r="U715" s="24"/>
      <c r="V715" s="24"/>
      <c r="W715" s="24"/>
      <c r="X715" s="24"/>
      <c r="Y715" s="24"/>
      <c r="Z715" s="24"/>
      <c r="AA715" s="24"/>
      <c r="AB715" s="24"/>
    </row>
    <row r="716" spans="1:28" ht="12.95">
      <c r="A716" s="24"/>
      <c r="B716" s="24"/>
      <c r="C716" s="24"/>
      <c r="D716" s="24"/>
      <c r="E716" s="24"/>
      <c r="F716" s="24"/>
      <c r="G716" s="24"/>
      <c r="H716" s="24"/>
      <c r="I716" s="24"/>
      <c r="J716" s="24"/>
      <c r="K716" s="24"/>
      <c r="L716" s="24"/>
      <c r="M716" s="24"/>
      <c r="N716" s="24"/>
      <c r="O716" s="24"/>
      <c r="P716" s="24"/>
      <c r="Q716" s="24"/>
      <c r="R716" s="24"/>
      <c r="S716" s="24"/>
      <c r="T716" s="24"/>
      <c r="U716" s="24"/>
      <c r="V716" s="24"/>
      <c r="W716" s="24"/>
      <c r="X716" s="24"/>
      <c r="Y716" s="24"/>
      <c r="Z716" s="24"/>
      <c r="AA716" s="24"/>
      <c r="AB716" s="24"/>
    </row>
    <row r="717" spans="1:28" ht="12.95">
      <c r="A717" s="24"/>
      <c r="B717" s="24"/>
      <c r="C717" s="24"/>
      <c r="D717" s="24"/>
      <c r="E717" s="24"/>
      <c r="F717" s="24"/>
      <c r="G717" s="24"/>
      <c r="H717" s="24"/>
      <c r="I717" s="24"/>
      <c r="J717" s="24"/>
      <c r="K717" s="24"/>
      <c r="L717" s="24"/>
      <c r="M717" s="24"/>
      <c r="N717" s="24"/>
      <c r="O717" s="24"/>
      <c r="P717" s="24"/>
      <c r="Q717" s="24"/>
      <c r="R717" s="24"/>
      <c r="S717" s="24"/>
      <c r="T717" s="24"/>
      <c r="U717" s="24"/>
      <c r="V717" s="24"/>
      <c r="W717" s="24"/>
      <c r="X717" s="24"/>
      <c r="Y717" s="24"/>
      <c r="Z717" s="24"/>
      <c r="AA717" s="24"/>
      <c r="AB717" s="24"/>
    </row>
    <row r="718" spans="1:28" ht="12.95">
      <c r="A718" s="24"/>
      <c r="B718" s="24"/>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row>
    <row r="719" spans="1:28" ht="12.95">
      <c r="A719" s="24"/>
      <c r="B719" s="24"/>
      <c r="C719" s="24"/>
      <c r="D719" s="24"/>
      <c r="E719" s="24"/>
      <c r="F719" s="24"/>
      <c r="G719" s="24"/>
      <c r="H719" s="24"/>
      <c r="I719" s="24"/>
      <c r="J719" s="24"/>
      <c r="K719" s="24"/>
      <c r="L719" s="24"/>
      <c r="M719" s="24"/>
      <c r="N719" s="24"/>
      <c r="O719" s="24"/>
      <c r="P719" s="24"/>
      <c r="Q719" s="24"/>
      <c r="R719" s="24"/>
      <c r="S719" s="24"/>
      <c r="T719" s="24"/>
      <c r="U719" s="24"/>
      <c r="V719" s="24"/>
      <c r="W719" s="24"/>
      <c r="X719" s="24"/>
      <c r="Y719" s="24"/>
      <c r="Z719" s="24"/>
      <c r="AA719" s="24"/>
      <c r="AB719" s="24"/>
    </row>
    <row r="720" spans="1:28" ht="12.95">
      <c r="A720" s="24"/>
      <c r="B720" s="24"/>
      <c r="C720" s="24"/>
      <c r="D720" s="24"/>
      <c r="E720" s="24"/>
      <c r="F720" s="24"/>
      <c r="G720" s="24"/>
      <c r="H720" s="24"/>
      <c r="I720" s="24"/>
      <c r="J720" s="24"/>
      <c r="K720" s="24"/>
      <c r="L720" s="24"/>
      <c r="M720" s="24"/>
      <c r="N720" s="24"/>
      <c r="O720" s="24"/>
      <c r="P720" s="24"/>
      <c r="Q720" s="24"/>
      <c r="R720" s="24"/>
      <c r="S720" s="24"/>
      <c r="T720" s="24"/>
      <c r="U720" s="24"/>
      <c r="V720" s="24"/>
      <c r="W720" s="24"/>
      <c r="X720" s="24"/>
      <c r="Y720" s="24"/>
      <c r="Z720" s="24"/>
      <c r="AA720" s="24"/>
      <c r="AB720" s="24"/>
    </row>
    <row r="721" spans="1:28" ht="12.95">
      <c r="A721" s="24"/>
      <c r="B721" s="24"/>
      <c r="C721" s="24"/>
      <c r="D721" s="24"/>
      <c r="E721" s="24"/>
      <c r="F721" s="24"/>
      <c r="G721" s="24"/>
      <c r="H721" s="24"/>
      <c r="I721" s="24"/>
      <c r="J721" s="24"/>
      <c r="K721" s="24"/>
      <c r="L721" s="24"/>
      <c r="M721" s="24"/>
      <c r="N721" s="24"/>
      <c r="O721" s="24"/>
      <c r="P721" s="24"/>
      <c r="Q721" s="24"/>
      <c r="R721" s="24"/>
      <c r="S721" s="24"/>
      <c r="T721" s="24"/>
      <c r="U721" s="24"/>
      <c r="V721" s="24"/>
      <c r="W721" s="24"/>
      <c r="X721" s="24"/>
      <c r="Y721" s="24"/>
      <c r="Z721" s="24"/>
      <c r="AA721" s="24"/>
      <c r="AB721" s="24"/>
    </row>
    <row r="722" spans="1:28" ht="12.95">
      <c r="A722" s="24"/>
      <c r="B722" s="24"/>
      <c r="C722" s="24"/>
      <c r="D722" s="24"/>
      <c r="E722" s="24"/>
      <c r="F722" s="24"/>
      <c r="G722" s="24"/>
      <c r="H722" s="24"/>
      <c r="I722" s="24"/>
      <c r="J722" s="24"/>
      <c r="K722" s="24"/>
      <c r="L722" s="24"/>
      <c r="M722" s="24"/>
      <c r="N722" s="24"/>
      <c r="O722" s="24"/>
      <c r="P722" s="24"/>
      <c r="Q722" s="24"/>
      <c r="R722" s="24"/>
      <c r="S722" s="24"/>
      <c r="T722" s="24"/>
      <c r="U722" s="24"/>
      <c r="V722" s="24"/>
      <c r="W722" s="24"/>
      <c r="X722" s="24"/>
      <c r="Y722" s="24"/>
      <c r="Z722" s="24"/>
      <c r="AA722" s="24"/>
      <c r="AB722" s="24"/>
    </row>
    <row r="723" spans="1:28" ht="12.95">
      <c r="A723" s="24"/>
      <c r="B723" s="24"/>
      <c r="C723" s="24"/>
      <c r="D723" s="24"/>
      <c r="E723" s="24"/>
      <c r="F723" s="24"/>
      <c r="G723" s="24"/>
      <c r="H723" s="24"/>
      <c r="I723" s="24"/>
      <c r="J723" s="24"/>
      <c r="K723" s="24"/>
      <c r="L723" s="24"/>
      <c r="M723" s="24"/>
      <c r="N723" s="24"/>
      <c r="O723" s="24"/>
      <c r="P723" s="24"/>
      <c r="Q723" s="24"/>
      <c r="R723" s="24"/>
      <c r="S723" s="24"/>
      <c r="T723" s="24"/>
      <c r="U723" s="24"/>
      <c r="V723" s="24"/>
      <c r="W723" s="24"/>
      <c r="X723" s="24"/>
      <c r="Y723" s="24"/>
      <c r="Z723" s="24"/>
      <c r="AA723" s="24"/>
      <c r="AB723" s="24"/>
    </row>
    <row r="724" spans="1:28" ht="12.95">
      <c r="A724" s="24"/>
      <c r="B724" s="24"/>
      <c r="C724" s="24"/>
      <c r="D724" s="24"/>
      <c r="E724" s="24"/>
      <c r="F724" s="24"/>
      <c r="G724" s="24"/>
      <c r="H724" s="24"/>
      <c r="I724" s="24"/>
      <c r="J724" s="24"/>
      <c r="K724" s="24"/>
      <c r="L724" s="24"/>
      <c r="M724" s="24"/>
      <c r="N724" s="24"/>
      <c r="O724" s="24"/>
      <c r="P724" s="24"/>
      <c r="Q724" s="24"/>
      <c r="R724" s="24"/>
      <c r="S724" s="24"/>
      <c r="T724" s="24"/>
      <c r="U724" s="24"/>
      <c r="V724" s="24"/>
      <c r="W724" s="24"/>
      <c r="X724" s="24"/>
      <c r="Y724" s="24"/>
      <c r="Z724" s="24"/>
      <c r="AA724" s="24"/>
      <c r="AB724" s="24"/>
    </row>
    <row r="725" spans="1:28" ht="12.95">
      <c r="A725" s="24"/>
      <c r="B725" s="24"/>
      <c r="C725" s="24"/>
      <c r="D725" s="24"/>
      <c r="E725" s="24"/>
      <c r="F725" s="24"/>
      <c r="G725" s="24"/>
      <c r="H725" s="24"/>
      <c r="I725" s="24"/>
      <c r="J725" s="24"/>
      <c r="K725" s="24"/>
      <c r="L725" s="24"/>
      <c r="M725" s="24"/>
      <c r="N725" s="24"/>
      <c r="O725" s="24"/>
      <c r="P725" s="24"/>
      <c r="Q725" s="24"/>
      <c r="R725" s="24"/>
      <c r="S725" s="24"/>
      <c r="T725" s="24"/>
      <c r="U725" s="24"/>
      <c r="V725" s="24"/>
      <c r="W725" s="24"/>
      <c r="X725" s="24"/>
      <c r="Y725" s="24"/>
      <c r="Z725" s="24"/>
      <c r="AA725" s="24"/>
      <c r="AB725" s="24"/>
    </row>
    <row r="726" spans="1:28" ht="12.95">
      <c r="A726" s="24"/>
      <c r="B726" s="24"/>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row>
    <row r="727" spans="1:28" ht="12.95">
      <c r="A727" s="24"/>
      <c r="B727" s="24"/>
      <c r="C727" s="24"/>
      <c r="D727" s="24"/>
      <c r="E727" s="24"/>
      <c r="F727" s="24"/>
      <c r="G727" s="24"/>
      <c r="H727" s="24"/>
      <c r="I727" s="24"/>
      <c r="J727" s="24"/>
      <c r="K727" s="24"/>
      <c r="L727" s="24"/>
      <c r="M727" s="24"/>
      <c r="N727" s="24"/>
      <c r="O727" s="24"/>
      <c r="P727" s="24"/>
      <c r="Q727" s="24"/>
      <c r="R727" s="24"/>
      <c r="S727" s="24"/>
      <c r="T727" s="24"/>
      <c r="U727" s="24"/>
      <c r="V727" s="24"/>
      <c r="W727" s="24"/>
      <c r="X727" s="24"/>
      <c r="Y727" s="24"/>
      <c r="Z727" s="24"/>
      <c r="AA727" s="24"/>
      <c r="AB727" s="24"/>
    </row>
    <row r="728" spans="1:28" ht="12.95">
      <c r="A728" s="24"/>
      <c r="B728" s="24"/>
      <c r="C728" s="24"/>
      <c r="D728" s="24"/>
      <c r="E728" s="24"/>
      <c r="F728" s="24"/>
      <c r="G728" s="24"/>
      <c r="H728" s="24"/>
      <c r="I728" s="24"/>
      <c r="J728" s="24"/>
      <c r="K728" s="24"/>
      <c r="L728" s="24"/>
      <c r="M728" s="24"/>
      <c r="N728" s="24"/>
      <c r="O728" s="24"/>
      <c r="P728" s="24"/>
      <c r="Q728" s="24"/>
      <c r="R728" s="24"/>
      <c r="S728" s="24"/>
      <c r="T728" s="24"/>
      <c r="U728" s="24"/>
      <c r="V728" s="24"/>
      <c r="W728" s="24"/>
      <c r="X728" s="24"/>
      <c r="Y728" s="24"/>
      <c r="Z728" s="24"/>
      <c r="AA728" s="24"/>
      <c r="AB728" s="24"/>
    </row>
    <row r="729" spans="1:28" ht="12.95">
      <c r="A729" s="24"/>
      <c r="B729" s="24"/>
      <c r="C729" s="24"/>
      <c r="D729" s="24"/>
      <c r="E729" s="24"/>
      <c r="F729" s="24"/>
      <c r="G729" s="24"/>
      <c r="H729" s="24"/>
      <c r="I729" s="24"/>
      <c r="J729" s="24"/>
      <c r="K729" s="24"/>
      <c r="L729" s="24"/>
      <c r="M729" s="24"/>
      <c r="N729" s="24"/>
      <c r="O729" s="24"/>
      <c r="P729" s="24"/>
      <c r="Q729" s="24"/>
      <c r="R729" s="24"/>
      <c r="S729" s="24"/>
      <c r="T729" s="24"/>
      <c r="U729" s="24"/>
      <c r="V729" s="24"/>
      <c r="W729" s="24"/>
      <c r="X729" s="24"/>
      <c r="Y729" s="24"/>
      <c r="Z729" s="24"/>
      <c r="AA729" s="24"/>
      <c r="AB729" s="24"/>
    </row>
    <row r="730" spans="1:28" ht="12.95">
      <c r="A730" s="24"/>
      <c r="B730" s="24"/>
      <c r="C730" s="24"/>
      <c r="D730" s="24"/>
      <c r="E730" s="24"/>
      <c r="F730" s="24"/>
      <c r="G730" s="24"/>
      <c r="H730" s="24"/>
      <c r="I730" s="24"/>
      <c r="J730" s="24"/>
      <c r="K730" s="24"/>
      <c r="L730" s="24"/>
      <c r="M730" s="24"/>
      <c r="N730" s="24"/>
      <c r="O730" s="24"/>
      <c r="P730" s="24"/>
      <c r="Q730" s="24"/>
      <c r="R730" s="24"/>
      <c r="S730" s="24"/>
      <c r="T730" s="24"/>
      <c r="U730" s="24"/>
      <c r="V730" s="24"/>
      <c r="W730" s="24"/>
      <c r="X730" s="24"/>
      <c r="Y730" s="24"/>
      <c r="Z730" s="24"/>
      <c r="AA730" s="24"/>
      <c r="AB730" s="24"/>
    </row>
    <row r="731" spans="1:28" ht="12.95">
      <c r="A731" s="24"/>
      <c r="B731" s="24"/>
      <c r="C731" s="24"/>
      <c r="D731" s="24"/>
      <c r="E731" s="24"/>
      <c r="F731" s="24"/>
      <c r="G731" s="24"/>
      <c r="H731" s="24"/>
      <c r="I731" s="24"/>
      <c r="J731" s="24"/>
      <c r="K731" s="24"/>
      <c r="L731" s="24"/>
      <c r="M731" s="24"/>
      <c r="N731" s="24"/>
      <c r="O731" s="24"/>
      <c r="P731" s="24"/>
      <c r="Q731" s="24"/>
      <c r="R731" s="24"/>
      <c r="S731" s="24"/>
      <c r="T731" s="24"/>
      <c r="U731" s="24"/>
      <c r="V731" s="24"/>
      <c r="W731" s="24"/>
      <c r="X731" s="24"/>
      <c r="Y731" s="24"/>
      <c r="Z731" s="24"/>
      <c r="AA731" s="24"/>
      <c r="AB731" s="24"/>
    </row>
    <row r="732" spans="1:28" ht="12.95">
      <c r="A732" s="24"/>
      <c r="B732" s="24"/>
      <c r="C732" s="24"/>
      <c r="D732" s="24"/>
      <c r="E732" s="24"/>
      <c r="F732" s="24"/>
      <c r="G732" s="24"/>
      <c r="H732" s="24"/>
      <c r="I732" s="24"/>
      <c r="J732" s="24"/>
      <c r="K732" s="24"/>
      <c r="L732" s="24"/>
      <c r="M732" s="24"/>
      <c r="N732" s="24"/>
      <c r="O732" s="24"/>
      <c r="P732" s="24"/>
      <c r="Q732" s="24"/>
      <c r="R732" s="24"/>
      <c r="S732" s="24"/>
      <c r="T732" s="24"/>
      <c r="U732" s="24"/>
      <c r="V732" s="24"/>
      <c r="W732" s="24"/>
      <c r="X732" s="24"/>
      <c r="Y732" s="24"/>
      <c r="Z732" s="24"/>
      <c r="AA732" s="24"/>
      <c r="AB732" s="24"/>
    </row>
    <row r="733" spans="1:28" ht="12.95">
      <c r="A733" s="24"/>
      <c r="B733" s="24"/>
      <c r="C733" s="24"/>
      <c r="D733" s="24"/>
      <c r="E733" s="24"/>
      <c r="F733" s="24"/>
      <c r="G733" s="24"/>
      <c r="H733" s="24"/>
      <c r="I733" s="24"/>
      <c r="J733" s="24"/>
      <c r="K733" s="24"/>
      <c r="L733" s="24"/>
      <c r="M733" s="24"/>
      <c r="N733" s="24"/>
      <c r="O733" s="24"/>
      <c r="P733" s="24"/>
      <c r="Q733" s="24"/>
      <c r="R733" s="24"/>
      <c r="S733" s="24"/>
      <c r="T733" s="24"/>
      <c r="U733" s="24"/>
      <c r="V733" s="24"/>
      <c r="W733" s="24"/>
      <c r="X733" s="24"/>
      <c r="Y733" s="24"/>
      <c r="Z733" s="24"/>
      <c r="AA733" s="24"/>
      <c r="AB733" s="24"/>
    </row>
    <row r="734" spans="1:28" ht="12.95">
      <c r="A734" s="24"/>
      <c r="B734" s="24"/>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row>
    <row r="735" spans="1:28" ht="12.95">
      <c r="A735" s="24"/>
      <c r="B735" s="24"/>
      <c r="C735" s="24"/>
      <c r="D735" s="24"/>
      <c r="E735" s="24"/>
      <c r="F735" s="24"/>
      <c r="G735" s="24"/>
      <c r="H735" s="24"/>
      <c r="I735" s="24"/>
      <c r="J735" s="24"/>
      <c r="K735" s="24"/>
      <c r="L735" s="24"/>
      <c r="M735" s="24"/>
      <c r="N735" s="24"/>
      <c r="O735" s="24"/>
      <c r="P735" s="24"/>
      <c r="Q735" s="24"/>
      <c r="R735" s="24"/>
      <c r="S735" s="24"/>
      <c r="T735" s="24"/>
      <c r="U735" s="24"/>
      <c r="V735" s="24"/>
      <c r="W735" s="24"/>
      <c r="X735" s="24"/>
      <c r="Y735" s="24"/>
      <c r="Z735" s="24"/>
      <c r="AA735" s="24"/>
      <c r="AB735" s="24"/>
    </row>
    <row r="736" spans="1:28" ht="12.95">
      <c r="A736" s="24"/>
      <c r="B736" s="24"/>
      <c r="C736" s="24"/>
      <c r="D736" s="24"/>
      <c r="E736" s="24"/>
      <c r="F736" s="24"/>
      <c r="G736" s="24"/>
      <c r="H736" s="24"/>
      <c r="I736" s="24"/>
      <c r="J736" s="24"/>
      <c r="K736" s="24"/>
      <c r="L736" s="24"/>
      <c r="M736" s="24"/>
      <c r="N736" s="24"/>
      <c r="O736" s="24"/>
      <c r="P736" s="24"/>
      <c r="Q736" s="24"/>
      <c r="R736" s="24"/>
      <c r="S736" s="24"/>
      <c r="T736" s="24"/>
      <c r="U736" s="24"/>
      <c r="V736" s="24"/>
      <c r="W736" s="24"/>
      <c r="X736" s="24"/>
      <c r="Y736" s="24"/>
      <c r="Z736" s="24"/>
      <c r="AA736" s="24"/>
      <c r="AB736" s="24"/>
    </row>
    <row r="737" spans="1:28" ht="12.95">
      <c r="A737" s="24"/>
      <c r="B737" s="24"/>
      <c r="C737" s="24"/>
      <c r="D737" s="24"/>
      <c r="E737" s="24"/>
      <c r="F737" s="24"/>
      <c r="G737" s="24"/>
      <c r="H737" s="24"/>
      <c r="I737" s="24"/>
      <c r="J737" s="24"/>
      <c r="K737" s="24"/>
      <c r="L737" s="24"/>
      <c r="M737" s="24"/>
      <c r="N737" s="24"/>
      <c r="O737" s="24"/>
      <c r="P737" s="24"/>
      <c r="Q737" s="24"/>
      <c r="R737" s="24"/>
      <c r="S737" s="24"/>
      <c r="T737" s="24"/>
      <c r="U737" s="24"/>
      <c r="V737" s="24"/>
      <c r="W737" s="24"/>
      <c r="X737" s="24"/>
      <c r="Y737" s="24"/>
      <c r="Z737" s="24"/>
      <c r="AA737" s="24"/>
      <c r="AB737" s="24"/>
    </row>
    <row r="738" spans="1:28" ht="12.95">
      <c r="A738" s="24"/>
      <c r="B738" s="24"/>
      <c r="C738" s="24"/>
      <c r="D738" s="24"/>
      <c r="E738" s="24"/>
      <c r="F738" s="24"/>
      <c r="G738" s="24"/>
      <c r="H738" s="24"/>
      <c r="I738" s="24"/>
      <c r="J738" s="24"/>
      <c r="K738" s="24"/>
      <c r="L738" s="24"/>
      <c r="M738" s="24"/>
      <c r="N738" s="24"/>
      <c r="O738" s="24"/>
      <c r="P738" s="24"/>
      <c r="Q738" s="24"/>
      <c r="R738" s="24"/>
      <c r="S738" s="24"/>
      <c r="T738" s="24"/>
      <c r="U738" s="24"/>
      <c r="V738" s="24"/>
      <c r="W738" s="24"/>
      <c r="X738" s="24"/>
      <c r="Y738" s="24"/>
      <c r="Z738" s="24"/>
      <c r="AA738" s="24"/>
      <c r="AB738" s="24"/>
    </row>
    <row r="739" spans="1:28" ht="12.95">
      <c r="A739" s="24"/>
      <c r="B739" s="24"/>
      <c r="C739" s="24"/>
      <c r="D739" s="24"/>
      <c r="E739" s="24"/>
      <c r="F739" s="24"/>
      <c r="G739" s="24"/>
      <c r="H739" s="24"/>
      <c r="I739" s="24"/>
      <c r="J739" s="24"/>
      <c r="K739" s="24"/>
      <c r="L739" s="24"/>
      <c r="M739" s="24"/>
      <c r="N739" s="24"/>
      <c r="O739" s="24"/>
      <c r="P739" s="24"/>
      <c r="Q739" s="24"/>
      <c r="R739" s="24"/>
      <c r="S739" s="24"/>
      <c r="T739" s="24"/>
      <c r="U739" s="24"/>
      <c r="V739" s="24"/>
      <c r="W739" s="24"/>
      <c r="X739" s="24"/>
      <c r="Y739" s="24"/>
      <c r="Z739" s="24"/>
      <c r="AA739" s="24"/>
      <c r="AB739" s="24"/>
    </row>
    <row r="740" spans="1:28" ht="12.95">
      <c r="A740" s="24"/>
      <c r="B740" s="24"/>
      <c r="C740" s="24"/>
      <c r="D740" s="24"/>
      <c r="E740" s="24"/>
      <c r="F740" s="24"/>
      <c r="G740" s="24"/>
      <c r="H740" s="24"/>
      <c r="I740" s="24"/>
      <c r="J740" s="24"/>
      <c r="K740" s="24"/>
      <c r="L740" s="24"/>
      <c r="M740" s="24"/>
      <c r="N740" s="24"/>
      <c r="O740" s="24"/>
      <c r="P740" s="24"/>
      <c r="Q740" s="24"/>
      <c r="R740" s="24"/>
      <c r="S740" s="24"/>
      <c r="T740" s="24"/>
      <c r="U740" s="24"/>
      <c r="V740" s="24"/>
      <c r="W740" s="24"/>
      <c r="X740" s="24"/>
      <c r="Y740" s="24"/>
      <c r="Z740" s="24"/>
      <c r="AA740" s="24"/>
      <c r="AB740" s="24"/>
    </row>
    <row r="741" spans="1:28" ht="12.95">
      <c r="A741" s="24"/>
      <c r="B741" s="24"/>
      <c r="C741" s="24"/>
      <c r="D741" s="24"/>
      <c r="E741" s="24"/>
      <c r="F741" s="24"/>
      <c r="G741" s="24"/>
      <c r="H741" s="24"/>
      <c r="I741" s="24"/>
      <c r="J741" s="24"/>
      <c r="K741" s="24"/>
      <c r="L741" s="24"/>
      <c r="M741" s="24"/>
      <c r="N741" s="24"/>
      <c r="O741" s="24"/>
      <c r="P741" s="24"/>
      <c r="Q741" s="24"/>
      <c r="R741" s="24"/>
      <c r="S741" s="24"/>
      <c r="T741" s="24"/>
      <c r="U741" s="24"/>
      <c r="V741" s="24"/>
      <c r="W741" s="24"/>
      <c r="X741" s="24"/>
      <c r="Y741" s="24"/>
      <c r="Z741" s="24"/>
      <c r="AA741" s="24"/>
      <c r="AB741" s="24"/>
    </row>
    <row r="742" spans="1:28" ht="12.95">
      <c r="A742" s="24"/>
      <c r="B742" s="24"/>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row>
    <row r="743" spans="1:28" ht="12.95">
      <c r="A743" s="24"/>
      <c r="B743" s="24"/>
      <c r="C743" s="24"/>
      <c r="D743" s="24"/>
      <c r="E743" s="24"/>
      <c r="F743" s="24"/>
      <c r="G743" s="24"/>
      <c r="H743" s="24"/>
      <c r="I743" s="24"/>
      <c r="J743" s="24"/>
      <c r="K743" s="24"/>
      <c r="L743" s="24"/>
      <c r="M743" s="24"/>
      <c r="N743" s="24"/>
      <c r="O743" s="24"/>
      <c r="P743" s="24"/>
      <c r="Q743" s="24"/>
      <c r="R743" s="24"/>
      <c r="S743" s="24"/>
      <c r="T743" s="24"/>
      <c r="U743" s="24"/>
      <c r="V743" s="24"/>
      <c r="W743" s="24"/>
      <c r="X743" s="24"/>
      <c r="Y743" s="24"/>
      <c r="Z743" s="24"/>
      <c r="AA743" s="24"/>
      <c r="AB743" s="24"/>
    </row>
    <row r="744" spans="1:28" ht="12.95">
      <c r="A744" s="24"/>
      <c r="B744" s="24"/>
      <c r="C744" s="24"/>
      <c r="D744" s="24"/>
      <c r="E744" s="24"/>
      <c r="F744" s="24"/>
      <c r="G744" s="24"/>
      <c r="H744" s="24"/>
      <c r="I744" s="24"/>
      <c r="J744" s="24"/>
      <c r="K744" s="24"/>
      <c r="L744" s="24"/>
      <c r="M744" s="24"/>
      <c r="N744" s="24"/>
      <c r="O744" s="24"/>
      <c r="P744" s="24"/>
      <c r="Q744" s="24"/>
      <c r="R744" s="24"/>
      <c r="S744" s="24"/>
      <c r="T744" s="24"/>
      <c r="U744" s="24"/>
      <c r="V744" s="24"/>
      <c r="W744" s="24"/>
      <c r="X744" s="24"/>
      <c r="Y744" s="24"/>
      <c r="Z744" s="24"/>
      <c r="AA744" s="24"/>
      <c r="AB744" s="24"/>
    </row>
    <row r="745" spans="1:28" ht="12.95">
      <c r="A745" s="24"/>
      <c r="B745" s="24"/>
      <c r="C745" s="24"/>
      <c r="D745" s="24"/>
      <c r="E745" s="24"/>
      <c r="F745" s="24"/>
      <c r="G745" s="24"/>
      <c r="H745" s="24"/>
      <c r="I745" s="24"/>
      <c r="J745" s="24"/>
      <c r="K745" s="24"/>
      <c r="L745" s="24"/>
      <c r="M745" s="24"/>
      <c r="N745" s="24"/>
      <c r="O745" s="24"/>
      <c r="P745" s="24"/>
      <c r="Q745" s="24"/>
      <c r="R745" s="24"/>
      <c r="S745" s="24"/>
      <c r="T745" s="24"/>
      <c r="U745" s="24"/>
      <c r="V745" s="24"/>
      <c r="W745" s="24"/>
      <c r="X745" s="24"/>
      <c r="Y745" s="24"/>
      <c r="Z745" s="24"/>
      <c r="AA745" s="24"/>
      <c r="AB745" s="24"/>
    </row>
    <row r="746" spans="1:28" ht="12.95">
      <c r="A746" s="24"/>
      <c r="B746" s="24"/>
      <c r="C746" s="24"/>
      <c r="D746" s="24"/>
      <c r="E746" s="24"/>
      <c r="F746" s="24"/>
      <c r="G746" s="24"/>
      <c r="H746" s="24"/>
      <c r="I746" s="24"/>
      <c r="J746" s="24"/>
      <c r="K746" s="24"/>
      <c r="L746" s="24"/>
      <c r="M746" s="24"/>
      <c r="N746" s="24"/>
      <c r="O746" s="24"/>
      <c r="P746" s="24"/>
      <c r="Q746" s="24"/>
      <c r="R746" s="24"/>
      <c r="S746" s="24"/>
      <c r="T746" s="24"/>
      <c r="U746" s="24"/>
      <c r="V746" s="24"/>
      <c r="W746" s="24"/>
      <c r="X746" s="24"/>
      <c r="Y746" s="24"/>
      <c r="Z746" s="24"/>
      <c r="AA746" s="24"/>
      <c r="AB746" s="24"/>
    </row>
    <row r="747" spans="1:28" ht="12.95">
      <c r="A747" s="24"/>
      <c r="B747" s="24"/>
      <c r="C747" s="24"/>
      <c r="D747" s="24"/>
      <c r="E747" s="24"/>
      <c r="F747" s="24"/>
      <c r="G747" s="24"/>
      <c r="H747" s="24"/>
      <c r="I747" s="24"/>
      <c r="J747" s="24"/>
      <c r="K747" s="24"/>
      <c r="L747" s="24"/>
      <c r="M747" s="24"/>
      <c r="N747" s="24"/>
      <c r="O747" s="24"/>
      <c r="P747" s="24"/>
      <c r="Q747" s="24"/>
      <c r="R747" s="24"/>
      <c r="S747" s="24"/>
      <c r="T747" s="24"/>
      <c r="U747" s="24"/>
      <c r="V747" s="24"/>
      <c r="W747" s="24"/>
      <c r="X747" s="24"/>
      <c r="Y747" s="24"/>
      <c r="Z747" s="24"/>
      <c r="AA747" s="24"/>
      <c r="AB747" s="24"/>
    </row>
    <row r="748" spans="1:28" ht="12.95">
      <c r="A748" s="24"/>
      <c r="B748" s="24"/>
      <c r="C748" s="24"/>
      <c r="D748" s="24"/>
      <c r="E748" s="24"/>
      <c r="F748" s="24"/>
      <c r="G748" s="24"/>
      <c r="H748" s="24"/>
      <c r="I748" s="24"/>
      <c r="J748" s="24"/>
      <c r="K748" s="24"/>
      <c r="L748" s="24"/>
      <c r="M748" s="24"/>
      <c r="N748" s="24"/>
      <c r="O748" s="24"/>
      <c r="P748" s="24"/>
      <c r="Q748" s="24"/>
      <c r="R748" s="24"/>
      <c r="S748" s="24"/>
      <c r="T748" s="24"/>
      <c r="U748" s="24"/>
      <c r="V748" s="24"/>
      <c r="W748" s="24"/>
      <c r="X748" s="24"/>
      <c r="Y748" s="24"/>
      <c r="Z748" s="24"/>
      <c r="AA748" s="24"/>
      <c r="AB748" s="24"/>
    </row>
    <row r="749" spans="1:28" ht="12.95">
      <c r="A749" s="24"/>
      <c r="B749" s="24"/>
      <c r="C749" s="24"/>
      <c r="D749" s="24"/>
      <c r="E749" s="24"/>
      <c r="F749" s="24"/>
      <c r="G749" s="24"/>
      <c r="H749" s="24"/>
      <c r="I749" s="24"/>
      <c r="J749" s="24"/>
      <c r="K749" s="24"/>
      <c r="L749" s="24"/>
      <c r="M749" s="24"/>
      <c r="N749" s="24"/>
      <c r="O749" s="24"/>
      <c r="P749" s="24"/>
      <c r="Q749" s="24"/>
      <c r="R749" s="24"/>
      <c r="S749" s="24"/>
      <c r="T749" s="24"/>
      <c r="U749" s="24"/>
      <c r="V749" s="24"/>
      <c r="W749" s="24"/>
      <c r="X749" s="24"/>
      <c r="Y749" s="24"/>
      <c r="Z749" s="24"/>
      <c r="AA749" s="24"/>
      <c r="AB749" s="24"/>
    </row>
    <row r="750" spans="1:28" ht="12.95">
      <c r="A750" s="24"/>
      <c r="B750" s="24"/>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row>
    <row r="751" spans="1:28" ht="12.95">
      <c r="A751" s="24"/>
      <c r="B751" s="24"/>
      <c r="C751" s="24"/>
      <c r="D751" s="24"/>
      <c r="E751" s="24"/>
      <c r="F751" s="24"/>
      <c r="G751" s="24"/>
      <c r="H751" s="24"/>
      <c r="I751" s="24"/>
      <c r="J751" s="24"/>
      <c r="K751" s="24"/>
      <c r="L751" s="24"/>
      <c r="M751" s="24"/>
      <c r="N751" s="24"/>
      <c r="O751" s="24"/>
      <c r="P751" s="24"/>
      <c r="Q751" s="24"/>
      <c r="R751" s="24"/>
      <c r="S751" s="24"/>
      <c r="T751" s="24"/>
      <c r="U751" s="24"/>
      <c r="V751" s="24"/>
      <c r="W751" s="24"/>
      <c r="X751" s="24"/>
      <c r="Y751" s="24"/>
      <c r="Z751" s="24"/>
      <c r="AA751" s="24"/>
      <c r="AB751" s="24"/>
    </row>
    <row r="752" spans="1:28" ht="12.95">
      <c r="A752" s="24"/>
      <c r="B752" s="24"/>
      <c r="C752" s="24"/>
      <c r="D752" s="24"/>
      <c r="E752" s="24"/>
      <c r="F752" s="24"/>
      <c r="G752" s="24"/>
      <c r="H752" s="24"/>
      <c r="I752" s="24"/>
      <c r="J752" s="24"/>
      <c r="K752" s="24"/>
      <c r="L752" s="24"/>
      <c r="M752" s="24"/>
      <c r="N752" s="24"/>
      <c r="O752" s="24"/>
      <c r="P752" s="24"/>
      <c r="Q752" s="24"/>
      <c r="R752" s="24"/>
      <c r="S752" s="24"/>
      <c r="T752" s="24"/>
      <c r="U752" s="24"/>
      <c r="V752" s="24"/>
      <c r="W752" s="24"/>
      <c r="X752" s="24"/>
      <c r="Y752" s="24"/>
      <c r="Z752" s="24"/>
      <c r="AA752" s="24"/>
      <c r="AB752" s="24"/>
    </row>
    <row r="753" spans="1:28" ht="12.95">
      <c r="A753" s="24"/>
      <c r="B753" s="24"/>
      <c r="C753" s="24"/>
      <c r="D753" s="24"/>
      <c r="E753" s="24"/>
      <c r="F753" s="24"/>
      <c r="G753" s="24"/>
      <c r="H753" s="24"/>
      <c r="I753" s="24"/>
      <c r="J753" s="24"/>
      <c r="K753" s="24"/>
      <c r="L753" s="24"/>
      <c r="M753" s="24"/>
      <c r="N753" s="24"/>
      <c r="O753" s="24"/>
      <c r="P753" s="24"/>
      <c r="Q753" s="24"/>
      <c r="R753" s="24"/>
      <c r="S753" s="24"/>
      <c r="T753" s="24"/>
      <c r="U753" s="24"/>
      <c r="V753" s="24"/>
      <c r="W753" s="24"/>
      <c r="X753" s="24"/>
      <c r="Y753" s="24"/>
      <c r="Z753" s="24"/>
      <c r="AA753" s="24"/>
      <c r="AB753" s="24"/>
    </row>
    <row r="754" spans="1:28" ht="12.95">
      <c r="A754" s="24"/>
      <c r="B754" s="24"/>
      <c r="C754" s="24"/>
      <c r="D754" s="24"/>
      <c r="E754" s="24"/>
      <c r="F754" s="24"/>
      <c r="G754" s="24"/>
      <c r="H754" s="24"/>
      <c r="I754" s="24"/>
      <c r="J754" s="24"/>
      <c r="K754" s="24"/>
      <c r="L754" s="24"/>
      <c r="M754" s="24"/>
      <c r="N754" s="24"/>
      <c r="O754" s="24"/>
      <c r="P754" s="24"/>
      <c r="Q754" s="24"/>
      <c r="R754" s="24"/>
      <c r="S754" s="24"/>
      <c r="T754" s="24"/>
      <c r="U754" s="24"/>
      <c r="V754" s="24"/>
      <c r="W754" s="24"/>
      <c r="X754" s="24"/>
      <c r="Y754" s="24"/>
      <c r="Z754" s="24"/>
      <c r="AA754" s="24"/>
      <c r="AB754" s="24"/>
    </row>
    <row r="755" spans="1:28" ht="12.95">
      <c r="A755" s="24"/>
      <c r="B755" s="24"/>
      <c r="C755" s="24"/>
      <c r="D755" s="24"/>
      <c r="E755" s="24"/>
      <c r="F755" s="24"/>
      <c r="G755" s="24"/>
      <c r="H755" s="24"/>
      <c r="I755" s="24"/>
      <c r="J755" s="24"/>
      <c r="K755" s="24"/>
      <c r="L755" s="24"/>
      <c r="M755" s="24"/>
      <c r="N755" s="24"/>
      <c r="O755" s="24"/>
      <c r="P755" s="24"/>
      <c r="Q755" s="24"/>
      <c r="R755" s="24"/>
      <c r="S755" s="24"/>
      <c r="T755" s="24"/>
      <c r="U755" s="24"/>
      <c r="V755" s="24"/>
      <c r="W755" s="24"/>
      <c r="X755" s="24"/>
      <c r="Y755" s="24"/>
      <c r="Z755" s="24"/>
      <c r="AA755" s="24"/>
      <c r="AB755" s="24"/>
    </row>
    <row r="756" spans="1:28" ht="12.95">
      <c r="A756" s="24"/>
      <c r="B756" s="24"/>
      <c r="C756" s="24"/>
      <c r="D756" s="24"/>
      <c r="E756" s="24"/>
      <c r="F756" s="24"/>
      <c r="G756" s="24"/>
      <c r="H756" s="24"/>
      <c r="I756" s="24"/>
      <c r="J756" s="24"/>
      <c r="K756" s="24"/>
      <c r="L756" s="24"/>
      <c r="M756" s="24"/>
      <c r="N756" s="24"/>
      <c r="O756" s="24"/>
      <c r="P756" s="24"/>
      <c r="Q756" s="24"/>
      <c r="R756" s="24"/>
      <c r="S756" s="24"/>
      <c r="T756" s="24"/>
      <c r="U756" s="24"/>
      <c r="V756" s="24"/>
      <c r="W756" s="24"/>
      <c r="X756" s="24"/>
      <c r="Y756" s="24"/>
      <c r="Z756" s="24"/>
      <c r="AA756" s="24"/>
      <c r="AB756" s="24"/>
    </row>
    <row r="757" spans="1:28" ht="12.95">
      <c r="A757" s="24"/>
      <c r="B757" s="24"/>
      <c r="C757" s="24"/>
      <c r="D757" s="24"/>
      <c r="E757" s="24"/>
      <c r="F757" s="24"/>
      <c r="G757" s="24"/>
      <c r="H757" s="24"/>
      <c r="I757" s="24"/>
      <c r="J757" s="24"/>
      <c r="K757" s="24"/>
      <c r="L757" s="24"/>
      <c r="M757" s="24"/>
      <c r="N757" s="24"/>
      <c r="O757" s="24"/>
      <c r="P757" s="24"/>
      <c r="Q757" s="24"/>
      <c r="R757" s="24"/>
      <c r="S757" s="24"/>
      <c r="T757" s="24"/>
      <c r="U757" s="24"/>
      <c r="V757" s="24"/>
      <c r="W757" s="24"/>
      <c r="X757" s="24"/>
      <c r="Y757" s="24"/>
      <c r="Z757" s="24"/>
      <c r="AA757" s="24"/>
      <c r="AB757" s="24"/>
    </row>
    <row r="758" spans="1:28" ht="12.95">
      <c r="A758" s="24"/>
      <c r="B758" s="24"/>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row>
    <row r="759" spans="1:28" ht="12.95">
      <c r="A759" s="24"/>
      <c r="B759" s="24"/>
      <c r="C759" s="24"/>
      <c r="D759" s="24"/>
      <c r="E759" s="24"/>
      <c r="F759" s="24"/>
      <c r="G759" s="24"/>
      <c r="H759" s="24"/>
      <c r="I759" s="24"/>
      <c r="J759" s="24"/>
      <c r="K759" s="24"/>
      <c r="L759" s="24"/>
      <c r="M759" s="24"/>
      <c r="N759" s="24"/>
      <c r="O759" s="24"/>
      <c r="P759" s="24"/>
      <c r="Q759" s="24"/>
      <c r="R759" s="24"/>
      <c r="S759" s="24"/>
      <c r="T759" s="24"/>
      <c r="U759" s="24"/>
      <c r="V759" s="24"/>
      <c r="W759" s="24"/>
      <c r="X759" s="24"/>
      <c r="Y759" s="24"/>
      <c r="Z759" s="24"/>
      <c r="AA759" s="24"/>
      <c r="AB759" s="24"/>
    </row>
    <row r="760" spans="1:28" ht="12.95">
      <c r="A760" s="24"/>
      <c r="B760" s="24"/>
      <c r="C760" s="24"/>
      <c r="D760" s="24"/>
      <c r="E760" s="24"/>
      <c r="F760" s="24"/>
      <c r="G760" s="24"/>
      <c r="H760" s="24"/>
      <c r="I760" s="24"/>
      <c r="J760" s="24"/>
      <c r="K760" s="24"/>
      <c r="L760" s="24"/>
      <c r="M760" s="24"/>
      <c r="N760" s="24"/>
      <c r="O760" s="24"/>
      <c r="P760" s="24"/>
      <c r="Q760" s="24"/>
      <c r="R760" s="24"/>
      <c r="S760" s="24"/>
      <c r="T760" s="24"/>
      <c r="U760" s="24"/>
      <c r="V760" s="24"/>
      <c r="W760" s="24"/>
      <c r="X760" s="24"/>
      <c r="Y760" s="24"/>
      <c r="Z760" s="24"/>
      <c r="AA760" s="24"/>
      <c r="AB760" s="24"/>
    </row>
    <row r="761" spans="1:28" ht="12.95">
      <c r="A761" s="24"/>
      <c r="B761" s="24"/>
      <c r="C761" s="24"/>
      <c r="D761" s="24"/>
      <c r="E761" s="24"/>
      <c r="F761" s="24"/>
      <c r="G761" s="24"/>
      <c r="H761" s="24"/>
      <c r="I761" s="24"/>
      <c r="J761" s="24"/>
      <c r="K761" s="24"/>
      <c r="L761" s="24"/>
      <c r="M761" s="24"/>
      <c r="N761" s="24"/>
      <c r="O761" s="24"/>
      <c r="P761" s="24"/>
      <c r="Q761" s="24"/>
      <c r="R761" s="24"/>
      <c r="S761" s="24"/>
      <c r="T761" s="24"/>
      <c r="U761" s="24"/>
      <c r="V761" s="24"/>
      <c r="W761" s="24"/>
      <c r="X761" s="24"/>
      <c r="Y761" s="24"/>
      <c r="Z761" s="24"/>
      <c r="AA761" s="24"/>
      <c r="AB761" s="24"/>
    </row>
    <row r="762" spans="1:28" ht="12.95">
      <c r="A762" s="24"/>
      <c r="B762" s="24"/>
      <c r="C762" s="24"/>
      <c r="D762" s="24"/>
      <c r="E762" s="24"/>
      <c r="F762" s="24"/>
      <c r="G762" s="24"/>
      <c r="H762" s="24"/>
      <c r="I762" s="24"/>
      <c r="J762" s="24"/>
      <c r="K762" s="24"/>
      <c r="L762" s="24"/>
      <c r="M762" s="24"/>
      <c r="N762" s="24"/>
      <c r="O762" s="24"/>
      <c r="P762" s="24"/>
      <c r="Q762" s="24"/>
      <c r="R762" s="24"/>
      <c r="S762" s="24"/>
      <c r="T762" s="24"/>
      <c r="U762" s="24"/>
      <c r="V762" s="24"/>
      <c r="W762" s="24"/>
      <c r="X762" s="24"/>
      <c r="Y762" s="24"/>
      <c r="Z762" s="24"/>
      <c r="AA762" s="24"/>
      <c r="AB762" s="24"/>
    </row>
    <row r="763" spans="1:28" ht="12.95">
      <c r="A763" s="24"/>
      <c r="B763" s="24"/>
      <c r="C763" s="24"/>
      <c r="D763" s="24"/>
      <c r="E763" s="24"/>
      <c r="F763" s="24"/>
      <c r="G763" s="24"/>
      <c r="H763" s="24"/>
      <c r="I763" s="24"/>
      <c r="J763" s="24"/>
      <c r="K763" s="24"/>
      <c r="L763" s="24"/>
      <c r="M763" s="24"/>
      <c r="N763" s="24"/>
      <c r="O763" s="24"/>
      <c r="P763" s="24"/>
      <c r="Q763" s="24"/>
      <c r="R763" s="24"/>
      <c r="S763" s="24"/>
      <c r="T763" s="24"/>
      <c r="U763" s="24"/>
      <c r="V763" s="24"/>
      <c r="W763" s="24"/>
      <c r="X763" s="24"/>
      <c r="Y763" s="24"/>
      <c r="Z763" s="24"/>
      <c r="AA763" s="24"/>
      <c r="AB763" s="24"/>
    </row>
    <row r="764" spans="1:28" ht="12.95">
      <c r="A764" s="24"/>
      <c r="B764" s="24"/>
      <c r="C764" s="24"/>
      <c r="D764" s="24"/>
      <c r="E764" s="24"/>
      <c r="F764" s="24"/>
      <c r="G764" s="24"/>
      <c r="H764" s="24"/>
      <c r="I764" s="24"/>
      <c r="J764" s="24"/>
      <c r="K764" s="24"/>
      <c r="L764" s="24"/>
      <c r="M764" s="24"/>
      <c r="N764" s="24"/>
      <c r="O764" s="24"/>
      <c r="P764" s="24"/>
      <c r="Q764" s="24"/>
      <c r="R764" s="24"/>
      <c r="S764" s="24"/>
      <c r="T764" s="24"/>
      <c r="U764" s="24"/>
      <c r="V764" s="24"/>
      <c r="W764" s="24"/>
      <c r="X764" s="24"/>
      <c r="Y764" s="24"/>
      <c r="Z764" s="24"/>
      <c r="AA764" s="24"/>
      <c r="AB764" s="24"/>
    </row>
    <row r="765" spans="1:28" ht="12.95">
      <c r="A765" s="24"/>
      <c r="B765" s="24"/>
      <c r="C765" s="24"/>
      <c r="D765" s="24"/>
      <c r="E765" s="24"/>
      <c r="F765" s="24"/>
      <c r="G765" s="24"/>
      <c r="H765" s="24"/>
      <c r="I765" s="24"/>
      <c r="J765" s="24"/>
      <c r="K765" s="24"/>
      <c r="L765" s="24"/>
      <c r="M765" s="24"/>
      <c r="N765" s="24"/>
      <c r="O765" s="24"/>
      <c r="P765" s="24"/>
      <c r="Q765" s="24"/>
      <c r="R765" s="24"/>
      <c r="S765" s="24"/>
      <c r="T765" s="24"/>
      <c r="U765" s="24"/>
      <c r="V765" s="24"/>
      <c r="W765" s="24"/>
      <c r="X765" s="24"/>
      <c r="Y765" s="24"/>
      <c r="Z765" s="24"/>
      <c r="AA765" s="24"/>
      <c r="AB765" s="24"/>
    </row>
    <row r="766" spans="1:28" ht="12.95">
      <c r="A766" s="24"/>
      <c r="B766" s="24"/>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row>
    <row r="767" spans="1:28" ht="12.95">
      <c r="A767" s="24"/>
      <c r="B767" s="24"/>
      <c r="C767" s="24"/>
      <c r="D767" s="24"/>
      <c r="E767" s="24"/>
      <c r="F767" s="24"/>
      <c r="G767" s="24"/>
      <c r="H767" s="24"/>
      <c r="I767" s="24"/>
      <c r="J767" s="24"/>
      <c r="K767" s="24"/>
      <c r="L767" s="24"/>
      <c r="M767" s="24"/>
      <c r="N767" s="24"/>
      <c r="O767" s="24"/>
      <c r="P767" s="24"/>
      <c r="Q767" s="24"/>
      <c r="R767" s="24"/>
      <c r="S767" s="24"/>
      <c r="T767" s="24"/>
      <c r="U767" s="24"/>
      <c r="V767" s="24"/>
      <c r="W767" s="24"/>
      <c r="X767" s="24"/>
      <c r="Y767" s="24"/>
      <c r="Z767" s="24"/>
      <c r="AA767" s="24"/>
      <c r="AB767" s="24"/>
    </row>
    <row r="768" spans="1:28" ht="12.95">
      <c r="A768" s="24"/>
      <c r="B768" s="24"/>
      <c r="C768" s="24"/>
      <c r="D768" s="24"/>
      <c r="E768" s="24"/>
      <c r="F768" s="24"/>
      <c r="G768" s="24"/>
      <c r="H768" s="24"/>
      <c r="I768" s="24"/>
      <c r="J768" s="24"/>
      <c r="K768" s="24"/>
      <c r="L768" s="24"/>
      <c r="M768" s="24"/>
      <c r="N768" s="24"/>
      <c r="O768" s="24"/>
      <c r="P768" s="24"/>
      <c r="Q768" s="24"/>
      <c r="R768" s="24"/>
      <c r="S768" s="24"/>
      <c r="T768" s="24"/>
      <c r="U768" s="24"/>
      <c r="V768" s="24"/>
      <c r="W768" s="24"/>
      <c r="X768" s="24"/>
      <c r="Y768" s="24"/>
      <c r="Z768" s="24"/>
      <c r="AA768" s="24"/>
      <c r="AB768" s="24"/>
    </row>
    <row r="769" spans="1:28" ht="12.95">
      <c r="A769" s="24"/>
      <c r="B769" s="24"/>
      <c r="C769" s="24"/>
      <c r="D769" s="24"/>
      <c r="E769" s="24"/>
      <c r="F769" s="24"/>
      <c r="G769" s="24"/>
      <c r="H769" s="24"/>
      <c r="I769" s="24"/>
      <c r="J769" s="24"/>
      <c r="K769" s="24"/>
      <c r="L769" s="24"/>
      <c r="M769" s="24"/>
      <c r="N769" s="24"/>
      <c r="O769" s="24"/>
      <c r="P769" s="24"/>
      <c r="Q769" s="24"/>
      <c r="R769" s="24"/>
      <c r="S769" s="24"/>
      <c r="T769" s="24"/>
      <c r="U769" s="24"/>
      <c r="V769" s="24"/>
      <c r="W769" s="24"/>
      <c r="X769" s="24"/>
      <c r="Y769" s="24"/>
      <c r="Z769" s="24"/>
      <c r="AA769" s="24"/>
      <c r="AB769" s="24"/>
    </row>
    <row r="770" spans="1:28" ht="12.95">
      <c r="A770" s="24"/>
      <c r="B770" s="24"/>
      <c r="C770" s="24"/>
      <c r="D770" s="24"/>
      <c r="E770" s="24"/>
      <c r="F770" s="24"/>
      <c r="G770" s="24"/>
      <c r="H770" s="24"/>
      <c r="I770" s="24"/>
      <c r="J770" s="24"/>
      <c r="K770" s="24"/>
      <c r="L770" s="24"/>
      <c r="M770" s="24"/>
      <c r="N770" s="24"/>
      <c r="O770" s="24"/>
      <c r="P770" s="24"/>
      <c r="Q770" s="24"/>
      <c r="R770" s="24"/>
      <c r="S770" s="24"/>
      <c r="T770" s="24"/>
      <c r="U770" s="24"/>
      <c r="V770" s="24"/>
      <c r="W770" s="24"/>
      <c r="X770" s="24"/>
      <c r="Y770" s="24"/>
      <c r="Z770" s="24"/>
      <c r="AA770" s="24"/>
      <c r="AB770" s="24"/>
    </row>
    <row r="771" spans="1:28" ht="12.95">
      <c r="A771" s="24"/>
      <c r="B771" s="24"/>
      <c r="C771" s="24"/>
      <c r="D771" s="24"/>
      <c r="E771" s="24"/>
      <c r="F771" s="24"/>
      <c r="G771" s="24"/>
      <c r="H771" s="24"/>
      <c r="I771" s="24"/>
      <c r="J771" s="24"/>
      <c r="K771" s="24"/>
      <c r="L771" s="24"/>
      <c r="M771" s="24"/>
      <c r="N771" s="24"/>
      <c r="O771" s="24"/>
      <c r="P771" s="24"/>
      <c r="Q771" s="24"/>
      <c r="R771" s="24"/>
      <c r="S771" s="24"/>
      <c r="T771" s="24"/>
      <c r="U771" s="24"/>
      <c r="V771" s="24"/>
      <c r="W771" s="24"/>
      <c r="X771" s="24"/>
      <c r="Y771" s="24"/>
      <c r="Z771" s="24"/>
      <c r="AA771" s="24"/>
      <c r="AB771" s="24"/>
    </row>
    <row r="772" spans="1:28" ht="12.95">
      <c r="A772" s="24"/>
      <c r="B772" s="24"/>
      <c r="C772" s="24"/>
      <c r="D772" s="24"/>
      <c r="E772" s="24"/>
      <c r="F772" s="24"/>
      <c r="G772" s="24"/>
      <c r="H772" s="24"/>
      <c r="I772" s="24"/>
      <c r="J772" s="24"/>
      <c r="K772" s="24"/>
      <c r="L772" s="24"/>
      <c r="M772" s="24"/>
      <c r="N772" s="24"/>
      <c r="O772" s="24"/>
      <c r="P772" s="24"/>
      <c r="Q772" s="24"/>
      <c r="R772" s="24"/>
      <c r="S772" s="24"/>
      <c r="T772" s="24"/>
      <c r="U772" s="24"/>
      <c r="V772" s="24"/>
      <c r="W772" s="24"/>
      <c r="X772" s="24"/>
      <c r="Y772" s="24"/>
      <c r="Z772" s="24"/>
      <c r="AA772" s="24"/>
      <c r="AB772" s="24"/>
    </row>
    <row r="773" spans="1:28" ht="12.95">
      <c r="A773" s="24"/>
      <c r="B773" s="24"/>
      <c r="C773" s="24"/>
      <c r="D773" s="24"/>
      <c r="E773" s="24"/>
      <c r="F773" s="24"/>
      <c r="G773" s="24"/>
      <c r="H773" s="24"/>
      <c r="I773" s="24"/>
      <c r="J773" s="24"/>
      <c r="K773" s="24"/>
      <c r="L773" s="24"/>
      <c r="M773" s="24"/>
      <c r="N773" s="24"/>
      <c r="O773" s="24"/>
      <c r="P773" s="24"/>
      <c r="Q773" s="24"/>
      <c r="R773" s="24"/>
      <c r="S773" s="24"/>
      <c r="T773" s="24"/>
      <c r="U773" s="24"/>
      <c r="V773" s="24"/>
      <c r="W773" s="24"/>
      <c r="X773" s="24"/>
      <c r="Y773" s="24"/>
      <c r="Z773" s="24"/>
      <c r="AA773" s="24"/>
      <c r="AB773" s="24"/>
    </row>
    <row r="774" spans="1:28" ht="12.95">
      <c r="A774" s="24"/>
      <c r="B774" s="24"/>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row>
    <row r="775" spans="1:28" ht="12.95">
      <c r="A775" s="24"/>
      <c r="B775" s="24"/>
      <c r="C775" s="24"/>
      <c r="D775" s="24"/>
      <c r="E775" s="24"/>
      <c r="F775" s="24"/>
      <c r="G775" s="24"/>
      <c r="H775" s="24"/>
      <c r="I775" s="24"/>
      <c r="J775" s="24"/>
      <c r="K775" s="24"/>
      <c r="L775" s="24"/>
      <c r="M775" s="24"/>
      <c r="N775" s="24"/>
      <c r="O775" s="24"/>
      <c r="P775" s="24"/>
      <c r="Q775" s="24"/>
      <c r="R775" s="24"/>
      <c r="S775" s="24"/>
      <c r="T775" s="24"/>
      <c r="U775" s="24"/>
      <c r="V775" s="24"/>
      <c r="W775" s="24"/>
      <c r="X775" s="24"/>
      <c r="Y775" s="24"/>
      <c r="Z775" s="24"/>
      <c r="AA775" s="24"/>
      <c r="AB775" s="24"/>
    </row>
    <row r="776" spans="1:28" ht="12.95">
      <c r="A776" s="24"/>
      <c r="B776" s="24"/>
      <c r="C776" s="24"/>
      <c r="D776" s="24"/>
      <c r="E776" s="24"/>
      <c r="F776" s="24"/>
      <c r="G776" s="24"/>
      <c r="H776" s="24"/>
      <c r="I776" s="24"/>
      <c r="J776" s="24"/>
      <c r="K776" s="24"/>
      <c r="L776" s="24"/>
      <c r="M776" s="24"/>
      <c r="N776" s="24"/>
      <c r="O776" s="24"/>
      <c r="P776" s="24"/>
      <c r="Q776" s="24"/>
      <c r="R776" s="24"/>
      <c r="S776" s="24"/>
      <c r="T776" s="24"/>
      <c r="U776" s="24"/>
      <c r="V776" s="24"/>
      <c r="W776" s="24"/>
      <c r="X776" s="24"/>
      <c r="Y776" s="24"/>
      <c r="Z776" s="24"/>
      <c r="AA776" s="24"/>
      <c r="AB776" s="24"/>
    </row>
    <row r="777" spans="1:28" ht="12.95">
      <c r="A777" s="24"/>
      <c r="B777" s="24"/>
      <c r="C777" s="24"/>
      <c r="D777" s="24"/>
      <c r="E777" s="24"/>
      <c r="F777" s="24"/>
      <c r="G777" s="24"/>
      <c r="H777" s="24"/>
      <c r="I777" s="24"/>
      <c r="J777" s="24"/>
      <c r="K777" s="24"/>
      <c r="L777" s="24"/>
      <c r="M777" s="24"/>
      <c r="N777" s="24"/>
      <c r="O777" s="24"/>
      <c r="P777" s="24"/>
      <c r="Q777" s="24"/>
      <c r="R777" s="24"/>
      <c r="S777" s="24"/>
      <c r="T777" s="24"/>
      <c r="U777" s="24"/>
      <c r="V777" s="24"/>
      <c r="W777" s="24"/>
      <c r="X777" s="24"/>
      <c r="Y777" s="24"/>
      <c r="Z777" s="24"/>
      <c r="AA777" s="24"/>
      <c r="AB777" s="24"/>
    </row>
    <row r="778" spans="1:28" ht="12.95">
      <c r="A778" s="24"/>
      <c r="B778" s="24"/>
      <c r="C778" s="24"/>
      <c r="D778" s="24"/>
      <c r="E778" s="24"/>
      <c r="F778" s="24"/>
      <c r="G778" s="24"/>
      <c r="H778" s="24"/>
      <c r="I778" s="24"/>
      <c r="J778" s="24"/>
      <c r="K778" s="24"/>
      <c r="L778" s="24"/>
      <c r="M778" s="24"/>
      <c r="N778" s="24"/>
      <c r="O778" s="24"/>
      <c r="P778" s="24"/>
      <c r="Q778" s="24"/>
      <c r="R778" s="24"/>
      <c r="S778" s="24"/>
      <c r="T778" s="24"/>
      <c r="U778" s="24"/>
      <c r="V778" s="24"/>
      <c r="W778" s="24"/>
      <c r="X778" s="24"/>
      <c r="Y778" s="24"/>
      <c r="Z778" s="24"/>
      <c r="AA778" s="24"/>
      <c r="AB778" s="24"/>
    </row>
    <row r="779" spans="1:28" ht="12.95">
      <c r="A779" s="24"/>
      <c r="B779" s="24"/>
      <c r="C779" s="24"/>
      <c r="D779" s="24"/>
      <c r="E779" s="24"/>
      <c r="F779" s="24"/>
      <c r="G779" s="24"/>
      <c r="H779" s="24"/>
      <c r="I779" s="24"/>
      <c r="J779" s="24"/>
      <c r="K779" s="24"/>
      <c r="L779" s="24"/>
      <c r="M779" s="24"/>
      <c r="N779" s="24"/>
      <c r="O779" s="24"/>
      <c r="P779" s="24"/>
      <c r="Q779" s="24"/>
      <c r="R779" s="24"/>
      <c r="S779" s="24"/>
      <c r="T779" s="24"/>
      <c r="U779" s="24"/>
      <c r="V779" s="24"/>
      <c r="W779" s="24"/>
      <c r="X779" s="24"/>
      <c r="Y779" s="24"/>
      <c r="Z779" s="24"/>
      <c r="AA779" s="24"/>
      <c r="AB779" s="24"/>
    </row>
    <row r="780" spans="1:28" ht="12.95">
      <c r="A780" s="24"/>
      <c r="B780" s="24"/>
      <c r="C780" s="24"/>
      <c r="D780" s="24"/>
      <c r="E780" s="24"/>
      <c r="F780" s="24"/>
      <c r="G780" s="24"/>
      <c r="H780" s="24"/>
      <c r="I780" s="24"/>
      <c r="J780" s="24"/>
      <c r="K780" s="24"/>
      <c r="L780" s="24"/>
      <c r="M780" s="24"/>
      <c r="N780" s="24"/>
      <c r="O780" s="24"/>
      <c r="P780" s="24"/>
      <c r="Q780" s="24"/>
      <c r="R780" s="24"/>
      <c r="S780" s="24"/>
      <c r="T780" s="24"/>
      <c r="U780" s="24"/>
      <c r="V780" s="24"/>
      <c r="W780" s="24"/>
      <c r="X780" s="24"/>
      <c r="Y780" s="24"/>
      <c r="Z780" s="24"/>
      <c r="AA780" s="24"/>
      <c r="AB780" s="24"/>
    </row>
    <row r="781" spans="1:28" ht="12.95">
      <c r="A781" s="24"/>
      <c r="B781" s="24"/>
      <c r="C781" s="24"/>
      <c r="D781" s="24"/>
      <c r="E781" s="24"/>
      <c r="F781" s="24"/>
      <c r="G781" s="24"/>
      <c r="H781" s="24"/>
      <c r="I781" s="24"/>
      <c r="J781" s="24"/>
      <c r="K781" s="24"/>
      <c r="L781" s="24"/>
      <c r="M781" s="24"/>
      <c r="N781" s="24"/>
      <c r="O781" s="24"/>
      <c r="P781" s="24"/>
      <c r="Q781" s="24"/>
      <c r="R781" s="24"/>
      <c r="S781" s="24"/>
      <c r="T781" s="24"/>
      <c r="U781" s="24"/>
      <c r="V781" s="24"/>
      <c r="W781" s="24"/>
      <c r="X781" s="24"/>
      <c r="Y781" s="24"/>
      <c r="Z781" s="24"/>
      <c r="AA781" s="24"/>
      <c r="AB781" s="24"/>
    </row>
    <row r="782" spans="1:28" ht="12.95">
      <c r="A782" s="24"/>
      <c r="B782" s="24"/>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row>
    <row r="783" spans="1:28" ht="12.95">
      <c r="A783" s="24"/>
      <c r="B783" s="24"/>
      <c r="C783" s="24"/>
      <c r="D783" s="24"/>
      <c r="E783" s="24"/>
      <c r="F783" s="24"/>
      <c r="G783" s="24"/>
      <c r="H783" s="24"/>
      <c r="I783" s="24"/>
      <c r="J783" s="24"/>
      <c r="K783" s="24"/>
      <c r="L783" s="24"/>
      <c r="M783" s="24"/>
      <c r="N783" s="24"/>
      <c r="O783" s="24"/>
      <c r="P783" s="24"/>
      <c r="Q783" s="24"/>
      <c r="R783" s="24"/>
      <c r="S783" s="24"/>
      <c r="T783" s="24"/>
      <c r="U783" s="24"/>
      <c r="V783" s="24"/>
      <c r="W783" s="24"/>
      <c r="X783" s="24"/>
      <c r="Y783" s="24"/>
      <c r="Z783" s="24"/>
      <c r="AA783" s="24"/>
      <c r="AB783" s="24"/>
    </row>
    <row r="784" spans="1:28" ht="12.95">
      <c r="A784" s="24"/>
      <c r="B784" s="24"/>
      <c r="C784" s="24"/>
      <c r="D784" s="24"/>
      <c r="E784" s="24"/>
      <c r="F784" s="24"/>
      <c r="G784" s="24"/>
      <c r="H784" s="24"/>
      <c r="I784" s="24"/>
      <c r="J784" s="24"/>
      <c r="K784" s="24"/>
      <c r="L784" s="24"/>
      <c r="M784" s="24"/>
      <c r="N784" s="24"/>
      <c r="O784" s="24"/>
      <c r="P784" s="24"/>
      <c r="Q784" s="24"/>
      <c r="R784" s="24"/>
      <c r="S784" s="24"/>
      <c r="T784" s="24"/>
      <c r="U784" s="24"/>
      <c r="V784" s="24"/>
      <c r="W784" s="24"/>
      <c r="X784" s="24"/>
      <c r="Y784" s="24"/>
      <c r="Z784" s="24"/>
      <c r="AA784" s="24"/>
      <c r="AB784" s="24"/>
    </row>
    <row r="785" spans="1:28" ht="12.95">
      <c r="A785" s="24"/>
      <c r="B785" s="24"/>
      <c r="C785" s="24"/>
      <c r="D785" s="24"/>
      <c r="E785" s="24"/>
      <c r="F785" s="24"/>
      <c r="G785" s="24"/>
      <c r="H785" s="24"/>
      <c r="I785" s="24"/>
      <c r="J785" s="24"/>
      <c r="K785" s="24"/>
      <c r="L785" s="24"/>
      <c r="M785" s="24"/>
      <c r="N785" s="24"/>
      <c r="O785" s="24"/>
      <c r="P785" s="24"/>
      <c r="Q785" s="24"/>
      <c r="R785" s="24"/>
      <c r="S785" s="24"/>
      <c r="T785" s="24"/>
      <c r="U785" s="24"/>
      <c r="V785" s="24"/>
      <c r="W785" s="24"/>
      <c r="X785" s="24"/>
      <c r="Y785" s="24"/>
      <c r="Z785" s="24"/>
      <c r="AA785" s="24"/>
      <c r="AB785" s="24"/>
    </row>
    <row r="786" spans="1:28" ht="12.95">
      <c r="A786" s="24"/>
      <c r="B786" s="24"/>
      <c r="C786" s="24"/>
      <c r="D786" s="24"/>
      <c r="E786" s="24"/>
      <c r="F786" s="24"/>
      <c r="G786" s="24"/>
      <c r="H786" s="24"/>
      <c r="I786" s="24"/>
      <c r="J786" s="24"/>
      <c r="K786" s="24"/>
      <c r="L786" s="24"/>
      <c r="M786" s="24"/>
      <c r="N786" s="24"/>
      <c r="O786" s="24"/>
      <c r="P786" s="24"/>
      <c r="Q786" s="24"/>
      <c r="R786" s="24"/>
      <c r="S786" s="24"/>
      <c r="T786" s="24"/>
      <c r="U786" s="24"/>
      <c r="V786" s="24"/>
      <c r="W786" s="24"/>
      <c r="X786" s="24"/>
      <c r="Y786" s="24"/>
      <c r="Z786" s="24"/>
      <c r="AA786" s="24"/>
      <c r="AB786" s="24"/>
    </row>
    <row r="787" spans="1:28" ht="12.95">
      <c r="A787" s="24"/>
      <c r="B787" s="24"/>
      <c r="C787" s="24"/>
      <c r="D787" s="24"/>
      <c r="E787" s="24"/>
      <c r="F787" s="24"/>
      <c r="G787" s="24"/>
      <c r="H787" s="24"/>
      <c r="I787" s="24"/>
      <c r="J787" s="24"/>
      <c r="K787" s="24"/>
      <c r="L787" s="24"/>
      <c r="M787" s="24"/>
      <c r="N787" s="24"/>
      <c r="O787" s="24"/>
      <c r="P787" s="24"/>
      <c r="Q787" s="24"/>
      <c r="R787" s="24"/>
      <c r="S787" s="24"/>
      <c r="T787" s="24"/>
      <c r="U787" s="24"/>
      <c r="V787" s="24"/>
      <c r="W787" s="24"/>
      <c r="X787" s="24"/>
      <c r="Y787" s="24"/>
      <c r="Z787" s="24"/>
      <c r="AA787" s="24"/>
      <c r="AB787" s="24"/>
    </row>
    <row r="788" spans="1:28" ht="12.95">
      <c r="A788" s="24"/>
      <c r="B788" s="24"/>
      <c r="C788" s="24"/>
      <c r="D788" s="24"/>
      <c r="E788" s="24"/>
      <c r="F788" s="24"/>
      <c r="G788" s="24"/>
      <c r="H788" s="24"/>
      <c r="I788" s="24"/>
      <c r="J788" s="24"/>
      <c r="K788" s="24"/>
      <c r="L788" s="24"/>
      <c r="M788" s="24"/>
      <c r="N788" s="24"/>
      <c r="O788" s="24"/>
      <c r="P788" s="24"/>
      <c r="Q788" s="24"/>
      <c r="R788" s="24"/>
      <c r="S788" s="24"/>
      <c r="T788" s="24"/>
      <c r="U788" s="24"/>
      <c r="V788" s="24"/>
      <c r="W788" s="24"/>
      <c r="X788" s="24"/>
      <c r="Y788" s="24"/>
      <c r="Z788" s="24"/>
      <c r="AA788" s="24"/>
      <c r="AB788" s="24"/>
    </row>
    <row r="789" spans="1:28" ht="12.95">
      <c r="A789" s="24"/>
      <c r="B789" s="24"/>
      <c r="C789" s="24"/>
      <c r="D789" s="24"/>
      <c r="E789" s="24"/>
      <c r="F789" s="24"/>
      <c r="G789" s="24"/>
      <c r="H789" s="24"/>
      <c r="I789" s="24"/>
      <c r="J789" s="24"/>
      <c r="K789" s="24"/>
      <c r="L789" s="24"/>
      <c r="M789" s="24"/>
      <c r="N789" s="24"/>
      <c r="O789" s="24"/>
      <c r="P789" s="24"/>
      <c r="Q789" s="24"/>
      <c r="R789" s="24"/>
      <c r="S789" s="24"/>
      <c r="T789" s="24"/>
      <c r="U789" s="24"/>
      <c r="V789" s="24"/>
      <c r="W789" s="24"/>
      <c r="X789" s="24"/>
      <c r="Y789" s="24"/>
      <c r="Z789" s="24"/>
      <c r="AA789" s="24"/>
      <c r="AB789" s="24"/>
    </row>
    <row r="790" spans="1:28" ht="12.95">
      <c r="A790" s="24"/>
      <c r="B790" s="24"/>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row>
    <row r="791" spans="1:28" ht="12.95">
      <c r="A791" s="24"/>
      <c r="B791" s="24"/>
      <c r="C791" s="24"/>
      <c r="D791" s="24"/>
      <c r="E791" s="24"/>
      <c r="F791" s="24"/>
      <c r="G791" s="24"/>
      <c r="H791" s="24"/>
      <c r="I791" s="24"/>
      <c r="J791" s="24"/>
      <c r="K791" s="24"/>
      <c r="L791" s="24"/>
      <c r="M791" s="24"/>
      <c r="N791" s="24"/>
      <c r="O791" s="24"/>
      <c r="P791" s="24"/>
      <c r="Q791" s="24"/>
      <c r="R791" s="24"/>
      <c r="S791" s="24"/>
      <c r="T791" s="24"/>
      <c r="U791" s="24"/>
      <c r="V791" s="24"/>
      <c r="W791" s="24"/>
      <c r="X791" s="24"/>
      <c r="Y791" s="24"/>
      <c r="Z791" s="24"/>
      <c r="AA791" s="24"/>
      <c r="AB791" s="24"/>
    </row>
    <row r="792" spans="1:28" ht="12.95">
      <c r="A792" s="24"/>
      <c r="B792" s="24"/>
      <c r="C792" s="24"/>
      <c r="D792" s="24"/>
      <c r="E792" s="24"/>
      <c r="F792" s="24"/>
      <c r="G792" s="24"/>
      <c r="H792" s="24"/>
      <c r="I792" s="24"/>
      <c r="J792" s="24"/>
      <c r="K792" s="24"/>
      <c r="L792" s="24"/>
      <c r="M792" s="24"/>
      <c r="N792" s="24"/>
      <c r="O792" s="24"/>
      <c r="P792" s="24"/>
      <c r="Q792" s="24"/>
      <c r="R792" s="24"/>
      <c r="S792" s="24"/>
      <c r="T792" s="24"/>
      <c r="U792" s="24"/>
      <c r="V792" s="24"/>
      <c r="W792" s="24"/>
      <c r="X792" s="24"/>
      <c r="Y792" s="24"/>
      <c r="Z792" s="24"/>
      <c r="AA792" s="24"/>
      <c r="AB792" s="24"/>
    </row>
    <row r="793" spans="1:28" ht="12.95">
      <c r="A793" s="24"/>
      <c r="B793" s="24"/>
      <c r="C793" s="24"/>
      <c r="D793" s="24"/>
      <c r="E793" s="24"/>
      <c r="F793" s="24"/>
      <c r="G793" s="24"/>
      <c r="H793" s="24"/>
      <c r="I793" s="24"/>
      <c r="J793" s="24"/>
      <c r="K793" s="24"/>
      <c r="L793" s="24"/>
      <c r="M793" s="24"/>
      <c r="N793" s="24"/>
      <c r="O793" s="24"/>
      <c r="P793" s="24"/>
      <c r="Q793" s="24"/>
      <c r="R793" s="24"/>
      <c r="S793" s="24"/>
      <c r="T793" s="24"/>
      <c r="U793" s="24"/>
      <c r="V793" s="24"/>
      <c r="W793" s="24"/>
      <c r="X793" s="24"/>
      <c r="Y793" s="24"/>
      <c r="Z793" s="24"/>
      <c r="AA793" s="24"/>
      <c r="AB793" s="24"/>
    </row>
    <row r="794" spans="1:28" ht="12.95">
      <c r="A794" s="24"/>
      <c r="B794" s="24"/>
      <c r="C794" s="24"/>
      <c r="D794" s="24"/>
      <c r="E794" s="24"/>
      <c r="F794" s="24"/>
      <c r="G794" s="24"/>
      <c r="H794" s="24"/>
      <c r="I794" s="24"/>
      <c r="J794" s="24"/>
      <c r="K794" s="24"/>
      <c r="L794" s="24"/>
      <c r="M794" s="24"/>
      <c r="N794" s="24"/>
      <c r="O794" s="24"/>
      <c r="P794" s="24"/>
      <c r="Q794" s="24"/>
      <c r="R794" s="24"/>
      <c r="S794" s="24"/>
      <c r="T794" s="24"/>
      <c r="U794" s="24"/>
      <c r="V794" s="24"/>
      <c r="W794" s="24"/>
      <c r="X794" s="24"/>
      <c r="Y794" s="24"/>
      <c r="Z794" s="24"/>
      <c r="AA794" s="24"/>
      <c r="AB794" s="24"/>
    </row>
    <row r="795" spans="1:28" ht="12.95">
      <c r="A795" s="24"/>
      <c r="B795" s="24"/>
      <c r="C795" s="24"/>
      <c r="D795" s="24"/>
      <c r="E795" s="24"/>
      <c r="F795" s="24"/>
      <c r="G795" s="24"/>
      <c r="H795" s="24"/>
      <c r="I795" s="24"/>
      <c r="J795" s="24"/>
      <c r="K795" s="24"/>
      <c r="L795" s="24"/>
      <c r="M795" s="24"/>
      <c r="N795" s="24"/>
      <c r="O795" s="24"/>
      <c r="P795" s="24"/>
      <c r="Q795" s="24"/>
      <c r="R795" s="24"/>
      <c r="S795" s="24"/>
      <c r="T795" s="24"/>
      <c r="U795" s="24"/>
      <c r="V795" s="24"/>
      <c r="W795" s="24"/>
      <c r="X795" s="24"/>
      <c r="Y795" s="24"/>
      <c r="Z795" s="24"/>
      <c r="AA795" s="24"/>
      <c r="AB795" s="24"/>
    </row>
    <row r="796" spans="1:28" ht="12.95">
      <c r="A796" s="24"/>
      <c r="B796" s="24"/>
      <c r="C796" s="24"/>
      <c r="D796" s="24"/>
      <c r="E796" s="24"/>
      <c r="F796" s="24"/>
      <c r="G796" s="24"/>
      <c r="H796" s="24"/>
      <c r="I796" s="24"/>
      <c r="J796" s="24"/>
      <c r="K796" s="24"/>
      <c r="L796" s="24"/>
      <c r="M796" s="24"/>
      <c r="N796" s="24"/>
      <c r="O796" s="24"/>
      <c r="P796" s="24"/>
      <c r="Q796" s="24"/>
      <c r="R796" s="24"/>
      <c r="S796" s="24"/>
      <c r="T796" s="24"/>
      <c r="U796" s="24"/>
      <c r="V796" s="24"/>
      <c r="W796" s="24"/>
      <c r="X796" s="24"/>
      <c r="Y796" s="24"/>
      <c r="Z796" s="24"/>
      <c r="AA796" s="24"/>
      <c r="AB796" s="24"/>
    </row>
    <row r="797" spans="1:28" ht="12.95">
      <c r="A797" s="24"/>
      <c r="B797" s="24"/>
      <c r="C797" s="24"/>
      <c r="D797" s="24"/>
      <c r="E797" s="24"/>
      <c r="F797" s="24"/>
      <c r="G797" s="24"/>
      <c r="H797" s="24"/>
      <c r="I797" s="24"/>
      <c r="J797" s="24"/>
      <c r="K797" s="24"/>
      <c r="L797" s="24"/>
      <c r="M797" s="24"/>
      <c r="N797" s="24"/>
      <c r="O797" s="24"/>
      <c r="P797" s="24"/>
      <c r="Q797" s="24"/>
      <c r="R797" s="24"/>
      <c r="S797" s="24"/>
      <c r="T797" s="24"/>
      <c r="U797" s="24"/>
      <c r="V797" s="24"/>
      <c r="W797" s="24"/>
      <c r="X797" s="24"/>
      <c r="Y797" s="24"/>
      <c r="Z797" s="24"/>
      <c r="AA797" s="24"/>
      <c r="AB797" s="24"/>
    </row>
    <row r="798" spans="1:28" ht="12.95">
      <c r="A798" s="24"/>
      <c r="B798" s="24"/>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row>
    <row r="799" spans="1:28" ht="12.95">
      <c r="A799" s="24"/>
      <c r="B799" s="24"/>
      <c r="C799" s="24"/>
      <c r="D799" s="24"/>
      <c r="E799" s="24"/>
      <c r="F799" s="24"/>
      <c r="G799" s="24"/>
      <c r="H799" s="24"/>
      <c r="I799" s="24"/>
      <c r="J799" s="24"/>
      <c r="K799" s="24"/>
      <c r="L799" s="24"/>
      <c r="M799" s="24"/>
      <c r="N799" s="24"/>
      <c r="O799" s="24"/>
      <c r="P799" s="24"/>
      <c r="Q799" s="24"/>
      <c r="R799" s="24"/>
      <c r="S799" s="24"/>
      <c r="T799" s="24"/>
      <c r="U799" s="24"/>
      <c r="V799" s="24"/>
      <c r="W799" s="24"/>
      <c r="X799" s="24"/>
      <c r="Y799" s="24"/>
      <c r="Z799" s="24"/>
      <c r="AA799" s="24"/>
      <c r="AB799" s="24"/>
    </row>
    <row r="800" spans="1:28" ht="12.95">
      <c r="A800" s="24"/>
      <c r="B800" s="24"/>
      <c r="C800" s="24"/>
      <c r="D800" s="24"/>
      <c r="E800" s="24"/>
      <c r="F800" s="24"/>
      <c r="G800" s="24"/>
      <c r="H800" s="24"/>
      <c r="I800" s="24"/>
      <c r="J800" s="24"/>
      <c r="K800" s="24"/>
      <c r="L800" s="24"/>
      <c r="M800" s="24"/>
      <c r="N800" s="24"/>
      <c r="O800" s="24"/>
      <c r="P800" s="24"/>
      <c r="Q800" s="24"/>
      <c r="R800" s="24"/>
      <c r="S800" s="24"/>
      <c r="T800" s="24"/>
      <c r="U800" s="24"/>
      <c r="V800" s="24"/>
      <c r="W800" s="24"/>
      <c r="X800" s="24"/>
      <c r="Y800" s="24"/>
      <c r="Z800" s="24"/>
      <c r="AA800" s="24"/>
      <c r="AB800" s="24"/>
    </row>
    <row r="801" spans="1:28" ht="12.95">
      <c r="A801" s="24"/>
      <c r="B801" s="24"/>
      <c r="C801" s="24"/>
      <c r="D801" s="24"/>
      <c r="E801" s="24"/>
      <c r="F801" s="24"/>
      <c r="G801" s="24"/>
      <c r="H801" s="24"/>
      <c r="I801" s="24"/>
      <c r="J801" s="24"/>
      <c r="K801" s="24"/>
      <c r="L801" s="24"/>
      <c r="M801" s="24"/>
      <c r="N801" s="24"/>
      <c r="O801" s="24"/>
      <c r="P801" s="24"/>
      <c r="Q801" s="24"/>
      <c r="R801" s="24"/>
      <c r="S801" s="24"/>
      <c r="T801" s="24"/>
      <c r="U801" s="24"/>
      <c r="V801" s="24"/>
      <c r="W801" s="24"/>
      <c r="X801" s="24"/>
      <c r="Y801" s="24"/>
      <c r="Z801" s="24"/>
      <c r="AA801" s="24"/>
      <c r="AB801" s="24"/>
    </row>
    <row r="802" spans="1:28" ht="12.95">
      <c r="A802" s="24"/>
      <c r="B802" s="24"/>
      <c r="C802" s="24"/>
      <c r="D802" s="24"/>
      <c r="E802" s="24"/>
      <c r="F802" s="24"/>
      <c r="G802" s="24"/>
      <c r="H802" s="24"/>
      <c r="I802" s="24"/>
      <c r="J802" s="24"/>
      <c r="K802" s="24"/>
      <c r="L802" s="24"/>
      <c r="M802" s="24"/>
      <c r="N802" s="24"/>
      <c r="O802" s="24"/>
      <c r="P802" s="24"/>
      <c r="Q802" s="24"/>
      <c r="R802" s="24"/>
      <c r="S802" s="24"/>
      <c r="T802" s="24"/>
      <c r="U802" s="24"/>
      <c r="V802" s="24"/>
      <c r="W802" s="24"/>
      <c r="X802" s="24"/>
      <c r="Y802" s="24"/>
      <c r="Z802" s="24"/>
      <c r="AA802" s="24"/>
      <c r="AB802" s="24"/>
    </row>
    <row r="803" spans="1:28" ht="12.95">
      <c r="A803" s="24"/>
      <c r="B803" s="24"/>
      <c r="C803" s="24"/>
      <c r="D803" s="24"/>
      <c r="E803" s="24"/>
      <c r="F803" s="24"/>
      <c r="G803" s="24"/>
      <c r="H803" s="24"/>
      <c r="I803" s="24"/>
      <c r="J803" s="24"/>
      <c r="K803" s="24"/>
      <c r="L803" s="24"/>
      <c r="M803" s="24"/>
      <c r="N803" s="24"/>
      <c r="O803" s="24"/>
      <c r="P803" s="24"/>
      <c r="Q803" s="24"/>
      <c r="R803" s="24"/>
      <c r="S803" s="24"/>
      <c r="T803" s="24"/>
      <c r="U803" s="24"/>
      <c r="V803" s="24"/>
      <c r="W803" s="24"/>
      <c r="X803" s="24"/>
      <c r="Y803" s="24"/>
      <c r="Z803" s="24"/>
      <c r="AA803" s="24"/>
      <c r="AB803" s="24"/>
    </row>
    <row r="804" spans="1:28" ht="12.95">
      <c r="A804" s="24"/>
      <c r="B804" s="24"/>
      <c r="C804" s="24"/>
      <c r="D804" s="24"/>
      <c r="E804" s="24"/>
      <c r="F804" s="24"/>
      <c r="G804" s="24"/>
      <c r="H804" s="24"/>
      <c r="I804" s="24"/>
      <c r="J804" s="24"/>
      <c r="K804" s="24"/>
      <c r="L804" s="24"/>
      <c r="M804" s="24"/>
      <c r="N804" s="24"/>
      <c r="O804" s="24"/>
      <c r="P804" s="24"/>
      <c r="Q804" s="24"/>
      <c r="R804" s="24"/>
      <c r="S804" s="24"/>
      <c r="T804" s="24"/>
      <c r="U804" s="24"/>
      <c r="V804" s="24"/>
      <c r="W804" s="24"/>
      <c r="X804" s="24"/>
      <c r="Y804" s="24"/>
      <c r="Z804" s="24"/>
      <c r="AA804" s="24"/>
      <c r="AB804" s="24"/>
    </row>
    <row r="805" spans="1:28" ht="12.95">
      <c r="A805" s="24"/>
      <c r="B805" s="24"/>
      <c r="C805" s="24"/>
      <c r="D805" s="24"/>
      <c r="E805" s="24"/>
      <c r="F805" s="24"/>
      <c r="G805" s="24"/>
      <c r="H805" s="24"/>
      <c r="I805" s="24"/>
      <c r="J805" s="24"/>
      <c r="K805" s="24"/>
      <c r="L805" s="24"/>
      <c r="M805" s="24"/>
      <c r="N805" s="24"/>
      <c r="O805" s="24"/>
      <c r="P805" s="24"/>
      <c r="Q805" s="24"/>
      <c r="R805" s="24"/>
      <c r="S805" s="24"/>
      <c r="T805" s="24"/>
      <c r="U805" s="24"/>
      <c r="V805" s="24"/>
      <c r="W805" s="24"/>
      <c r="X805" s="24"/>
      <c r="Y805" s="24"/>
      <c r="Z805" s="24"/>
      <c r="AA805" s="24"/>
      <c r="AB805" s="24"/>
    </row>
    <row r="806" spans="1:28" ht="12.95">
      <c r="A806" s="24"/>
      <c r="B806" s="24"/>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row>
    <row r="807" spans="1:28" ht="12.95">
      <c r="A807" s="24"/>
      <c r="B807" s="24"/>
      <c r="C807" s="24"/>
      <c r="D807" s="24"/>
      <c r="E807" s="24"/>
      <c r="F807" s="24"/>
      <c r="G807" s="24"/>
      <c r="H807" s="24"/>
      <c r="I807" s="24"/>
      <c r="J807" s="24"/>
      <c r="K807" s="24"/>
      <c r="L807" s="24"/>
      <c r="M807" s="24"/>
      <c r="N807" s="24"/>
      <c r="O807" s="24"/>
      <c r="P807" s="24"/>
      <c r="Q807" s="24"/>
      <c r="R807" s="24"/>
      <c r="S807" s="24"/>
      <c r="T807" s="24"/>
      <c r="U807" s="24"/>
      <c r="V807" s="24"/>
      <c r="W807" s="24"/>
      <c r="X807" s="24"/>
      <c r="Y807" s="24"/>
      <c r="Z807" s="24"/>
      <c r="AA807" s="24"/>
      <c r="AB807" s="24"/>
    </row>
    <row r="808" spans="1:28" ht="12.95">
      <c r="A808" s="24"/>
      <c r="B808" s="24"/>
      <c r="C808" s="24"/>
      <c r="D808" s="24"/>
      <c r="E808" s="24"/>
      <c r="F808" s="24"/>
      <c r="G808" s="24"/>
      <c r="H808" s="24"/>
      <c r="I808" s="24"/>
      <c r="J808" s="24"/>
      <c r="K808" s="24"/>
      <c r="L808" s="24"/>
      <c r="M808" s="24"/>
      <c r="N808" s="24"/>
      <c r="O808" s="24"/>
      <c r="P808" s="24"/>
      <c r="Q808" s="24"/>
      <c r="R808" s="24"/>
      <c r="S808" s="24"/>
      <c r="T808" s="24"/>
      <c r="U808" s="24"/>
      <c r="V808" s="24"/>
      <c r="W808" s="24"/>
      <c r="X808" s="24"/>
      <c r="Y808" s="24"/>
      <c r="Z808" s="24"/>
      <c r="AA808" s="24"/>
      <c r="AB808" s="24"/>
    </row>
    <row r="809" spans="1:28" ht="12.95">
      <c r="A809" s="24"/>
      <c r="B809" s="24"/>
      <c r="C809" s="24"/>
      <c r="D809" s="24"/>
      <c r="E809" s="24"/>
      <c r="F809" s="24"/>
      <c r="G809" s="24"/>
      <c r="H809" s="24"/>
      <c r="I809" s="24"/>
      <c r="J809" s="24"/>
      <c r="K809" s="24"/>
      <c r="L809" s="24"/>
      <c r="M809" s="24"/>
      <c r="N809" s="24"/>
      <c r="O809" s="24"/>
      <c r="P809" s="24"/>
      <c r="Q809" s="24"/>
      <c r="R809" s="24"/>
      <c r="S809" s="24"/>
      <c r="T809" s="24"/>
      <c r="U809" s="24"/>
      <c r="V809" s="24"/>
      <c r="W809" s="24"/>
      <c r="X809" s="24"/>
      <c r="Y809" s="24"/>
      <c r="Z809" s="24"/>
      <c r="AA809" s="24"/>
      <c r="AB809" s="24"/>
    </row>
    <row r="810" spans="1:28" ht="12.95">
      <c r="A810" s="24"/>
      <c r="B810" s="24"/>
      <c r="C810" s="24"/>
      <c r="D810" s="24"/>
      <c r="E810" s="24"/>
      <c r="F810" s="24"/>
      <c r="G810" s="24"/>
      <c r="H810" s="24"/>
      <c r="I810" s="24"/>
      <c r="J810" s="24"/>
      <c r="K810" s="24"/>
      <c r="L810" s="24"/>
      <c r="M810" s="24"/>
      <c r="N810" s="24"/>
      <c r="O810" s="24"/>
      <c r="P810" s="24"/>
      <c r="Q810" s="24"/>
      <c r="R810" s="24"/>
      <c r="S810" s="24"/>
      <c r="T810" s="24"/>
      <c r="U810" s="24"/>
      <c r="V810" s="24"/>
      <c r="W810" s="24"/>
      <c r="X810" s="24"/>
      <c r="Y810" s="24"/>
      <c r="Z810" s="24"/>
      <c r="AA810" s="24"/>
      <c r="AB810" s="24"/>
    </row>
    <row r="811" spans="1:28" ht="12.95">
      <c r="A811" s="24"/>
      <c r="B811" s="24"/>
      <c r="C811" s="24"/>
      <c r="D811" s="24"/>
      <c r="E811" s="24"/>
      <c r="F811" s="24"/>
      <c r="G811" s="24"/>
      <c r="H811" s="24"/>
      <c r="I811" s="24"/>
      <c r="J811" s="24"/>
      <c r="K811" s="24"/>
      <c r="L811" s="24"/>
      <c r="M811" s="24"/>
      <c r="N811" s="24"/>
      <c r="O811" s="24"/>
      <c r="P811" s="24"/>
      <c r="Q811" s="24"/>
      <c r="R811" s="24"/>
      <c r="S811" s="24"/>
      <c r="T811" s="24"/>
      <c r="U811" s="24"/>
      <c r="V811" s="24"/>
      <c r="W811" s="24"/>
      <c r="X811" s="24"/>
      <c r="Y811" s="24"/>
      <c r="Z811" s="24"/>
      <c r="AA811" s="24"/>
      <c r="AB811" s="24"/>
    </row>
    <row r="812" spans="1:28" ht="12.95">
      <c r="A812" s="24"/>
      <c r="B812" s="24"/>
      <c r="C812" s="24"/>
      <c r="D812" s="24"/>
      <c r="E812" s="24"/>
      <c r="F812" s="24"/>
      <c r="G812" s="24"/>
      <c r="H812" s="24"/>
      <c r="I812" s="24"/>
      <c r="J812" s="24"/>
      <c r="K812" s="24"/>
      <c r="L812" s="24"/>
      <c r="M812" s="24"/>
      <c r="N812" s="24"/>
      <c r="O812" s="24"/>
      <c r="P812" s="24"/>
      <c r="Q812" s="24"/>
      <c r="R812" s="24"/>
      <c r="S812" s="24"/>
      <c r="T812" s="24"/>
      <c r="U812" s="24"/>
      <c r="V812" s="24"/>
      <c r="W812" s="24"/>
      <c r="X812" s="24"/>
      <c r="Y812" s="24"/>
      <c r="Z812" s="24"/>
      <c r="AA812" s="24"/>
      <c r="AB812" s="24"/>
    </row>
    <row r="813" spans="1:28" ht="12.95">
      <c r="A813" s="24"/>
      <c r="B813" s="24"/>
      <c r="C813" s="24"/>
      <c r="D813" s="24"/>
      <c r="E813" s="24"/>
      <c r="F813" s="24"/>
      <c r="G813" s="24"/>
      <c r="H813" s="24"/>
      <c r="I813" s="24"/>
      <c r="J813" s="24"/>
      <c r="K813" s="24"/>
      <c r="L813" s="24"/>
      <c r="M813" s="24"/>
      <c r="N813" s="24"/>
      <c r="O813" s="24"/>
      <c r="P813" s="24"/>
      <c r="Q813" s="24"/>
      <c r="R813" s="24"/>
      <c r="S813" s="24"/>
      <c r="T813" s="24"/>
      <c r="U813" s="24"/>
      <c r="V813" s="24"/>
      <c r="W813" s="24"/>
      <c r="X813" s="24"/>
      <c r="Y813" s="24"/>
      <c r="Z813" s="24"/>
      <c r="AA813" s="24"/>
      <c r="AB813" s="24"/>
    </row>
    <row r="814" spans="1:28" ht="12.95">
      <c r="A814" s="24"/>
      <c r="B814" s="24"/>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row>
    <row r="815" spans="1:28" ht="12.95">
      <c r="A815" s="24"/>
      <c r="B815" s="24"/>
      <c r="C815" s="24"/>
      <c r="D815" s="24"/>
      <c r="E815" s="24"/>
      <c r="F815" s="24"/>
      <c r="G815" s="24"/>
      <c r="H815" s="24"/>
      <c r="I815" s="24"/>
      <c r="J815" s="24"/>
      <c r="K815" s="24"/>
      <c r="L815" s="24"/>
      <c r="M815" s="24"/>
      <c r="N815" s="24"/>
      <c r="O815" s="24"/>
      <c r="P815" s="24"/>
      <c r="Q815" s="24"/>
      <c r="R815" s="24"/>
      <c r="S815" s="24"/>
      <c r="T815" s="24"/>
      <c r="U815" s="24"/>
      <c r="V815" s="24"/>
      <c r="W815" s="24"/>
      <c r="X815" s="24"/>
      <c r="Y815" s="24"/>
      <c r="Z815" s="24"/>
      <c r="AA815" s="24"/>
      <c r="AB815" s="24"/>
    </row>
    <row r="816" spans="1:28" ht="12.95">
      <c r="A816" s="24"/>
      <c r="B816" s="24"/>
      <c r="C816" s="24"/>
      <c r="D816" s="24"/>
      <c r="E816" s="24"/>
      <c r="F816" s="24"/>
      <c r="G816" s="24"/>
      <c r="H816" s="24"/>
      <c r="I816" s="24"/>
      <c r="J816" s="24"/>
      <c r="K816" s="24"/>
      <c r="L816" s="24"/>
      <c r="M816" s="24"/>
      <c r="N816" s="24"/>
      <c r="O816" s="24"/>
      <c r="P816" s="24"/>
      <c r="Q816" s="24"/>
      <c r="R816" s="24"/>
      <c r="S816" s="24"/>
      <c r="T816" s="24"/>
      <c r="U816" s="24"/>
      <c r="V816" s="24"/>
      <c r="W816" s="24"/>
      <c r="X816" s="24"/>
      <c r="Y816" s="24"/>
      <c r="Z816" s="24"/>
      <c r="AA816" s="24"/>
      <c r="AB816" s="24"/>
    </row>
    <row r="817" spans="1:28" ht="12.95">
      <c r="A817" s="24"/>
      <c r="B817" s="24"/>
      <c r="C817" s="24"/>
      <c r="D817" s="24"/>
      <c r="E817" s="24"/>
      <c r="F817" s="24"/>
      <c r="G817" s="24"/>
      <c r="H817" s="24"/>
      <c r="I817" s="24"/>
      <c r="J817" s="24"/>
      <c r="K817" s="24"/>
      <c r="L817" s="24"/>
      <c r="M817" s="24"/>
      <c r="N817" s="24"/>
      <c r="O817" s="24"/>
      <c r="P817" s="24"/>
      <c r="Q817" s="24"/>
      <c r="R817" s="24"/>
      <c r="S817" s="24"/>
      <c r="T817" s="24"/>
      <c r="U817" s="24"/>
      <c r="V817" s="24"/>
      <c r="W817" s="24"/>
      <c r="X817" s="24"/>
      <c r="Y817" s="24"/>
      <c r="Z817" s="24"/>
      <c r="AA817" s="24"/>
      <c r="AB817" s="24"/>
    </row>
    <row r="818" spans="1:28" ht="12.95">
      <c r="A818" s="24"/>
      <c r="B818" s="24"/>
      <c r="C818" s="24"/>
      <c r="D818" s="24"/>
      <c r="E818" s="24"/>
      <c r="F818" s="24"/>
      <c r="G818" s="24"/>
      <c r="H818" s="24"/>
      <c r="I818" s="24"/>
      <c r="J818" s="24"/>
      <c r="K818" s="24"/>
      <c r="L818" s="24"/>
      <c r="M818" s="24"/>
      <c r="N818" s="24"/>
      <c r="O818" s="24"/>
      <c r="P818" s="24"/>
      <c r="Q818" s="24"/>
      <c r="R818" s="24"/>
      <c r="S818" s="24"/>
      <c r="T818" s="24"/>
      <c r="U818" s="24"/>
      <c r="V818" s="24"/>
      <c r="W818" s="24"/>
      <c r="X818" s="24"/>
      <c r="Y818" s="24"/>
      <c r="Z818" s="24"/>
      <c r="AA818" s="24"/>
      <c r="AB818" s="24"/>
    </row>
    <row r="819" spans="1:28" ht="12.95">
      <c r="A819" s="24"/>
      <c r="B819" s="24"/>
      <c r="C819" s="24"/>
      <c r="D819" s="24"/>
      <c r="E819" s="24"/>
      <c r="F819" s="24"/>
      <c r="G819" s="24"/>
      <c r="H819" s="24"/>
      <c r="I819" s="24"/>
      <c r="J819" s="24"/>
      <c r="K819" s="24"/>
      <c r="L819" s="24"/>
      <c r="M819" s="24"/>
      <c r="N819" s="24"/>
      <c r="O819" s="24"/>
      <c r="P819" s="24"/>
      <c r="Q819" s="24"/>
      <c r="R819" s="24"/>
      <c r="S819" s="24"/>
      <c r="T819" s="24"/>
      <c r="U819" s="24"/>
      <c r="V819" s="24"/>
      <c r="W819" s="24"/>
      <c r="X819" s="24"/>
      <c r="Y819" s="24"/>
      <c r="Z819" s="24"/>
      <c r="AA819" s="24"/>
      <c r="AB819" s="24"/>
    </row>
    <row r="820" spans="1:28" ht="12.95">
      <c r="A820" s="24"/>
      <c r="B820" s="24"/>
      <c r="C820" s="24"/>
      <c r="D820" s="24"/>
      <c r="E820" s="24"/>
      <c r="F820" s="24"/>
      <c r="G820" s="24"/>
      <c r="H820" s="24"/>
      <c r="I820" s="24"/>
      <c r="J820" s="24"/>
      <c r="K820" s="24"/>
      <c r="L820" s="24"/>
      <c r="M820" s="24"/>
      <c r="N820" s="24"/>
      <c r="O820" s="24"/>
      <c r="P820" s="24"/>
      <c r="Q820" s="24"/>
      <c r="R820" s="24"/>
      <c r="S820" s="24"/>
      <c r="T820" s="24"/>
      <c r="U820" s="24"/>
      <c r="V820" s="24"/>
      <c r="W820" s="24"/>
      <c r="X820" s="24"/>
      <c r="Y820" s="24"/>
      <c r="Z820" s="24"/>
      <c r="AA820" s="24"/>
      <c r="AB820" s="24"/>
    </row>
    <row r="821" spans="1:28" ht="12.95">
      <c r="A821" s="24"/>
      <c r="B821" s="24"/>
      <c r="C821" s="24"/>
      <c r="D821" s="24"/>
      <c r="E821" s="24"/>
      <c r="F821" s="24"/>
      <c r="G821" s="24"/>
      <c r="H821" s="24"/>
      <c r="I821" s="24"/>
      <c r="J821" s="24"/>
      <c r="K821" s="24"/>
      <c r="L821" s="24"/>
      <c r="M821" s="24"/>
      <c r="N821" s="24"/>
      <c r="O821" s="24"/>
      <c r="P821" s="24"/>
      <c r="Q821" s="24"/>
      <c r="R821" s="24"/>
      <c r="S821" s="24"/>
      <c r="T821" s="24"/>
      <c r="U821" s="24"/>
      <c r="V821" s="24"/>
      <c r="W821" s="24"/>
      <c r="X821" s="24"/>
      <c r="Y821" s="24"/>
      <c r="Z821" s="24"/>
      <c r="AA821" s="24"/>
      <c r="AB821" s="24"/>
    </row>
    <row r="822" spans="1:28" ht="12.95">
      <c r="A822" s="24"/>
      <c r="B822" s="24"/>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row>
    <row r="823" spans="1:28" ht="12.95">
      <c r="A823" s="24"/>
      <c r="B823" s="24"/>
      <c r="C823" s="24"/>
      <c r="D823" s="24"/>
      <c r="E823" s="24"/>
      <c r="F823" s="24"/>
      <c r="G823" s="24"/>
      <c r="H823" s="24"/>
      <c r="I823" s="24"/>
      <c r="J823" s="24"/>
      <c r="K823" s="24"/>
      <c r="L823" s="24"/>
      <c r="M823" s="24"/>
      <c r="N823" s="24"/>
      <c r="O823" s="24"/>
      <c r="P823" s="24"/>
      <c r="Q823" s="24"/>
      <c r="R823" s="24"/>
      <c r="S823" s="24"/>
      <c r="T823" s="24"/>
      <c r="U823" s="24"/>
      <c r="V823" s="24"/>
      <c r="W823" s="24"/>
      <c r="X823" s="24"/>
      <c r="Y823" s="24"/>
      <c r="Z823" s="24"/>
      <c r="AA823" s="24"/>
      <c r="AB823" s="24"/>
    </row>
    <row r="824" spans="1:28" ht="12.95">
      <c r="A824" s="24"/>
      <c r="B824" s="24"/>
      <c r="C824" s="24"/>
      <c r="D824" s="24"/>
      <c r="E824" s="24"/>
      <c r="F824" s="24"/>
      <c r="G824" s="24"/>
      <c r="H824" s="24"/>
      <c r="I824" s="24"/>
      <c r="J824" s="24"/>
      <c r="K824" s="24"/>
      <c r="L824" s="24"/>
      <c r="M824" s="24"/>
      <c r="N824" s="24"/>
      <c r="O824" s="24"/>
      <c r="P824" s="24"/>
      <c r="Q824" s="24"/>
      <c r="R824" s="24"/>
      <c r="S824" s="24"/>
      <c r="T824" s="24"/>
      <c r="U824" s="24"/>
      <c r="V824" s="24"/>
      <c r="W824" s="24"/>
      <c r="X824" s="24"/>
      <c r="Y824" s="24"/>
      <c r="Z824" s="24"/>
      <c r="AA824" s="24"/>
      <c r="AB824" s="24"/>
    </row>
    <row r="825" spans="1:28" ht="12.95">
      <c r="A825" s="24"/>
      <c r="B825" s="24"/>
      <c r="C825" s="24"/>
      <c r="D825" s="24"/>
      <c r="E825" s="24"/>
      <c r="F825" s="24"/>
      <c r="G825" s="24"/>
      <c r="H825" s="24"/>
      <c r="I825" s="24"/>
      <c r="J825" s="24"/>
      <c r="K825" s="24"/>
      <c r="L825" s="24"/>
      <c r="M825" s="24"/>
      <c r="N825" s="24"/>
      <c r="O825" s="24"/>
      <c r="P825" s="24"/>
      <c r="Q825" s="24"/>
      <c r="R825" s="24"/>
      <c r="S825" s="24"/>
      <c r="T825" s="24"/>
      <c r="U825" s="24"/>
      <c r="V825" s="24"/>
      <c r="W825" s="24"/>
      <c r="X825" s="24"/>
      <c r="Y825" s="24"/>
      <c r="Z825" s="24"/>
      <c r="AA825" s="24"/>
      <c r="AB825" s="24"/>
    </row>
    <row r="826" spans="1:28" ht="12.95">
      <c r="A826" s="24"/>
      <c r="B826" s="24"/>
      <c r="C826" s="24"/>
      <c r="D826" s="24"/>
      <c r="E826" s="24"/>
      <c r="F826" s="24"/>
      <c r="G826" s="24"/>
      <c r="H826" s="24"/>
      <c r="I826" s="24"/>
      <c r="J826" s="24"/>
      <c r="K826" s="24"/>
      <c r="L826" s="24"/>
      <c r="M826" s="24"/>
      <c r="N826" s="24"/>
      <c r="O826" s="24"/>
      <c r="P826" s="24"/>
      <c r="Q826" s="24"/>
      <c r="R826" s="24"/>
      <c r="S826" s="24"/>
      <c r="T826" s="24"/>
      <c r="U826" s="24"/>
      <c r="V826" s="24"/>
      <c r="W826" s="24"/>
      <c r="X826" s="24"/>
      <c r="Y826" s="24"/>
      <c r="Z826" s="24"/>
      <c r="AA826" s="24"/>
      <c r="AB826" s="24"/>
    </row>
    <row r="827" spans="1:28" ht="12.95">
      <c r="A827" s="24"/>
      <c r="B827" s="24"/>
      <c r="C827" s="24"/>
      <c r="D827" s="24"/>
      <c r="E827" s="24"/>
      <c r="F827" s="24"/>
      <c r="G827" s="24"/>
      <c r="H827" s="24"/>
      <c r="I827" s="24"/>
      <c r="J827" s="24"/>
      <c r="K827" s="24"/>
      <c r="L827" s="24"/>
      <c r="M827" s="24"/>
      <c r="N827" s="24"/>
      <c r="O827" s="24"/>
      <c r="P827" s="24"/>
      <c r="Q827" s="24"/>
      <c r="R827" s="24"/>
      <c r="S827" s="24"/>
      <c r="T827" s="24"/>
      <c r="U827" s="24"/>
      <c r="V827" s="24"/>
      <c r="W827" s="24"/>
      <c r="X827" s="24"/>
      <c r="Y827" s="24"/>
      <c r="Z827" s="24"/>
      <c r="AA827" s="24"/>
      <c r="AB827" s="24"/>
    </row>
    <row r="828" spans="1:28" ht="12.95">
      <c r="A828" s="24"/>
      <c r="B828" s="24"/>
      <c r="C828" s="24"/>
      <c r="D828" s="24"/>
      <c r="E828" s="24"/>
      <c r="F828" s="24"/>
      <c r="G828" s="24"/>
      <c r="H828" s="24"/>
      <c r="I828" s="24"/>
      <c r="J828" s="24"/>
      <c r="K828" s="24"/>
      <c r="L828" s="24"/>
      <c r="M828" s="24"/>
      <c r="N828" s="24"/>
      <c r="O828" s="24"/>
      <c r="P828" s="24"/>
      <c r="Q828" s="24"/>
      <c r="R828" s="24"/>
      <c r="S828" s="24"/>
      <c r="T828" s="24"/>
      <c r="U828" s="24"/>
      <c r="V828" s="24"/>
      <c r="W828" s="24"/>
      <c r="X828" s="24"/>
      <c r="Y828" s="24"/>
      <c r="Z828" s="24"/>
      <c r="AA828" s="24"/>
      <c r="AB828" s="24"/>
    </row>
    <row r="829" spans="1:28" ht="12.95">
      <c r="A829" s="24"/>
      <c r="B829" s="24"/>
      <c r="C829" s="24"/>
      <c r="D829" s="24"/>
      <c r="E829" s="24"/>
      <c r="F829" s="24"/>
      <c r="G829" s="24"/>
      <c r="H829" s="24"/>
      <c r="I829" s="24"/>
      <c r="J829" s="24"/>
      <c r="K829" s="24"/>
      <c r="L829" s="24"/>
      <c r="M829" s="24"/>
      <c r="N829" s="24"/>
      <c r="O829" s="24"/>
      <c r="P829" s="24"/>
      <c r="Q829" s="24"/>
      <c r="R829" s="24"/>
      <c r="S829" s="24"/>
      <c r="T829" s="24"/>
      <c r="U829" s="24"/>
      <c r="V829" s="24"/>
      <c r="W829" s="24"/>
      <c r="X829" s="24"/>
      <c r="Y829" s="24"/>
      <c r="Z829" s="24"/>
      <c r="AA829" s="24"/>
      <c r="AB829" s="24"/>
    </row>
    <row r="830" spans="1:28" ht="12.95">
      <c r="A830" s="24"/>
      <c r="B830" s="24"/>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row>
    <row r="831" spans="1:28" ht="12.95">
      <c r="A831" s="24"/>
      <c r="B831" s="24"/>
      <c r="C831" s="24"/>
      <c r="D831" s="24"/>
      <c r="E831" s="24"/>
      <c r="F831" s="24"/>
      <c r="G831" s="24"/>
      <c r="H831" s="24"/>
      <c r="I831" s="24"/>
      <c r="J831" s="24"/>
      <c r="K831" s="24"/>
      <c r="L831" s="24"/>
      <c r="M831" s="24"/>
      <c r="N831" s="24"/>
      <c r="O831" s="24"/>
      <c r="P831" s="24"/>
      <c r="Q831" s="24"/>
      <c r="R831" s="24"/>
      <c r="S831" s="24"/>
      <c r="T831" s="24"/>
      <c r="U831" s="24"/>
      <c r="V831" s="24"/>
      <c r="W831" s="24"/>
      <c r="X831" s="24"/>
      <c r="Y831" s="24"/>
      <c r="Z831" s="24"/>
      <c r="AA831" s="24"/>
      <c r="AB831" s="24"/>
    </row>
    <row r="832" spans="1:28" ht="12.95">
      <c r="A832" s="24"/>
      <c r="B832" s="24"/>
      <c r="C832" s="24"/>
      <c r="D832" s="24"/>
      <c r="E832" s="24"/>
      <c r="F832" s="24"/>
      <c r="G832" s="24"/>
      <c r="H832" s="24"/>
      <c r="I832" s="24"/>
      <c r="J832" s="24"/>
      <c r="K832" s="24"/>
      <c r="L832" s="24"/>
      <c r="M832" s="24"/>
      <c r="N832" s="24"/>
      <c r="O832" s="24"/>
      <c r="P832" s="24"/>
      <c r="Q832" s="24"/>
      <c r="R832" s="24"/>
      <c r="S832" s="24"/>
      <c r="T832" s="24"/>
      <c r="U832" s="24"/>
      <c r="V832" s="24"/>
      <c r="W832" s="24"/>
      <c r="X832" s="24"/>
      <c r="Y832" s="24"/>
      <c r="Z832" s="24"/>
      <c r="AA832" s="24"/>
      <c r="AB832" s="24"/>
    </row>
    <row r="833" spans="1:28" ht="12.95">
      <c r="A833" s="24"/>
      <c r="B833" s="24"/>
      <c r="C833" s="24"/>
      <c r="D833" s="24"/>
      <c r="E833" s="24"/>
      <c r="F833" s="24"/>
      <c r="G833" s="24"/>
      <c r="H833" s="24"/>
      <c r="I833" s="24"/>
      <c r="J833" s="24"/>
      <c r="K833" s="24"/>
      <c r="L833" s="24"/>
      <c r="M833" s="24"/>
      <c r="N833" s="24"/>
      <c r="O833" s="24"/>
      <c r="P833" s="24"/>
      <c r="Q833" s="24"/>
      <c r="R833" s="24"/>
      <c r="S833" s="24"/>
      <c r="T833" s="24"/>
      <c r="U833" s="24"/>
      <c r="V833" s="24"/>
      <c r="W833" s="24"/>
      <c r="X833" s="24"/>
      <c r="Y833" s="24"/>
      <c r="Z833" s="24"/>
      <c r="AA833" s="24"/>
      <c r="AB833" s="24"/>
    </row>
    <row r="834" spans="1:28" ht="12.95">
      <c r="A834" s="24"/>
      <c r="B834" s="24"/>
      <c r="C834" s="24"/>
      <c r="D834" s="24"/>
      <c r="E834" s="24"/>
      <c r="F834" s="24"/>
      <c r="G834" s="24"/>
      <c r="H834" s="24"/>
      <c r="I834" s="24"/>
      <c r="J834" s="24"/>
      <c r="K834" s="24"/>
      <c r="L834" s="24"/>
      <c r="M834" s="24"/>
      <c r="N834" s="24"/>
      <c r="O834" s="24"/>
      <c r="P834" s="24"/>
      <c r="Q834" s="24"/>
      <c r="R834" s="24"/>
      <c r="S834" s="24"/>
      <c r="T834" s="24"/>
      <c r="U834" s="24"/>
      <c r="V834" s="24"/>
      <c r="W834" s="24"/>
      <c r="X834" s="24"/>
      <c r="Y834" s="24"/>
      <c r="Z834" s="24"/>
      <c r="AA834" s="24"/>
      <c r="AB834" s="24"/>
    </row>
    <row r="835" spans="1:28" ht="12.95">
      <c r="A835" s="24"/>
      <c r="B835" s="24"/>
      <c r="C835" s="24"/>
      <c r="D835" s="24"/>
      <c r="E835" s="24"/>
      <c r="F835" s="24"/>
      <c r="G835" s="24"/>
      <c r="H835" s="24"/>
      <c r="I835" s="24"/>
      <c r="J835" s="24"/>
      <c r="K835" s="24"/>
      <c r="L835" s="24"/>
      <c r="M835" s="24"/>
      <c r="N835" s="24"/>
      <c r="O835" s="24"/>
      <c r="P835" s="24"/>
      <c r="Q835" s="24"/>
      <c r="R835" s="24"/>
      <c r="S835" s="24"/>
      <c r="T835" s="24"/>
      <c r="U835" s="24"/>
      <c r="V835" s="24"/>
      <c r="W835" s="24"/>
      <c r="X835" s="24"/>
      <c r="Y835" s="24"/>
      <c r="Z835" s="24"/>
      <c r="AA835" s="24"/>
      <c r="AB835" s="24"/>
    </row>
    <row r="836" spans="1:28" ht="12.95">
      <c r="A836" s="24"/>
      <c r="B836" s="24"/>
      <c r="C836" s="24"/>
      <c r="D836" s="24"/>
      <c r="E836" s="24"/>
      <c r="F836" s="24"/>
      <c r="G836" s="24"/>
      <c r="H836" s="24"/>
      <c r="I836" s="24"/>
      <c r="J836" s="24"/>
      <c r="K836" s="24"/>
      <c r="L836" s="24"/>
      <c r="M836" s="24"/>
      <c r="N836" s="24"/>
      <c r="O836" s="24"/>
      <c r="P836" s="24"/>
      <c r="Q836" s="24"/>
      <c r="R836" s="24"/>
      <c r="S836" s="24"/>
      <c r="T836" s="24"/>
      <c r="U836" s="24"/>
      <c r="V836" s="24"/>
      <c r="W836" s="24"/>
      <c r="X836" s="24"/>
      <c r="Y836" s="24"/>
      <c r="Z836" s="24"/>
      <c r="AA836" s="24"/>
      <c r="AB836" s="24"/>
    </row>
    <row r="837" spans="1:28" ht="12.95">
      <c r="A837" s="24"/>
      <c r="B837" s="24"/>
      <c r="C837" s="24"/>
      <c r="D837" s="24"/>
      <c r="E837" s="24"/>
      <c r="F837" s="24"/>
      <c r="G837" s="24"/>
      <c r="H837" s="24"/>
      <c r="I837" s="24"/>
      <c r="J837" s="24"/>
      <c r="K837" s="24"/>
      <c r="L837" s="24"/>
      <c r="M837" s="24"/>
      <c r="N837" s="24"/>
      <c r="O837" s="24"/>
      <c r="P837" s="24"/>
      <c r="Q837" s="24"/>
      <c r="R837" s="24"/>
      <c r="S837" s="24"/>
      <c r="T837" s="24"/>
      <c r="U837" s="24"/>
      <c r="V837" s="24"/>
      <c r="W837" s="24"/>
      <c r="X837" s="24"/>
      <c r="Y837" s="24"/>
      <c r="Z837" s="24"/>
      <c r="AA837" s="24"/>
      <c r="AB837" s="24"/>
    </row>
    <row r="838" spans="1:28" ht="12.95">
      <c r="A838" s="24"/>
      <c r="B838" s="24"/>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row>
    <row r="839" spans="1:28" ht="12.95">
      <c r="A839" s="24"/>
      <c r="B839" s="24"/>
      <c r="C839" s="24"/>
      <c r="D839" s="24"/>
      <c r="E839" s="24"/>
      <c r="F839" s="24"/>
      <c r="G839" s="24"/>
      <c r="H839" s="24"/>
      <c r="I839" s="24"/>
      <c r="J839" s="24"/>
      <c r="K839" s="24"/>
      <c r="L839" s="24"/>
      <c r="M839" s="24"/>
      <c r="N839" s="24"/>
      <c r="O839" s="24"/>
      <c r="P839" s="24"/>
      <c r="Q839" s="24"/>
      <c r="R839" s="24"/>
      <c r="S839" s="24"/>
      <c r="T839" s="24"/>
      <c r="U839" s="24"/>
      <c r="V839" s="24"/>
      <c r="W839" s="24"/>
      <c r="X839" s="24"/>
      <c r="Y839" s="24"/>
      <c r="Z839" s="24"/>
      <c r="AA839" s="24"/>
      <c r="AB839" s="24"/>
    </row>
    <row r="840" spans="1:28" ht="12.95">
      <c r="A840" s="24"/>
      <c r="B840" s="24"/>
      <c r="C840" s="24"/>
      <c r="D840" s="24"/>
      <c r="E840" s="24"/>
      <c r="F840" s="24"/>
      <c r="G840" s="24"/>
      <c r="H840" s="24"/>
      <c r="I840" s="24"/>
      <c r="J840" s="24"/>
      <c r="K840" s="24"/>
      <c r="L840" s="24"/>
      <c r="M840" s="24"/>
      <c r="N840" s="24"/>
      <c r="O840" s="24"/>
      <c r="P840" s="24"/>
      <c r="Q840" s="24"/>
      <c r="R840" s="24"/>
      <c r="S840" s="24"/>
      <c r="T840" s="24"/>
      <c r="U840" s="24"/>
      <c r="V840" s="24"/>
      <c r="W840" s="24"/>
      <c r="X840" s="24"/>
      <c r="Y840" s="24"/>
      <c r="Z840" s="24"/>
      <c r="AA840" s="24"/>
      <c r="AB840" s="24"/>
    </row>
    <row r="841" spans="1:28" ht="12.95">
      <c r="A841" s="24"/>
      <c r="B841" s="24"/>
      <c r="C841" s="24"/>
      <c r="D841" s="24"/>
      <c r="E841" s="24"/>
      <c r="F841" s="24"/>
      <c r="G841" s="24"/>
      <c r="H841" s="24"/>
      <c r="I841" s="24"/>
      <c r="J841" s="24"/>
      <c r="K841" s="24"/>
      <c r="L841" s="24"/>
      <c r="M841" s="24"/>
      <c r="N841" s="24"/>
      <c r="O841" s="24"/>
      <c r="P841" s="24"/>
      <c r="Q841" s="24"/>
      <c r="R841" s="24"/>
      <c r="S841" s="24"/>
      <c r="T841" s="24"/>
      <c r="U841" s="24"/>
      <c r="V841" s="24"/>
      <c r="W841" s="24"/>
      <c r="X841" s="24"/>
      <c r="Y841" s="24"/>
      <c r="Z841" s="24"/>
      <c r="AA841" s="24"/>
      <c r="AB841" s="24"/>
    </row>
    <row r="842" spans="1:28" ht="12.95">
      <c r="A842" s="24"/>
      <c r="B842" s="24"/>
      <c r="C842" s="24"/>
      <c r="D842" s="24"/>
      <c r="E842" s="24"/>
      <c r="F842" s="24"/>
      <c r="G842" s="24"/>
      <c r="H842" s="24"/>
      <c r="I842" s="24"/>
      <c r="J842" s="24"/>
      <c r="K842" s="24"/>
      <c r="L842" s="24"/>
      <c r="M842" s="24"/>
      <c r="N842" s="24"/>
      <c r="O842" s="24"/>
      <c r="P842" s="24"/>
      <c r="Q842" s="24"/>
      <c r="R842" s="24"/>
      <c r="S842" s="24"/>
      <c r="T842" s="24"/>
      <c r="U842" s="24"/>
      <c r="V842" s="24"/>
      <c r="W842" s="24"/>
      <c r="X842" s="24"/>
      <c r="Y842" s="24"/>
      <c r="Z842" s="24"/>
      <c r="AA842" s="24"/>
      <c r="AB842" s="24"/>
    </row>
    <row r="843" spans="1:28" ht="12.95">
      <c r="A843" s="24"/>
      <c r="B843" s="24"/>
      <c r="C843" s="24"/>
      <c r="D843" s="24"/>
      <c r="E843" s="24"/>
      <c r="F843" s="24"/>
      <c r="G843" s="24"/>
      <c r="H843" s="24"/>
      <c r="I843" s="24"/>
      <c r="J843" s="24"/>
      <c r="K843" s="24"/>
      <c r="L843" s="24"/>
      <c r="M843" s="24"/>
      <c r="N843" s="24"/>
      <c r="O843" s="24"/>
      <c r="P843" s="24"/>
      <c r="Q843" s="24"/>
      <c r="R843" s="24"/>
      <c r="S843" s="24"/>
      <c r="T843" s="24"/>
      <c r="U843" s="24"/>
      <c r="V843" s="24"/>
      <c r="W843" s="24"/>
      <c r="X843" s="24"/>
      <c r="Y843" s="24"/>
      <c r="Z843" s="24"/>
      <c r="AA843" s="24"/>
      <c r="AB843" s="24"/>
    </row>
    <row r="844" spans="1:28" ht="12.95">
      <c r="A844" s="24"/>
      <c r="B844" s="24"/>
      <c r="C844" s="24"/>
      <c r="D844" s="24"/>
      <c r="E844" s="24"/>
      <c r="F844" s="24"/>
      <c r="G844" s="24"/>
      <c r="H844" s="24"/>
      <c r="I844" s="24"/>
      <c r="J844" s="24"/>
      <c r="K844" s="24"/>
      <c r="L844" s="24"/>
      <c r="M844" s="24"/>
      <c r="N844" s="24"/>
      <c r="O844" s="24"/>
      <c r="P844" s="24"/>
      <c r="Q844" s="24"/>
      <c r="R844" s="24"/>
      <c r="S844" s="24"/>
      <c r="T844" s="24"/>
      <c r="U844" s="24"/>
      <c r="V844" s="24"/>
      <c r="W844" s="24"/>
      <c r="X844" s="24"/>
      <c r="Y844" s="24"/>
      <c r="Z844" s="24"/>
      <c r="AA844" s="24"/>
      <c r="AB844" s="24"/>
    </row>
    <row r="845" spans="1:28" ht="12.95">
      <c r="A845" s="24"/>
      <c r="B845" s="24"/>
      <c r="C845" s="24"/>
      <c r="D845" s="24"/>
      <c r="E845" s="24"/>
      <c r="F845" s="24"/>
      <c r="G845" s="24"/>
      <c r="H845" s="24"/>
      <c r="I845" s="24"/>
      <c r="J845" s="24"/>
      <c r="K845" s="24"/>
      <c r="L845" s="24"/>
      <c r="M845" s="24"/>
      <c r="N845" s="24"/>
      <c r="O845" s="24"/>
      <c r="P845" s="24"/>
      <c r="Q845" s="24"/>
      <c r="R845" s="24"/>
      <c r="S845" s="24"/>
      <c r="T845" s="24"/>
      <c r="U845" s="24"/>
      <c r="V845" s="24"/>
      <c r="W845" s="24"/>
      <c r="X845" s="24"/>
      <c r="Y845" s="24"/>
      <c r="Z845" s="24"/>
      <c r="AA845" s="24"/>
      <c r="AB845" s="24"/>
    </row>
    <row r="846" spans="1:28" ht="12.95">
      <c r="A846" s="24"/>
      <c r="B846" s="24"/>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row>
    <row r="847" spans="1:28" ht="12.95">
      <c r="A847" s="24"/>
      <c r="B847" s="24"/>
      <c r="C847" s="24"/>
      <c r="D847" s="24"/>
      <c r="E847" s="24"/>
      <c r="F847" s="24"/>
      <c r="G847" s="24"/>
      <c r="H847" s="24"/>
      <c r="I847" s="24"/>
      <c r="J847" s="24"/>
      <c r="K847" s="24"/>
      <c r="L847" s="24"/>
      <c r="M847" s="24"/>
      <c r="N847" s="24"/>
      <c r="O847" s="24"/>
      <c r="P847" s="24"/>
      <c r="Q847" s="24"/>
      <c r="R847" s="24"/>
      <c r="S847" s="24"/>
      <c r="T847" s="24"/>
      <c r="U847" s="24"/>
      <c r="V847" s="24"/>
      <c r="W847" s="24"/>
      <c r="X847" s="24"/>
      <c r="Y847" s="24"/>
      <c r="Z847" s="24"/>
      <c r="AA847" s="24"/>
      <c r="AB847" s="24"/>
    </row>
    <row r="848" spans="1:28" ht="12.95">
      <c r="A848" s="24"/>
      <c r="B848" s="24"/>
      <c r="C848" s="24"/>
      <c r="D848" s="24"/>
      <c r="E848" s="24"/>
      <c r="F848" s="24"/>
      <c r="G848" s="24"/>
      <c r="H848" s="24"/>
      <c r="I848" s="24"/>
      <c r="J848" s="24"/>
      <c r="K848" s="24"/>
      <c r="L848" s="24"/>
      <c r="M848" s="24"/>
      <c r="N848" s="24"/>
      <c r="O848" s="24"/>
      <c r="P848" s="24"/>
      <c r="Q848" s="24"/>
      <c r="R848" s="24"/>
      <c r="S848" s="24"/>
      <c r="T848" s="24"/>
      <c r="U848" s="24"/>
      <c r="V848" s="24"/>
      <c r="W848" s="24"/>
      <c r="X848" s="24"/>
      <c r="Y848" s="24"/>
      <c r="Z848" s="24"/>
      <c r="AA848" s="24"/>
      <c r="AB848" s="24"/>
    </row>
    <row r="849" spans="1:28" ht="12.95">
      <c r="A849" s="24"/>
      <c r="B849" s="24"/>
      <c r="C849" s="24"/>
      <c r="D849" s="24"/>
      <c r="E849" s="24"/>
      <c r="F849" s="24"/>
      <c r="G849" s="24"/>
      <c r="H849" s="24"/>
      <c r="I849" s="24"/>
      <c r="J849" s="24"/>
      <c r="K849" s="24"/>
      <c r="L849" s="24"/>
      <c r="M849" s="24"/>
      <c r="N849" s="24"/>
      <c r="O849" s="24"/>
      <c r="P849" s="24"/>
      <c r="Q849" s="24"/>
      <c r="R849" s="24"/>
      <c r="S849" s="24"/>
      <c r="T849" s="24"/>
      <c r="U849" s="24"/>
      <c r="V849" s="24"/>
      <c r="W849" s="24"/>
      <c r="X849" s="24"/>
      <c r="Y849" s="24"/>
      <c r="Z849" s="24"/>
      <c r="AA849" s="24"/>
      <c r="AB849" s="24"/>
    </row>
    <row r="850" spans="1:28" ht="12.95">
      <c r="A850" s="24"/>
      <c r="B850" s="24"/>
      <c r="C850" s="24"/>
      <c r="D850" s="24"/>
      <c r="E850" s="24"/>
      <c r="F850" s="24"/>
      <c r="G850" s="24"/>
      <c r="H850" s="24"/>
      <c r="I850" s="24"/>
      <c r="J850" s="24"/>
      <c r="K850" s="24"/>
      <c r="L850" s="24"/>
      <c r="M850" s="24"/>
      <c r="N850" s="24"/>
      <c r="O850" s="24"/>
      <c r="P850" s="24"/>
      <c r="Q850" s="24"/>
      <c r="R850" s="24"/>
      <c r="S850" s="24"/>
      <c r="T850" s="24"/>
      <c r="U850" s="24"/>
      <c r="V850" s="24"/>
      <c r="W850" s="24"/>
      <c r="X850" s="24"/>
      <c r="Y850" s="24"/>
      <c r="Z850" s="24"/>
      <c r="AA850" s="24"/>
      <c r="AB850" s="24"/>
    </row>
    <row r="851" spans="1:28" ht="12.95">
      <c r="A851" s="24"/>
      <c r="B851" s="24"/>
      <c r="C851" s="24"/>
      <c r="D851" s="24"/>
      <c r="E851" s="24"/>
      <c r="F851" s="24"/>
      <c r="G851" s="24"/>
      <c r="H851" s="24"/>
      <c r="I851" s="24"/>
      <c r="J851" s="24"/>
      <c r="K851" s="24"/>
      <c r="L851" s="24"/>
      <c r="M851" s="24"/>
      <c r="N851" s="24"/>
      <c r="O851" s="24"/>
      <c r="P851" s="24"/>
      <c r="Q851" s="24"/>
      <c r="R851" s="24"/>
      <c r="S851" s="24"/>
      <c r="T851" s="24"/>
      <c r="U851" s="24"/>
      <c r="V851" s="24"/>
      <c r="W851" s="24"/>
      <c r="X851" s="24"/>
      <c r="Y851" s="24"/>
      <c r="Z851" s="24"/>
      <c r="AA851" s="24"/>
      <c r="AB851" s="24"/>
    </row>
    <row r="852" spans="1:28" ht="12.95">
      <c r="A852" s="24"/>
      <c r="B852" s="24"/>
      <c r="C852" s="24"/>
      <c r="D852" s="24"/>
      <c r="E852" s="24"/>
      <c r="F852" s="24"/>
      <c r="G852" s="24"/>
      <c r="H852" s="24"/>
      <c r="I852" s="24"/>
      <c r="J852" s="24"/>
      <c r="K852" s="24"/>
      <c r="L852" s="24"/>
      <c r="M852" s="24"/>
      <c r="N852" s="24"/>
      <c r="O852" s="24"/>
      <c r="P852" s="24"/>
      <c r="Q852" s="24"/>
      <c r="R852" s="24"/>
      <c r="S852" s="24"/>
      <c r="T852" s="24"/>
      <c r="U852" s="24"/>
      <c r="V852" s="24"/>
      <c r="W852" s="24"/>
      <c r="X852" s="24"/>
      <c r="Y852" s="24"/>
      <c r="Z852" s="24"/>
      <c r="AA852" s="24"/>
      <c r="AB852" s="24"/>
    </row>
    <row r="853" spans="1:28" ht="12.95">
      <c r="A853" s="24"/>
      <c r="B853" s="24"/>
      <c r="C853" s="24"/>
      <c r="D853" s="24"/>
      <c r="E853" s="24"/>
      <c r="F853" s="24"/>
      <c r="G853" s="24"/>
      <c r="H853" s="24"/>
      <c r="I853" s="24"/>
      <c r="J853" s="24"/>
      <c r="K853" s="24"/>
      <c r="L853" s="24"/>
      <c r="M853" s="24"/>
      <c r="N853" s="24"/>
      <c r="O853" s="24"/>
      <c r="P853" s="24"/>
      <c r="Q853" s="24"/>
      <c r="R853" s="24"/>
      <c r="S853" s="24"/>
      <c r="T853" s="24"/>
      <c r="U853" s="24"/>
      <c r="V853" s="24"/>
      <c r="W853" s="24"/>
      <c r="X853" s="24"/>
      <c r="Y853" s="24"/>
      <c r="Z853" s="24"/>
      <c r="AA853" s="24"/>
      <c r="AB853" s="24"/>
    </row>
    <row r="854" spans="1:28" ht="12.95">
      <c r="A854" s="24"/>
      <c r="B854" s="24"/>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row>
    <row r="855" spans="1:28" ht="12.95">
      <c r="A855" s="24"/>
      <c r="B855" s="24"/>
      <c r="C855" s="24"/>
      <c r="D855" s="24"/>
      <c r="E855" s="24"/>
      <c r="F855" s="24"/>
      <c r="G855" s="24"/>
      <c r="H855" s="24"/>
      <c r="I855" s="24"/>
      <c r="J855" s="24"/>
      <c r="K855" s="24"/>
      <c r="L855" s="24"/>
      <c r="M855" s="24"/>
      <c r="N855" s="24"/>
      <c r="O855" s="24"/>
      <c r="P855" s="24"/>
      <c r="Q855" s="24"/>
      <c r="R855" s="24"/>
      <c r="S855" s="24"/>
      <c r="T855" s="24"/>
      <c r="U855" s="24"/>
      <c r="V855" s="24"/>
      <c r="W855" s="24"/>
      <c r="X855" s="24"/>
      <c r="Y855" s="24"/>
      <c r="Z855" s="24"/>
      <c r="AA855" s="24"/>
      <c r="AB855" s="24"/>
    </row>
    <row r="856" spans="1:28" ht="12.95">
      <c r="A856" s="24"/>
      <c r="B856" s="24"/>
      <c r="C856" s="24"/>
      <c r="D856" s="24"/>
      <c r="E856" s="24"/>
      <c r="F856" s="24"/>
      <c r="G856" s="24"/>
      <c r="H856" s="24"/>
      <c r="I856" s="24"/>
      <c r="J856" s="24"/>
      <c r="K856" s="24"/>
      <c r="L856" s="24"/>
      <c r="M856" s="24"/>
      <c r="N856" s="24"/>
      <c r="O856" s="24"/>
      <c r="P856" s="24"/>
      <c r="Q856" s="24"/>
      <c r="R856" s="24"/>
      <c r="S856" s="24"/>
      <c r="T856" s="24"/>
      <c r="U856" s="24"/>
      <c r="V856" s="24"/>
      <c r="W856" s="24"/>
      <c r="X856" s="24"/>
      <c r="Y856" s="24"/>
      <c r="Z856" s="24"/>
      <c r="AA856" s="24"/>
      <c r="AB856" s="24"/>
    </row>
    <row r="857" spans="1:28" ht="12.95">
      <c r="A857" s="24"/>
      <c r="B857" s="24"/>
      <c r="C857" s="24"/>
      <c r="D857" s="24"/>
      <c r="E857" s="24"/>
      <c r="F857" s="24"/>
      <c r="G857" s="24"/>
      <c r="H857" s="24"/>
      <c r="I857" s="24"/>
      <c r="J857" s="24"/>
      <c r="K857" s="24"/>
      <c r="L857" s="24"/>
      <c r="M857" s="24"/>
      <c r="N857" s="24"/>
      <c r="O857" s="24"/>
      <c r="P857" s="24"/>
      <c r="Q857" s="24"/>
      <c r="R857" s="24"/>
      <c r="S857" s="24"/>
      <c r="T857" s="24"/>
      <c r="U857" s="24"/>
      <c r="V857" s="24"/>
      <c r="W857" s="24"/>
      <c r="X857" s="24"/>
      <c r="Y857" s="24"/>
      <c r="Z857" s="24"/>
      <c r="AA857" s="24"/>
      <c r="AB857" s="24"/>
    </row>
    <row r="858" spans="1:28" ht="12.95">
      <c r="A858" s="24"/>
      <c r="B858" s="24"/>
      <c r="C858" s="24"/>
      <c r="D858" s="24"/>
      <c r="E858" s="24"/>
      <c r="F858" s="24"/>
      <c r="G858" s="24"/>
      <c r="H858" s="24"/>
      <c r="I858" s="24"/>
      <c r="J858" s="24"/>
      <c r="K858" s="24"/>
      <c r="L858" s="24"/>
      <c r="M858" s="24"/>
      <c r="N858" s="24"/>
      <c r="O858" s="24"/>
      <c r="P858" s="24"/>
      <c r="Q858" s="24"/>
      <c r="R858" s="24"/>
      <c r="S858" s="24"/>
      <c r="T858" s="24"/>
      <c r="U858" s="24"/>
      <c r="V858" s="24"/>
      <c r="W858" s="24"/>
      <c r="X858" s="24"/>
      <c r="Y858" s="24"/>
      <c r="Z858" s="24"/>
      <c r="AA858" s="24"/>
      <c r="AB858" s="24"/>
    </row>
    <row r="859" spans="1:28" ht="12.95">
      <c r="A859" s="24"/>
      <c r="B859" s="24"/>
      <c r="C859" s="24"/>
      <c r="D859" s="24"/>
      <c r="E859" s="24"/>
      <c r="F859" s="24"/>
      <c r="G859" s="24"/>
      <c r="H859" s="24"/>
      <c r="I859" s="24"/>
      <c r="J859" s="24"/>
      <c r="K859" s="24"/>
      <c r="L859" s="24"/>
      <c r="M859" s="24"/>
      <c r="N859" s="24"/>
      <c r="O859" s="24"/>
      <c r="P859" s="24"/>
      <c r="Q859" s="24"/>
      <c r="R859" s="24"/>
      <c r="S859" s="24"/>
      <c r="T859" s="24"/>
      <c r="U859" s="24"/>
      <c r="V859" s="24"/>
      <c r="W859" s="24"/>
      <c r="X859" s="24"/>
      <c r="Y859" s="24"/>
      <c r="Z859" s="24"/>
      <c r="AA859" s="24"/>
      <c r="AB859" s="24"/>
    </row>
    <row r="860" spans="1:28" ht="12.95">
      <c r="A860" s="24"/>
      <c r="B860" s="24"/>
      <c r="C860" s="24"/>
      <c r="D860" s="24"/>
      <c r="E860" s="24"/>
      <c r="F860" s="24"/>
      <c r="G860" s="24"/>
      <c r="H860" s="24"/>
      <c r="I860" s="24"/>
      <c r="J860" s="24"/>
      <c r="K860" s="24"/>
      <c r="L860" s="24"/>
      <c r="M860" s="24"/>
      <c r="N860" s="24"/>
      <c r="O860" s="24"/>
      <c r="P860" s="24"/>
      <c r="Q860" s="24"/>
      <c r="R860" s="24"/>
      <c r="S860" s="24"/>
      <c r="T860" s="24"/>
      <c r="U860" s="24"/>
      <c r="V860" s="24"/>
      <c r="W860" s="24"/>
      <c r="X860" s="24"/>
      <c r="Y860" s="24"/>
      <c r="Z860" s="24"/>
      <c r="AA860" s="24"/>
      <c r="AB860" s="24"/>
    </row>
    <row r="861" spans="1:28" ht="12.95">
      <c r="A861" s="24"/>
      <c r="B861" s="24"/>
      <c r="C861" s="24"/>
      <c r="D861" s="24"/>
      <c r="E861" s="24"/>
      <c r="F861" s="24"/>
      <c r="G861" s="24"/>
      <c r="H861" s="24"/>
      <c r="I861" s="24"/>
      <c r="J861" s="24"/>
      <c r="K861" s="24"/>
      <c r="L861" s="24"/>
      <c r="M861" s="24"/>
      <c r="N861" s="24"/>
      <c r="O861" s="24"/>
      <c r="P861" s="24"/>
      <c r="Q861" s="24"/>
      <c r="R861" s="24"/>
      <c r="S861" s="24"/>
      <c r="T861" s="24"/>
      <c r="U861" s="24"/>
      <c r="V861" s="24"/>
      <c r="W861" s="24"/>
      <c r="X861" s="24"/>
      <c r="Y861" s="24"/>
      <c r="Z861" s="24"/>
      <c r="AA861" s="24"/>
      <c r="AB861" s="24"/>
    </row>
    <row r="862" spans="1:28" ht="12.95">
      <c r="A862" s="24"/>
      <c r="B862" s="24"/>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row>
    <row r="863" spans="1:28" ht="12.95">
      <c r="A863" s="24"/>
      <c r="B863" s="24"/>
      <c r="C863" s="24"/>
      <c r="D863" s="24"/>
      <c r="E863" s="24"/>
      <c r="F863" s="24"/>
      <c r="G863" s="24"/>
      <c r="H863" s="24"/>
      <c r="I863" s="24"/>
      <c r="J863" s="24"/>
      <c r="K863" s="24"/>
      <c r="L863" s="24"/>
      <c r="M863" s="24"/>
      <c r="N863" s="24"/>
      <c r="O863" s="24"/>
      <c r="P863" s="24"/>
      <c r="Q863" s="24"/>
      <c r="R863" s="24"/>
      <c r="S863" s="24"/>
      <c r="T863" s="24"/>
      <c r="U863" s="24"/>
      <c r="V863" s="24"/>
      <c r="W863" s="24"/>
      <c r="X863" s="24"/>
      <c r="Y863" s="24"/>
      <c r="Z863" s="24"/>
      <c r="AA863" s="24"/>
      <c r="AB863" s="24"/>
    </row>
    <row r="864" spans="1:28" ht="12.95">
      <c r="A864" s="24"/>
      <c r="B864" s="24"/>
      <c r="C864" s="24"/>
      <c r="D864" s="24"/>
      <c r="E864" s="24"/>
      <c r="F864" s="24"/>
      <c r="G864" s="24"/>
      <c r="H864" s="24"/>
      <c r="I864" s="24"/>
      <c r="J864" s="24"/>
      <c r="K864" s="24"/>
      <c r="L864" s="24"/>
      <c r="M864" s="24"/>
      <c r="N864" s="24"/>
      <c r="O864" s="24"/>
      <c r="P864" s="24"/>
      <c r="Q864" s="24"/>
      <c r="R864" s="24"/>
      <c r="S864" s="24"/>
      <c r="T864" s="24"/>
      <c r="U864" s="24"/>
      <c r="V864" s="24"/>
      <c r="W864" s="24"/>
      <c r="X864" s="24"/>
      <c r="Y864" s="24"/>
      <c r="Z864" s="24"/>
      <c r="AA864" s="24"/>
      <c r="AB864" s="24"/>
    </row>
    <row r="865" spans="1:28" ht="12.95">
      <c r="A865" s="24"/>
      <c r="B865" s="24"/>
      <c r="C865" s="24"/>
      <c r="D865" s="24"/>
      <c r="E865" s="24"/>
      <c r="F865" s="24"/>
      <c r="G865" s="24"/>
      <c r="H865" s="24"/>
      <c r="I865" s="24"/>
      <c r="J865" s="24"/>
      <c r="K865" s="24"/>
      <c r="L865" s="24"/>
      <c r="M865" s="24"/>
      <c r="N865" s="24"/>
      <c r="O865" s="24"/>
      <c r="P865" s="24"/>
      <c r="Q865" s="24"/>
      <c r="R865" s="24"/>
      <c r="S865" s="24"/>
      <c r="T865" s="24"/>
      <c r="U865" s="24"/>
      <c r="V865" s="24"/>
      <c r="W865" s="24"/>
      <c r="X865" s="24"/>
      <c r="Y865" s="24"/>
      <c r="Z865" s="24"/>
      <c r="AA865" s="24"/>
      <c r="AB865" s="24"/>
    </row>
    <row r="866" spans="1:28" ht="12.95">
      <c r="A866" s="24"/>
      <c r="B866" s="24"/>
      <c r="C866" s="24"/>
      <c r="D866" s="24"/>
      <c r="E866" s="24"/>
      <c r="F866" s="24"/>
      <c r="G866" s="24"/>
      <c r="H866" s="24"/>
      <c r="I866" s="24"/>
      <c r="J866" s="24"/>
      <c r="K866" s="24"/>
      <c r="L866" s="24"/>
      <c r="M866" s="24"/>
      <c r="N866" s="24"/>
      <c r="O866" s="24"/>
      <c r="P866" s="24"/>
      <c r="Q866" s="24"/>
      <c r="R866" s="24"/>
      <c r="S866" s="24"/>
      <c r="T866" s="24"/>
      <c r="U866" s="24"/>
      <c r="V866" s="24"/>
      <c r="W866" s="24"/>
      <c r="X866" s="24"/>
      <c r="Y866" s="24"/>
      <c r="Z866" s="24"/>
      <c r="AA866" s="24"/>
      <c r="AB866" s="24"/>
    </row>
    <row r="867" spans="1:28" ht="12.95">
      <c r="A867" s="24"/>
      <c r="B867" s="24"/>
      <c r="C867" s="24"/>
      <c r="D867" s="24"/>
      <c r="E867" s="24"/>
      <c r="F867" s="24"/>
      <c r="G867" s="24"/>
      <c r="H867" s="24"/>
      <c r="I867" s="24"/>
      <c r="J867" s="24"/>
      <c r="K867" s="24"/>
      <c r="L867" s="24"/>
      <c r="M867" s="24"/>
      <c r="N867" s="24"/>
      <c r="O867" s="24"/>
      <c r="P867" s="24"/>
      <c r="Q867" s="24"/>
      <c r="R867" s="24"/>
      <c r="S867" s="24"/>
      <c r="T867" s="24"/>
      <c r="U867" s="24"/>
      <c r="V867" s="24"/>
      <c r="W867" s="24"/>
      <c r="X867" s="24"/>
      <c r="Y867" s="24"/>
      <c r="Z867" s="24"/>
      <c r="AA867" s="24"/>
      <c r="AB867" s="24"/>
    </row>
    <row r="868" spans="1:28" ht="12.95">
      <c r="A868" s="24"/>
      <c r="B868" s="24"/>
      <c r="C868" s="24"/>
      <c r="D868" s="24"/>
      <c r="E868" s="24"/>
      <c r="F868" s="24"/>
      <c r="G868" s="24"/>
      <c r="H868" s="24"/>
      <c r="I868" s="24"/>
      <c r="J868" s="24"/>
      <c r="K868" s="24"/>
      <c r="L868" s="24"/>
      <c r="M868" s="24"/>
      <c r="N868" s="24"/>
      <c r="O868" s="24"/>
      <c r="P868" s="24"/>
      <c r="Q868" s="24"/>
      <c r="R868" s="24"/>
      <c r="S868" s="24"/>
      <c r="T868" s="24"/>
      <c r="U868" s="24"/>
      <c r="V868" s="24"/>
      <c r="W868" s="24"/>
      <c r="X868" s="24"/>
      <c r="Y868" s="24"/>
      <c r="Z868" s="24"/>
      <c r="AA868" s="24"/>
      <c r="AB868" s="24"/>
    </row>
    <row r="869" spans="1:28" ht="12.95">
      <c r="A869" s="24"/>
      <c r="B869" s="24"/>
      <c r="C869" s="24"/>
      <c r="D869" s="24"/>
      <c r="E869" s="24"/>
      <c r="F869" s="24"/>
      <c r="G869" s="24"/>
      <c r="H869" s="24"/>
      <c r="I869" s="24"/>
      <c r="J869" s="24"/>
      <c r="K869" s="24"/>
      <c r="L869" s="24"/>
      <c r="M869" s="24"/>
      <c r="N869" s="24"/>
      <c r="O869" s="24"/>
      <c r="P869" s="24"/>
      <c r="Q869" s="24"/>
      <c r="R869" s="24"/>
      <c r="S869" s="24"/>
      <c r="T869" s="24"/>
      <c r="U869" s="24"/>
      <c r="V869" s="24"/>
      <c r="W869" s="24"/>
      <c r="X869" s="24"/>
      <c r="Y869" s="24"/>
      <c r="Z869" s="24"/>
      <c r="AA869" s="24"/>
      <c r="AB869" s="24"/>
    </row>
    <row r="870" spans="1:28" ht="12.95">
      <c r="A870" s="24"/>
      <c r="B870" s="24"/>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row>
    <row r="871" spans="1:28" ht="12.95">
      <c r="A871" s="24"/>
      <c r="B871" s="24"/>
      <c r="C871" s="24"/>
      <c r="D871" s="24"/>
      <c r="E871" s="24"/>
      <c r="F871" s="24"/>
      <c r="G871" s="24"/>
      <c r="H871" s="24"/>
      <c r="I871" s="24"/>
      <c r="J871" s="24"/>
      <c r="K871" s="24"/>
      <c r="L871" s="24"/>
      <c r="M871" s="24"/>
      <c r="N871" s="24"/>
      <c r="O871" s="24"/>
      <c r="P871" s="24"/>
      <c r="Q871" s="24"/>
      <c r="R871" s="24"/>
      <c r="S871" s="24"/>
      <c r="T871" s="24"/>
      <c r="U871" s="24"/>
      <c r="V871" s="24"/>
      <c r="W871" s="24"/>
      <c r="X871" s="24"/>
      <c r="Y871" s="24"/>
      <c r="Z871" s="24"/>
      <c r="AA871" s="24"/>
      <c r="AB871" s="24"/>
    </row>
    <row r="872" spans="1:28" ht="12.95">
      <c r="A872" s="24"/>
      <c r="B872" s="24"/>
      <c r="C872" s="24"/>
      <c r="D872" s="24"/>
      <c r="E872" s="24"/>
      <c r="F872" s="24"/>
      <c r="G872" s="24"/>
      <c r="H872" s="24"/>
      <c r="I872" s="24"/>
      <c r="J872" s="24"/>
      <c r="K872" s="24"/>
      <c r="L872" s="24"/>
      <c r="M872" s="24"/>
      <c r="N872" s="24"/>
      <c r="O872" s="24"/>
      <c r="P872" s="24"/>
      <c r="Q872" s="24"/>
      <c r="R872" s="24"/>
      <c r="S872" s="24"/>
      <c r="T872" s="24"/>
      <c r="U872" s="24"/>
      <c r="V872" s="24"/>
      <c r="W872" s="24"/>
      <c r="X872" s="24"/>
      <c r="Y872" s="24"/>
      <c r="Z872" s="24"/>
      <c r="AA872" s="24"/>
      <c r="AB872" s="24"/>
    </row>
    <row r="873" spans="1:28" ht="12.95">
      <c r="A873" s="24"/>
      <c r="B873" s="24"/>
      <c r="C873" s="24"/>
      <c r="D873" s="24"/>
      <c r="E873" s="24"/>
      <c r="F873" s="24"/>
      <c r="G873" s="24"/>
      <c r="H873" s="24"/>
      <c r="I873" s="24"/>
      <c r="J873" s="24"/>
      <c r="K873" s="24"/>
      <c r="L873" s="24"/>
      <c r="M873" s="24"/>
      <c r="N873" s="24"/>
      <c r="O873" s="24"/>
      <c r="P873" s="24"/>
      <c r="Q873" s="24"/>
      <c r="R873" s="24"/>
      <c r="S873" s="24"/>
      <c r="T873" s="24"/>
      <c r="U873" s="24"/>
      <c r="V873" s="24"/>
      <c r="W873" s="24"/>
      <c r="X873" s="24"/>
      <c r="Y873" s="24"/>
      <c r="Z873" s="24"/>
      <c r="AA873" s="24"/>
      <c r="AB873" s="24"/>
    </row>
    <row r="874" spans="1:28" ht="12.95">
      <c r="A874" s="24"/>
      <c r="B874" s="24"/>
      <c r="C874" s="24"/>
      <c r="D874" s="24"/>
      <c r="E874" s="24"/>
      <c r="F874" s="24"/>
      <c r="G874" s="24"/>
      <c r="H874" s="24"/>
      <c r="I874" s="24"/>
      <c r="J874" s="24"/>
      <c r="K874" s="24"/>
      <c r="L874" s="24"/>
      <c r="M874" s="24"/>
      <c r="N874" s="24"/>
      <c r="O874" s="24"/>
      <c r="P874" s="24"/>
      <c r="Q874" s="24"/>
      <c r="R874" s="24"/>
      <c r="S874" s="24"/>
      <c r="T874" s="24"/>
      <c r="U874" s="24"/>
      <c r="V874" s="24"/>
      <c r="W874" s="24"/>
      <c r="X874" s="24"/>
      <c r="Y874" s="24"/>
      <c r="Z874" s="24"/>
      <c r="AA874" s="24"/>
      <c r="AB874" s="24"/>
    </row>
    <row r="875" spans="1:28" ht="12.95">
      <c r="A875" s="24"/>
      <c r="B875" s="24"/>
      <c r="C875" s="24"/>
      <c r="D875" s="24"/>
      <c r="E875" s="24"/>
      <c r="F875" s="24"/>
      <c r="G875" s="24"/>
      <c r="H875" s="24"/>
      <c r="I875" s="24"/>
      <c r="J875" s="24"/>
      <c r="K875" s="24"/>
      <c r="L875" s="24"/>
      <c r="M875" s="24"/>
      <c r="N875" s="24"/>
      <c r="O875" s="24"/>
      <c r="P875" s="24"/>
      <c r="Q875" s="24"/>
      <c r="R875" s="24"/>
      <c r="S875" s="24"/>
      <c r="T875" s="24"/>
      <c r="U875" s="24"/>
      <c r="V875" s="24"/>
      <c r="W875" s="24"/>
      <c r="X875" s="24"/>
      <c r="Y875" s="24"/>
      <c r="Z875" s="24"/>
      <c r="AA875" s="24"/>
      <c r="AB875" s="24"/>
    </row>
    <row r="876" spans="1:28" ht="12.95">
      <c r="A876" s="24"/>
      <c r="B876" s="24"/>
      <c r="C876" s="24"/>
      <c r="D876" s="24"/>
      <c r="E876" s="24"/>
      <c r="F876" s="24"/>
      <c r="G876" s="24"/>
      <c r="H876" s="24"/>
      <c r="I876" s="24"/>
      <c r="J876" s="24"/>
      <c r="K876" s="24"/>
      <c r="L876" s="24"/>
      <c r="M876" s="24"/>
      <c r="N876" s="24"/>
      <c r="O876" s="24"/>
      <c r="P876" s="24"/>
      <c r="Q876" s="24"/>
      <c r="R876" s="24"/>
      <c r="S876" s="24"/>
      <c r="T876" s="24"/>
      <c r="U876" s="24"/>
      <c r="V876" s="24"/>
      <c r="W876" s="24"/>
      <c r="X876" s="24"/>
      <c r="Y876" s="24"/>
      <c r="Z876" s="24"/>
      <c r="AA876" s="24"/>
      <c r="AB876" s="24"/>
    </row>
    <row r="877" spans="1:28" ht="12.95">
      <c r="A877" s="24"/>
      <c r="B877" s="24"/>
      <c r="C877" s="24"/>
      <c r="D877" s="24"/>
      <c r="E877" s="24"/>
      <c r="F877" s="24"/>
      <c r="G877" s="24"/>
      <c r="H877" s="24"/>
      <c r="I877" s="24"/>
      <c r="J877" s="24"/>
      <c r="K877" s="24"/>
      <c r="L877" s="24"/>
      <c r="M877" s="24"/>
      <c r="N877" s="24"/>
      <c r="O877" s="24"/>
      <c r="P877" s="24"/>
      <c r="Q877" s="24"/>
      <c r="R877" s="24"/>
      <c r="S877" s="24"/>
      <c r="T877" s="24"/>
      <c r="U877" s="24"/>
      <c r="V877" s="24"/>
      <c r="W877" s="24"/>
      <c r="X877" s="24"/>
      <c r="Y877" s="24"/>
      <c r="Z877" s="24"/>
      <c r="AA877" s="24"/>
      <c r="AB877" s="24"/>
    </row>
    <row r="878" spans="1:28" ht="12.95">
      <c r="A878" s="24"/>
      <c r="B878" s="24"/>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row>
    <row r="879" spans="1:28" ht="12.95">
      <c r="A879" s="24"/>
      <c r="B879" s="24"/>
      <c r="C879" s="24"/>
      <c r="D879" s="24"/>
      <c r="E879" s="24"/>
      <c r="F879" s="24"/>
      <c r="G879" s="24"/>
      <c r="H879" s="24"/>
      <c r="I879" s="24"/>
      <c r="J879" s="24"/>
      <c r="K879" s="24"/>
      <c r="L879" s="24"/>
      <c r="M879" s="24"/>
      <c r="N879" s="24"/>
      <c r="O879" s="24"/>
      <c r="P879" s="24"/>
      <c r="Q879" s="24"/>
      <c r="R879" s="24"/>
      <c r="S879" s="24"/>
      <c r="T879" s="24"/>
      <c r="U879" s="24"/>
      <c r="V879" s="24"/>
      <c r="W879" s="24"/>
      <c r="X879" s="24"/>
      <c r="Y879" s="24"/>
      <c r="Z879" s="24"/>
      <c r="AA879" s="24"/>
      <c r="AB879" s="24"/>
    </row>
    <row r="880" spans="1:28" ht="12.95">
      <c r="A880" s="24"/>
      <c r="B880" s="24"/>
      <c r="C880" s="24"/>
      <c r="D880" s="24"/>
      <c r="E880" s="24"/>
      <c r="F880" s="24"/>
      <c r="G880" s="24"/>
      <c r="H880" s="24"/>
      <c r="I880" s="24"/>
      <c r="J880" s="24"/>
      <c r="K880" s="24"/>
      <c r="L880" s="24"/>
      <c r="M880" s="24"/>
      <c r="N880" s="24"/>
      <c r="O880" s="24"/>
      <c r="P880" s="24"/>
      <c r="Q880" s="24"/>
      <c r="R880" s="24"/>
      <c r="S880" s="24"/>
      <c r="T880" s="24"/>
      <c r="U880" s="24"/>
      <c r="V880" s="24"/>
      <c r="W880" s="24"/>
      <c r="X880" s="24"/>
      <c r="Y880" s="24"/>
      <c r="Z880" s="24"/>
      <c r="AA880" s="24"/>
      <c r="AB880" s="24"/>
    </row>
    <row r="881" spans="1:28" ht="12.95">
      <c r="A881" s="24"/>
      <c r="B881" s="24"/>
      <c r="C881" s="24"/>
      <c r="D881" s="24"/>
      <c r="E881" s="24"/>
      <c r="F881" s="24"/>
      <c r="G881" s="24"/>
      <c r="H881" s="24"/>
      <c r="I881" s="24"/>
      <c r="J881" s="24"/>
      <c r="K881" s="24"/>
      <c r="L881" s="24"/>
      <c r="M881" s="24"/>
      <c r="N881" s="24"/>
      <c r="O881" s="24"/>
      <c r="P881" s="24"/>
      <c r="Q881" s="24"/>
      <c r="R881" s="24"/>
      <c r="S881" s="24"/>
      <c r="T881" s="24"/>
      <c r="U881" s="24"/>
      <c r="V881" s="24"/>
      <c r="W881" s="24"/>
      <c r="X881" s="24"/>
      <c r="Y881" s="24"/>
      <c r="Z881" s="24"/>
      <c r="AA881" s="24"/>
      <c r="AB881" s="24"/>
    </row>
    <row r="882" spans="1:28" ht="12.95">
      <c r="A882" s="24"/>
      <c r="B882" s="24"/>
      <c r="C882" s="24"/>
      <c r="D882" s="24"/>
      <c r="E882" s="24"/>
      <c r="F882" s="24"/>
      <c r="G882" s="24"/>
      <c r="H882" s="24"/>
      <c r="I882" s="24"/>
      <c r="J882" s="24"/>
      <c r="K882" s="24"/>
      <c r="L882" s="24"/>
      <c r="M882" s="24"/>
      <c r="N882" s="24"/>
      <c r="O882" s="24"/>
      <c r="P882" s="24"/>
      <c r="Q882" s="24"/>
      <c r="R882" s="24"/>
      <c r="S882" s="24"/>
      <c r="T882" s="24"/>
      <c r="U882" s="24"/>
      <c r="V882" s="24"/>
      <c r="W882" s="24"/>
      <c r="X882" s="24"/>
      <c r="Y882" s="24"/>
      <c r="Z882" s="24"/>
      <c r="AA882" s="24"/>
      <c r="AB882" s="24"/>
    </row>
    <row r="883" spans="1:28" ht="12.95">
      <c r="A883" s="24"/>
      <c r="B883" s="24"/>
      <c r="C883" s="24"/>
      <c r="D883" s="24"/>
      <c r="E883" s="24"/>
      <c r="F883" s="24"/>
      <c r="G883" s="24"/>
      <c r="H883" s="24"/>
      <c r="I883" s="24"/>
      <c r="J883" s="24"/>
      <c r="K883" s="24"/>
      <c r="L883" s="24"/>
      <c r="M883" s="24"/>
      <c r="N883" s="24"/>
      <c r="O883" s="24"/>
      <c r="P883" s="24"/>
      <c r="Q883" s="24"/>
      <c r="R883" s="24"/>
      <c r="S883" s="24"/>
      <c r="T883" s="24"/>
      <c r="U883" s="24"/>
      <c r="V883" s="24"/>
      <c r="W883" s="24"/>
      <c r="X883" s="24"/>
      <c r="Y883" s="24"/>
      <c r="Z883" s="24"/>
      <c r="AA883" s="24"/>
      <c r="AB883" s="24"/>
    </row>
    <row r="884" spans="1:28" ht="12.95">
      <c r="A884" s="24"/>
      <c r="B884" s="24"/>
      <c r="C884" s="24"/>
      <c r="D884" s="24"/>
      <c r="E884" s="24"/>
      <c r="F884" s="24"/>
      <c r="G884" s="24"/>
      <c r="H884" s="24"/>
      <c r="I884" s="24"/>
      <c r="J884" s="24"/>
      <c r="K884" s="24"/>
      <c r="L884" s="24"/>
      <c r="M884" s="24"/>
      <c r="N884" s="24"/>
      <c r="O884" s="24"/>
      <c r="P884" s="24"/>
      <c r="Q884" s="24"/>
      <c r="R884" s="24"/>
      <c r="S884" s="24"/>
      <c r="T884" s="24"/>
      <c r="U884" s="24"/>
      <c r="V884" s="24"/>
      <c r="W884" s="24"/>
      <c r="X884" s="24"/>
      <c r="Y884" s="24"/>
      <c r="Z884" s="24"/>
      <c r="AA884" s="24"/>
      <c r="AB884" s="24"/>
    </row>
    <row r="885" spans="1:28" ht="12.95">
      <c r="A885" s="24"/>
      <c r="B885" s="24"/>
      <c r="C885" s="24"/>
      <c r="D885" s="24"/>
      <c r="E885" s="24"/>
      <c r="F885" s="24"/>
      <c r="G885" s="24"/>
      <c r="H885" s="24"/>
      <c r="I885" s="24"/>
      <c r="J885" s="24"/>
      <c r="K885" s="24"/>
      <c r="L885" s="24"/>
      <c r="M885" s="24"/>
      <c r="N885" s="24"/>
      <c r="O885" s="24"/>
      <c r="P885" s="24"/>
      <c r="Q885" s="24"/>
      <c r="R885" s="24"/>
      <c r="S885" s="24"/>
      <c r="T885" s="24"/>
      <c r="U885" s="24"/>
      <c r="V885" s="24"/>
      <c r="W885" s="24"/>
      <c r="X885" s="24"/>
      <c r="Y885" s="24"/>
      <c r="Z885" s="24"/>
      <c r="AA885" s="24"/>
      <c r="AB885" s="24"/>
    </row>
    <row r="886" spans="1:28" ht="12.95">
      <c r="A886" s="24"/>
      <c r="B886" s="24"/>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row>
    <row r="887" spans="1:28" ht="12.95">
      <c r="A887" s="24"/>
      <c r="B887" s="24"/>
      <c r="C887" s="24"/>
      <c r="D887" s="24"/>
      <c r="E887" s="24"/>
      <c r="F887" s="24"/>
      <c r="G887" s="24"/>
      <c r="H887" s="24"/>
      <c r="I887" s="24"/>
      <c r="J887" s="24"/>
      <c r="K887" s="24"/>
      <c r="L887" s="24"/>
      <c r="M887" s="24"/>
      <c r="N887" s="24"/>
      <c r="O887" s="24"/>
      <c r="P887" s="24"/>
      <c r="Q887" s="24"/>
      <c r="R887" s="24"/>
      <c r="S887" s="24"/>
      <c r="T887" s="24"/>
      <c r="U887" s="24"/>
      <c r="V887" s="24"/>
      <c r="W887" s="24"/>
      <c r="X887" s="24"/>
      <c r="Y887" s="24"/>
      <c r="Z887" s="24"/>
      <c r="AA887" s="24"/>
      <c r="AB887" s="24"/>
    </row>
    <row r="888" spans="1:28" ht="12.95">
      <c r="A888" s="24"/>
      <c r="B888" s="24"/>
      <c r="C888" s="24"/>
      <c r="D888" s="24"/>
      <c r="E888" s="24"/>
      <c r="F888" s="24"/>
      <c r="G888" s="24"/>
      <c r="H888" s="24"/>
      <c r="I888" s="24"/>
      <c r="J888" s="24"/>
      <c r="K888" s="24"/>
      <c r="L888" s="24"/>
      <c r="M888" s="24"/>
      <c r="N888" s="24"/>
      <c r="O888" s="24"/>
      <c r="P888" s="24"/>
      <c r="Q888" s="24"/>
      <c r="R888" s="24"/>
      <c r="S888" s="24"/>
      <c r="T888" s="24"/>
      <c r="U888" s="24"/>
      <c r="V888" s="24"/>
      <c r="W888" s="24"/>
      <c r="X888" s="24"/>
      <c r="Y888" s="24"/>
      <c r="Z888" s="24"/>
      <c r="AA888" s="24"/>
      <c r="AB888" s="24"/>
    </row>
    <row r="889" spans="1:28" ht="12.95">
      <c r="A889" s="24"/>
      <c r="B889" s="24"/>
      <c r="C889" s="24"/>
      <c r="D889" s="24"/>
      <c r="E889" s="24"/>
      <c r="F889" s="24"/>
      <c r="G889" s="24"/>
      <c r="H889" s="24"/>
      <c r="I889" s="24"/>
      <c r="J889" s="24"/>
      <c r="K889" s="24"/>
      <c r="L889" s="24"/>
      <c r="M889" s="24"/>
      <c r="N889" s="24"/>
      <c r="O889" s="24"/>
      <c r="P889" s="24"/>
      <c r="Q889" s="24"/>
      <c r="R889" s="24"/>
      <c r="S889" s="24"/>
      <c r="T889" s="24"/>
      <c r="U889" s="24"/>
      <c r="V889" s="24"/>
      <c r="W889" s="24"/>
      <c r="X889" s="24"/>
      <c r="Y889" s="24"/>
      <c r="Z889" s="24"/>
      <c r="AA889" s="24"/>
      <c r="AB889" s="24"/>
    </row>
    <row r="890" spans="1:28" ht="12.95">
      <c r="A890" s="24"/>
      <c r="B890" s="24"/>
      <c r="C890" s="24"/>
      <c r="D890" s="24"/>
      <c r="E890" s="24"/>
      <c r="F890" s="24"/>
      <c r="G890" s="24"/>
      <c r="H890" s="24"/>
      <c r="I890" s="24"/>
      <c r="J890" s="24"/>
      <c r="K890" s="24"/>
      <c r="L890" s="24"/>
      <c r="M890" s="24"/>
      <c r="N890" s="24"/>
      <c r="O890" s="24"/>
      <c r="P890" s="24"/>
      <c r="Q890" s="24"/>
      <c r="R890" s="24"/>
      <c r="S890" s="24"/>
      <c r="T890" s="24"/>
      <c r="U890" s="24"/>
      <c r="V890" s="24"/>
      <c r="W890" s="24"/>
      <c r="X890" s="24"/>
      <c r="Y890" s="24"/>
      <c r="Z890" s="24"/>
      <c r="AA890" s="24"/>
      <c r="AB890" s="24"/>
    </row>
    <row r="891" spans="1:28" ht="12.95">
      <c r="A891" s="24"/>
      <c r="B891" s="24"/>
      <c r="C891" s="24"/>
      <c r="D891" s="24"/>
      <c r="E891" s="24"/>
      <c r="F891" s="24"/>
      <c r="G891" s="24"/>
      <c r="H891" s="24"/>
      <c r="I891" s="24"/>
      <c r="J891" s="24"/>
      <c r="K891" s="24"/>
      <c r="L891" s="24"/>
      <c r="M891" s="24"/>
      <c r="N891" s="24"/>
      <c r="O891" s="24"/>
      <c r="P891" s="24"/>
      <c r="Q891" s="24"/>
      <c r="R891" s="24"/>
      <c r="S891" s="24"/>
      <c r="T891" s="24"/>
      <c r="U891" s="24"/>
      <c r="V891" s="24"/>
      <c r="W891" s="24"/>
      <c r="X891" s="24"/>
      <c r="Y891" s="24"/>
      <c r="Z891" s="24"/>
      <c r="AA891" s="24"/>
      <c r="AB891" s="24"/>
    </row>
    <row r="892" spans="1:28" ht="12.95">
      <c r="A892" s="24"/>
      <c r="B892" s="24"/>
      <c r="C892" s="24"/>
      <c r="D892" s="24"/>
      <c r="E892" s="24"/>
      <c r="F892" s="24"/>
      <c r="G892" s="24"/>
      <c r="H892" s="24"/>
      <c r="I892" s="24"/>
      <c r="J892" s="24"/>
      <c r="K892" s="24"/>
      <c r="L892" s="24"/>
      <c r="M892" s="24"/>
      <c r="N892" s="24"/>
      <c r="O892" s="24"/>
      <c r="P892" s="24"/>
      <c r="Q892" s="24"/>
      <c r="R892" s="24"/>
      <c r="S892" s="24"/>
      <c r="T892" s="24"/>
      <c r="U892" s="24"/>
      <c r="V892" s="24"/>
      <c r="W892" s="24"/>
      <c r="X892" s="24"/>
      <c r="Y892" s="24"/>
      <c r="Z892" s="24"/>
      <c r="AA892" s="24"/>
      <c r="AB892" s="24"/>
    </row>
    <row r="893" spans="1:28" ht="12.95">
      <c r="A893" s="24"/>
      <c r="B893" s="24"/>
      <c r="C893" s="24"/>
      <c r="D893" s="24"/>
      <c r="E893" s="24"/>
      <c r="F893" s="24"/>
      <c r="G893" s="24"/>
      <c r="H893" s="24"/>
      <c r="I893" s="24"/>
      <c r="J893" s="24"/>
      <c r="K893" s="24"/>
      <c r="L893" s="24"/>
      <c r="M893" s="24"/>
      <c r="N893" s="24"/>
      <c r="O893" s="24"/>
      <c r="P893" s="24"/>
      <c r="Q893" s="24"/>
      <c r="R893" s="24"/>
      <c r="S893" s="24"/>
      <c r="T893" s="24"/>
      <c r="U893" s="24"/>
      <c r="V893" s="24"/>
      <c r="W893" s="24"/>
      <c r="X893" s="24"/>
      <c r="Y893" s="24"/>
      <c r="Z893" s="24"/>
      <c r="AA893" s="24"/>
      <c r="AB893" s="24"/>
    </row>
    <row r="894" spans="1:28" ht="12.95">
      <c r="A894" s="24"/>
      <c r="B894" s="24"/>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row>
    <row r="895" spans="1:28" ht="12.95">
      <c r="A895" s="24"/>
      <c r="B895" s="24"/>
      <c r="C895" s="24"/>
      <c r="D895" s="24"/>
      <c r="E895" s="24"/>
      <c r="F895" s="24"/>
      <c r="G895" s="24"/>
      <c r="H895" s="24"/>
      <c r="I895" s="24"/>
      <c r="J895" s="24"/>
      <c r="K895" s="24"/>
      <c r="L895" s="24"/>
      <c r="M895" s="24"/>
      <c r="N895" s="24"/>
      <c r="O895" s="24"/>
      <c r="P895" s="24"/>
      <c r="Q895" s="24"/>
      <c r="R895" s="24"/>
      <c r="S895" s="24"/>
      <c r="T895" s="24"/>
      <c r="U895" s="24"/>
      <c r="V895" s="24"/>
      <c r="W895" s="24"/>
      <c r="X895" s="24"/>
      <c r="Y895" s="24"/>
      <c r="Z895" s="24"/>
      <c r="AA895" s="24"/>
      <c r="AB895" s="24"/>
    </row>
    <row r="896" spans="1:28" ht="12.95">
      <c r="A896" s="24"/>
      <c r="B896" s="24"/>
      <c r="C896" s="24"/>
      <c r="D896" s="24"/>
      <c r="E896" s="24"/>
      <c r="F896" s="24"/>
      <c r="G896" s="24"/>
      <c r="H896" s="24"/>
      <c r="I896" s="24"/>
      <c r="J896" s="24"/>
      <c r="K896" s="24"/>
      <c r="L896" s="24"/>
      <c r="M896" s="24"/>
      <c r="N896" s="24"/>
      <c r="O896" s="24"/>
      <c r="P896" s="24"/>
      <c r="Q896" s="24"/>
      <c r="R896" s="24"/>
      <c r="S896" s="24"/>
      <c r="T896" s="24"/>
      <c r="U896" s="24"/>
      <c r="V896" s="24"/>
      <c r="W896" s="24"/>
      <c r="X896" s="24"/>
      <c r="Y896" s="24"/>
      <c r="Z896" s="24"/>
      <c r="AA896" s="24"/>
      <c r="AB896" s="24"/>
    </row>
    <row r="897" spans="1:28" ht="12.95">
      <c r="A897" s="24"/>
      <c r="B897" s="24"/>
      <c r="C897" s="24"/>
      <c r="D897" s="24"/>
      <c r="E897" s="24"/>
      <c r="F897" s="24"/>
      <c r="G897" s="24"/>
      <c r="H897" s="24"/>
      <c r="I897" s="24"/>
      <c r="J897" s="24"/>
      <c r="K897" s="24"/>
      <c r="L897" s="24"/>
      <c r="M897" s="24"/>
      <c r="N897" s="24"/>
      <c r="O897" s="24"/>
      <c r="P897" s="24"/>
      <c r="Q897" s="24"/>
      <c r="R897" s="24"/>
      <c r="S897" s="24"/>
      <c r="T897" s="24"/>
      <c r="U897" s="24"/>
      <c r="V897" s="24"/>
      <c r="W897" s="24"/>
      <c r="X897" s="24"/>
      <c r="Y897" s="24"/>
      <c r="Z897" s="24"/>
      <c r="AA897" s="24"/>
      <c r="AB897" s="24"/>
    </row>
    <row r="898" spans="1:28" ht="12.95">
      <c r="A898" s="24"/>
      <c r="B898" s="24"/>
      <c r="C898" s="24"/>
      <c r="D898" s="24"/>
      <c r="E898" s="24"/>
      <c r="F898" s="24"/>
      <c r="G898" s="24"/>
      <c r="H898" s="24"/>
      <c r="I898" s="24"/>
      <c r="J898" s="24"/>
      <c r="K898" s="24"/>
      <c r="L898" s="24"/>
      <c r="M898" s="24"/>
      <c r="N898" s="24"/>
      <c r="O898" s="24"/>
      <c r="P898" s="24"/>
      <c r="Q898" s="24"/>
      <c r="R898" s="24"/>
      <c r="S898" s="24"/>
      <c r="T898" s="24"/>
      <c r="U898" s="24"/>
      <c r="V898" s="24"/>
      <c r="W898" s="24"/>
      <c r="X898" s="24"/>
      <c r="Y898" s="24"/>
      <c r="Z898" s="24"/>
      <c r="AA898" s="24"/>
      <c r="AB898" s="24"/>
    </row>
    <row r="899" spans="1:28" ht="12.95">
      <c r="A899" s="24"/>
      <c r="B899" s="24"/>
      <c r="C899" s="24"/>
      <c r="D899" s="24"/>
      <c r="E899" s="24"/>
      <c r="F899" s="24"/>
      <c r="G899" s="24"/>
      <c r="H899" s="24"/>
      <c r="I899" s="24"/>
      <c r="J899" s="24"/>
      <c r="K899" s="24"/>
      <c r="L899" s="24"/>
      <c r="M899" s="24"/>
      <c r="N899" s="24"/>
      <c r="O899" s="24"/>
      <c r="P899" s="24"/>
      <c r="Q899" s="24"/>
      <c r="R899" s="24"/>
      <c r="S899" s="24"/>
      <c r="T899" s="24"/>
      <c r="U899" s="24"/>
      <c r="V899" s="24"/>
      <c r="W899" s="24"/>
      <c r="X899" s="24"/>
      <c r="Y899" s="24"/>
      <c r="Z899" s="24"/>
      <c r="AA899" s="24"/>
      <c r="AB899" s="24"/>
    </row>
    <row r="900" spans="1:28" ht="12.95">
      <c r="A900" s="24"/>
      <c r="B900" s="24"/>
      <c r="C900" s="24"/>
      <c r="D900" s="24"/>
      <c r="E900" s="24"/>
      <c r="F900" s="24"/>
      <c r="G900" s="24"/>
      <c r="H900" s="24"/>
      <c r="I900" s="24"/>
      <c r="J900" s="24"/>
      <c r="K900" s="24"/>
      <c r="L900" s="24"/>
      <c r="M900" s="24"/>
      <c r="N900" s="24"/>
      <c r="O900" s="24"/>
      <c r="P900" s="24"/>
      <c r="Q900" s="24"/>
      <c r="R900" s="24"/>
      <c r="S900" s="24"/>
      <c r="T900" s="24"/>
      <c r="U900" s="24"/>
      <c r="V900" s="24"/>
      <c r="W900" s="24"/>
      <c r="X900" s="24"/>
      <c r="Y900" s="24"/>
      <c r="Z900" s="24"/>
      <c r="AA900" s="24"/>
      <c r="AB900" s="24"/>
    </row>
    <row r="901" spans="1:28" ht="12.95">
      <c r="A901" s="24"/>
      <c r="B901" s="24"/>
      <c r="C901" s="24"/>
      <c r="D901" s="24"/>
      <c r="E901" s="24"/>
      <c r="F901" s="24"/>
      <c r="G901" s="24"/>
      <c r="H901" s="24"/>
      <c r="I901" s="24"/>
      <c r="J901" s="24"/>
      <c r="K901" s="24"/>
      <c r="L901" s="24"/>
      <c r="M901" s="24"/>
      <c r="N901" s="24"/>
      <c r="O901" s="24"/>
      <c r="P901" s="24"/>
      <c r="Q901" s="24"/>
      <c r="R901" s="24"/>
      <c r="S901" s="24"/>
      <c r="T901" s="24"/>
      <c r="U901" s="24"/>
      <c r="V901" s="24"/>
      <c r="W901" s="24"/>
      <c r="X901" s="24"/>
      <c r="Y901" s="24"/>
      <c r="Z901" s="24"/>
      <c r="AA901" s="24"/>
      <c r="AB901" s="24"/>
    </row>
    <row r="902" spans="1:28" ht="12.95">
      <c r="A902" s="24"/>
      <c r="B902" s="24"/>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row>
    <row r="903" spans="1:28" ht="12.95">
      <c r="A903" s="24"/>
      <c r="B903" s="24"/>
      <c r="C903" s="24"/>
      <c r="D903" s="24"/>
      <c r="E903" s="24"/>
      <c r="F903" s="24"/>
      <c r="G903" s="24"/>
      <c r="H903" s="24"/>
      <c r="I903" s="24"/>
      <c r="J903" s="24"/>
      <c r="K903" s="24"/>
      <c r="L903" s="24"/>
      <c r="M903" s="24"/>
      <c r="N903" s="24"/>
      <c r="O903" s="24"/>
      <c r="P903" s="24"/>
      <c r="Q903" s="24"/>
      <c r="R903" s="24"/>
      <c r="S903" s="24"/>
      <c r="T903" s="24"/>
      <c r="U903" s="24"/>
      <c r="V903" s="24"/>
      <c r="W903" s="24"/>
      <c r="X903" s="24"/>
      <c r="Y903" s="24"/>
      <c r="Z903" s="24"/>
      <c r="AA903" s="24"/>
      <c r="AB903" s="24"/>
    </row>
    <row r="904" spans="1:28" ht="12.95">
      <c r="A904" s="24"/>
      <c r="B904" s="24"/>
      <c r="C904" s="24"/>
      <c r="D904" s="24"/>
      <c r="E904" s="24"/>
      <c r="F904" s="24"/>
      <c r="G904" s="24"/>
      <c r="H904" s="24"/>
      <c r="I904" s="24"/>
      <c r="J904" s="24"/>
      <c r="K904" s="24"/>
      <c r="L904" s="24"/>
      <c r="M904" s="24"/>
      <c r="N904" s="24"/>
      <c r="O904" s="24"/>
      <c r="P904" s="24"/>
      <c r="Q904" s="24"/>
      <c r="R904" s="24"/>
      <c r="S904" s="24"/>
      <c r="T904" s="24"/>
      <c r="U904" s="24"/>
      <c r="V904" s="24"/>
      <c r="W904" s="24"/>
      <c r="X904" s="24"/>
      <c r="Y904" s="24"/>
      <c r="Z904" s="24"/>
      <c r="AA904" s="24"/>
      <c r="AB904" s="24"/>
    </row>
    <row r="905" spans="1:28" ht="12.95">
      <c r="A905" s="24"/>
      <c r="B905" s="24"/>
      <c r="C905" s="24"/>
      <c r="D905" s="24"/>
      <c r="E905" s="24"/>
      <c r="F905" s="24"/>
      <c r="G905" s="24"/>
      <c r="H905" s="24"/>
      <c r="I905" s="24"/>
      <c r="J905" s="24"/>
      <c r="K905" s="24"/>
      <c r="L905" s="24"/>
      <c r="M905" s="24"/>
      <c r="N905" s="24"/>
      <c r="O905" s="24"/>
      <c r="P905" s="24"/>
      <c r="Q905" s="24"/>
      <c r="R905" s="24"/>
      <c r="S905" s="24"/>
      <c r="T905" s="24"/>
      <c r="U905" s="24"/>
      <c r="V905" s="24"/>
      <c r="W905" s="24"/>
      <c r="X905" s="24"/>
      <c r="Y905" s="24"/>
      <c r="Z905" s="24"/>
      <c r="AA905" s="24"/>
      <c r="AB905" s="24"/>
    </row>
    <row r="906" spans="1:28" ht="12.95">
      <c r="A906" s="24"/>
      <c r="B906" s="24"/>
      <c r="C906" s="24"/>
      <c r="D906" s="24"/>
      <c r="E906" s="24"/>
      <c r="F906" s="24"/>
      <c r="G906" s="24"/>
      <c r="H906" s="24"/>
      <c r="I906" s="24"/>
      <c r="J906" s="24"/>
      <c r="K906" s="24"/>
      <c r="L906" s="24"/>
      <c r="M906" s="24"/>
      <c r="N906" s="24"/>
      <c r="O906" s="24"/>
      <c r="P906" s="24"/>
      <c r="Q906" s="24"/>
      <c r="R906" s="24"/>
      <c r="S906" s="24"/>
      <c r="T906" s="24"/>
      <c r="U906" s="24"/>
      <c r="V906" s="24"/>
      <c r="W906" s="24"/>
      <c r="X906" s="24"/>
      <c r="Y906" s="24"/>
      <c r="Z906" s="24"/>
      <c r="AA906" s="24"/>
      <c r="AB906" s="24"/>
    </row>
    <row r="907" spans="1:28" ht="12.95">
      <c r="A907" s="24"/>
      <c r="B907" s="24"/>
      <c r="C907" s="24"/>
      <c r="D907" s="24"/>
      <c r="E907" s="24"/>
      <c r="F907" s="24"/>
      <c r="G907" s="24"/>
      <c r="H907" s="24"/>
      <c r="I907" s="24"/>
      <c r="J907" s="24"/>
      <c r="K907" s="24"/>
      <c r="L907" s="24"/>
      <c r="M907" s="24"/>
      <c r="N907" s="24"/>
      <c r="O907" s="24"/>
      <c r="P907" s="24"/>
      <c r="Q907" s="24"/>
      <c r="R907" s="24"/>
      <c r="S907" s="24"/>
      <c r="T907" s="24"/>
      <c r="U907" s="24"/>
      <c r="V907" s="24"/>
      <c r="W907" s="24"/>
      <c r="X907" s="24"/>
      <c r="Y907" s="24"/>
      <c r="Z907" s="24"/>
      <c r="AA907" s="24"/>
      <c r="AB907" s="24"/>
    </row>
    <row r="908" spans="1:28" ht="12.95">
      <c r="A908" s="24"/>
      <c r="B908" s="24"/>
      <c r="C908" s="24"/>
      <c r="D908" s="24"/>
      <c r="E908" s="24"/>
      <c r="F908" s="24"/>
      <c r="G908" s="24"/>
      <c r="H908" s="24"/>
      <c r="I908" s="24"/>
      <c r="J908" s="24"/>
      <c r="K908" s="24"/>
      <c r="L908" s="24"/>
      <c r="M908" s="24"/>
      <c r="N908" s="24"/>
      <c r="O908" s="24"/>
      <c r="P908" s="24"/>
      <c r="Q908" s="24"/>
      <c r="R908" s="24"/>
      <c r="S908" s="24"/>
      <c r="T908" s="24"/>
      <c r="U908" s="24"/>
      <c r="V908" s="24"/>
      <c r="W908" s="24"/>
      <c r="X908" s="24"/>
      <c r="Y908" s="24"/>
      <c r="Z908" s="24"/>
      <c r="AA908" s="24"/>
      <c r="AB908" s="24"/>
    </row>
    <row r="909" spans="1:28" ht="12.95">
      <c r="A909" s="24"/>
      <c r="B909" s="24"/>
      <c r="C909" s="24"/>
      <c r="D909" s="24"/>
      <c r="E909" s="24"/>
      <c r="F909" s="24"/>
      <c r="G909" s="24"/>
      <c r="H909" s="24"/>
      <c r="I909" s="24"/>
      <c r="J909" s="24"/>
      <c r="K909" s="24"/>
      <c r="L909" s="24"/>
      <c r="M909" s="24"/>
      <c r="N909" s="24"/>
      <c r="O909" s="24"/>
      <c r="P909" s="24"/>
      <c r="Q909" s="24"/>
      <c r="R909" s="24"/>
      <c r="S909" s="24"/>
      <c r="T909" s="24"/>
      <c r="U909" s="24"/>
      <c r="V909" s="24"/>
      <c r="W909" s="24"/>
      <c r="X909" s="24"/>
      <c r="Y909" s="24"/>
      <c r="Z909" s="24"/>
      <c r="AA909" s="24"/>
      <c r="AB909" s="24"/>
    </row>
    <row r="910" spans="1:28" ht="12.95">
      <c r="A910" s="24"/>
      <c r="B910" s="24"/>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row>
    <row r="911" spans="1:28" ht="12.95">
      <c r="A911" s="24"/>
      <c r="B911" s="24"/>
      <c r="C911" s="24"/>
      <c r="D911" s="24"/>
      <c r="E911" s="24"/>
      <c r="F911" s="24"/>
      <c r="G911" s="24"/>
      <c r="H911" s="24"/>
      <c r="I911" s="24"/>
      <c r="J911" s="24"/>
      <c r="K911" s="24"/>
      <c r="L911" s="24"/>
      <c r="M911" s="24"/>
      <c r="N911" s="24"/>
      <c r="O911" s="24"/>
      <c r="P911" s="24"/>
      <c r="Q911" s="24"/>
      <c r="R911" s="24"/>
      <c r="S911" s="24"/>
      <c r="T911" s="24"/>
      <c r="U911" s="24"/>
      <c r="V911" s="24"/>
      <c r="W911" s="24"/>
      <c r="X911" s="24"/>
      <c r="Y911" s="24"/>
      <c r="Z911" s="24"/>
      <c r="AA911" s="24"/>
      <c r="AB911" s="24"/>
    </row>
    <row r="912" spans="1:28" ht="12.95">
      <c r="A912" s="24"/>
      <c r="B912" s="24"/>
      <c r="C912" s="24"/>
      <c r="D912" s="24"/>
      <c r="E912" s="24"/>
      <c r="F912" s="24"/>
      <c r="G912" s="24"/>
      <c r="H912" s="24"/>
      <c r="I912" s="24"/>
      <c r="J912" s="24"/>
      <c r="K912" s="24"/>
      <c r="L912" s="24"/>
      <c r="M912" s="24"/>
      <c r="N912" s="24"/>
      <c r="O912" s="24"/>
      <c r="P912" s="24"/>
      <c r="Q912" s="24"/>
      <c r="R912" s="24"/>
      <c r="S912" s="24"/>
      <c r="T912" s="24"/>
      <c r="U912" s="24"/>
      <c r="V912" s="24"/>
      <c r="W912" s="24"/>
      <c r="X912" s="24"/>
      <c r="Y912" s="24"/>
      <c r="Z912" s="24"/>
      <c r="AA912" s="24"/>
      <c r="AB912" s="24"/>
    </row>
    <row r="913" spans="1:28" ht="12.95">
      <c r="A913" s="24"/>
      <c r="B913" s="24"/>
      <c r="C913" s="24"/>
      <c r="D913" s="24"/>
      <c r="E913" s="24"/>
      <c r="F913" s="24"/>
      <c r="G913" s="24"/>
      <c r="H913" s="24"/>
      <c r="I913" s="24"/>
      <c r="J913" s="24"/>
      <c r="K913" s="24"/>
      <c r="L913" s="24"/>
      <c r="M913" s="24"/>
      <c r="N913" s="24"/>
      <c r="O913" s="24"/>
      <c r="P913" s="24"/>
      <c r="Q913" s="24"/>
      <c r="R913" s="24"/>
      <c r="S913" s="24"/>
      <c r="T913" s="24"/>
      <c r="U913" s="24"/>
      <c r="V913" s="24"/>
      <c r="W913" s="24"/>
      <c r="X913" s="24"/>
      <c r="Y913" s="24"/>
      <c r="Z913" s="24"/>
      <c r="AA913" s="24"/>
      <c r="AB913" s="24"/>
    </row>
    <row r="914" spans="1:28" ht="12.95">
      <c r="A914" s="24"/>
      <c r="B914" s="24"/>
      <c r="C914" s="24"/>
      <c r="D914" s="24"/>
      <c r="E914" s="24"/>
      <c r="F914" s="24"/>
      <c r="G914" s="24"/>
      <c r="H914" s="24"/>
      <c r="I914" s="24"/>
      <c r="J914" s="24"/>
      <c r="K914" s="24"/>
      <c r="L914" s="24"/>
      <c r="M914" s="24"/>
      <c r="N914" s="24"/>
      <c r="O914" s="24"/>
      <c r="P914" s="24"/>
      <c r="Q914" s="24"/>
      <c r="R914" s="24"/>
      <c r="S914" s="24"/>
      <c r="T914" s="24"/>
      <c r="U914" s="24"/>
      <c r="V914" s="24"/>
      <c r="W914" s="24"/>
      <c r="X914" s="24"/>
      <c r="Y914" s="24"/>
      <c r="Z914" s="24"/>
      <c r="AA914" s="24"/>
      <c r="AB914" s="24"/>
    </row>
    <row r="915" spans="1:28" ht="12.95">
      <c r="A915" s="24"/>
      <c r="B915" s="24"/>
      <c r="C915" s="24"/>
      <c r="D915" s="24"/>
      <c r="E915" s="24"/>
      <c r="F915" s="24"/>
      <c r="G915" s="24"/>
      <c r="H915" s="24"/>
      <c r="I915" s="24"/>
      <c r="J915" s="24"/>
      <c r="K915" s="24"/>
      <c r="L915" s="24"/>
      <c r="M915" s="24"/>
      <c r="N915" s="24"/>
      <c r="O915" s="24"/>
      <c r="P915" s="24"/>
      <c r="Q915" s="24"/>
      <c r="R915" s="24"/>
      <c r="S915" s="24"/>
      <c r="T915" s="24"/>
      <c r="U915" s="24"/>
      <c r="V915" s="24"/>
      <c r="W915" s="24"/>
      <c r="X915" s="24"/>
      <c r="Y915" s="24"/>
      <c r="Z915" s="24"/>
      <c r="AA915" s="24"/>
      <c r="AB915" s="24"/>
    </row>
    <row r="916" spans="1:28" ht="12.95">
      <c r="A916" s="24"/>
      <c r="B916" s="24"/>
      <c r="C916" s="24"/>
      <c r="D916" s="24"/>
      <c r="E916" s="24"/>
      <c r="F916" s="24"/>
      <c r="G916" s="24"/>
      <c r="H916" s="24"/>
      <c r="I916" s="24"/>
      <c r="J916" s="24"/>
      <c r="K916" s="24"/>
      <c r="L916" s="24"/>
      <c r="M916" s="24"/>
      <c r="N916" s="24"/>
      <c r="O916" s="24"/>
      <c r="P916" s="24"/>
      <c r="Q916" s="24"/>
      <c r="R916" s="24"/>
      <c r="S916" s="24"/>
      <c r="T916" s="24"/>
      <c r="U916" s="24"/>
      <c r="V916" s="24"/>
      <c r="W916" s="24"/>
      <c r="X916" s="24"/>
      <c r="Y916" s="24"/>
      <c r="Z916" s="24"/>
      <c r="AA916" s="24"/>
      <c r="AB916" s="24"/>
    </row>
    <row r="917" spans="1:28" ht="12.95">
      <c r="A917" s="24"/>
      <c r="B917" s="24"/>
      <c r="C917" s="24"/>
      <c r="D917" s="24"/>
      <c r="E917" s="24"/>
      <c r="F917" s="24"/>
      <c r="G917" s="24"/>
      <c r="H917" s="24"/>
      <c r="I917" s="24"/>
      <c r="J917" s="24"/>
      <c r="K917" s="24"/>
      <c r="L917" s="24"/>
      <c r="M917" s="24"/>
      <c r="N917" s="24"/>
      <c r="O917" s="24"/>
      <c r="P917" s="24"/>
      <c r="Q917" s="24"/>
      <c r="R917" s="24"/>
      <c r="S917" s="24"/>
      <c r="T917" s="24"/>
      <c r="U917" s="24"/>
      <c r="V917" s="24"/>
      <c r="W917" s="24"/>
      <c r="X917" s="24"/>
      <c r="Y917" s="24"/>
      <c r="Z917" s="24"/>
      <c r="AA917" s="24"/>
      <c r="AB917" s="24"/>
    </row>
    <row r="918" spans="1:28" ht="12.95">
      <c r="A918" s="24"/>
      <c r="B918" s="24"/>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row>
    <row r="919" spans="1:28" ht="12.95">
      <c r="A919" s="24"/>
      <c r="B919" s="24"/>
      <c r="C919" s="24"/>
      <c r="D919" s="24"/>
      <c r="E919" s="24"/>
      <c r="F919" s="24"/>
      <c r="G919" s="24"/>
      <c r="H919" s="24"/>
      <c r="I919" s="24"/>
      <c r="J919" s="24"/>
      <c r="K919" s="24"/>
      <c r="L919" s="24"/>
      <c r="M919" s="24"/>
      <c r="N919" s="24"/>
      <c r="O919" s="24"/>
      <c r="P919" s="24"/>
      <c r="Q919" s="24"/>
      <c r="R919" s="24"/>
      <c r="S919" s="24"/>
      <c r="T919" s="24"/>
      <c r="U919" s="24"/>
      <c r="V919" s="24"/>
      <c r="W919" s="24"/>
      <c r="X919" s="24"/>
      <c r="Y919" s="24"/>
      <c r="Z919" s="24"/>
      <c r="AA919" s="24"/>
      <c r="AB919" s="24"/>
    </row>
    <row r="920" spans="1:28" ht="12.95">
      <c r="A920" s="24"/>
      <c r="B920" s="24"/>
      <c r="C920" s="24"/>
      <c r="D920" s="24"/>
      <c r="E920" s="24"/>
      <c r="F920" s="24"/>
      <c r="G920" s="24"/>
      <c r="H920" s="24"/>
      <c r="I920" s="24"/>
      <c r="J920" s="24"/>
      <c r="K920" s="24"/>
      <c r="L920" s="24"/>
      <c r="M920" s="24"/>
      <c r="N920" s="24"/>
      <c r="O920" s="24"/>
      <c r="P920" s="24"/>
      <c r="Q920" s="24"/>
      <c r="R920" s="24"/>
      <c r="S920" s="24"/>
      <c r="T920" s="24"/>
      <c r="U920" s="24"/>
      <c r="V920" s="24"/>
      <c r="W920" s="24"/>
      <c r="X920" s="24"/>
      <c r="Y920" s="24"/>
      <c r="Z920" s="24"/>
      <c r="AA920" s="24"/>
      <c r="AB920" s="24"/>
    </row>
    <row r="921" spans="1:28" ht="12.95">
      <c r="A921" s="24"/>
      <c r="B921" s="24"/>
      <c r="C921" s="24"/>
      <c r="D921" s="24"/>
      <c r="E921" s="24"/>
      <c r="F921" s="24"/>
      <c r="G921" s="24"/>
      <c r="H921" s="24"/>
      <c r="I921" s="24"/>
      <c r="J921" s="24"/>
      <c r="K921" s="24"/>
      <c r="L921" s="24"/>
      <c r="M921" s="24"/>
      <c r="N921" s="24"/>
      <c r="O921" s="24"/>
      <c r="P921" s="24"/>
      <c r="Q921" s="24"/>
      <c r="R921" s="24"/>
      <c r="S921" s="24"/>
      <c r="T921" s="24"/>
      <c r="U921" s="24"/>
      <c r="V921" s="24"/>
      <c r="W921" s="24"/>
      <c r="X921" s="24"/>
      <c r="Y921" s="24"/>
      <c r="Z921" s="24"/>
      <c r="AA921" s="24"/>
      <c r="AB921" s="24"/>
    </row>
    <row r="922" spans="1:28" ht="12.95">
      <c r="A922" s="24"/>
      <c r="B922" s="24"/>
      <c r="C922" s="24"/>
      <c r="D922" s="24"/>
      <c r="E922" s="24"/>
      <c r="F922" s="24"/>
      <c r="G922" s="24"/>
      <c r="H922" s="24"/>
      <c r="I922" s="24"/>
      <c r="J922" s="24"/>
      <c r="K922" s="24"/>
      <c r="L922" s="24"/>
      <c r="M922" s="24"/>
      <c r="N922" s="24"/>
      <c r="O922" s="24"/>
      <c r="P922" s="24"/>
      <c r="Q922" s="24"/>
      <c r="R922" s="24"/>
      <c r="S922" s="24"/>
      <c r="T922" s="24"/>
      <c r="U922" s="24"/>
      <c r="V922" s="24"/>
      <c r="W922" s="24"/>
      <c r="X922" s="24"/>
      <c r="Y922" s="24"/>
      <c r="Z922" s="24"/>
      <c r="AA922" s="24"/>
      <c r="AB922" s="24"/>
    </row>
    <row r="923" spans="1:28" ht="12.95">
      <c r="A923" s="24"/>
      <c r="B923" s="24"/>
      <c r="C923" s="24"/>
      <c r="D923" s="24"/>
      <c r="E923" s="24"/>
      <c r="F923" s="24"/>
      <c r="G923" s="24"/>
      <c r="H923" s="24"/>
      <c r="I923" s="24"/>
      <c r="J923" s="24"/>
      <c r="K923" s="24"/>
      <c r="L923" s="24"/>
      <c r="M923" s="24"/>
      <c r="N923" s="24"/>
      <c r="O923" s="24"/>
      <c r="P923" s="24"/>
      <c r="Q923" s="24"/>
      <c r="R923" s="24"/>
      <c r="S923" s="24"/>
      <c r="T923" s="24"/>
      <c r="U923" s="24"/>
      <c r="V923" s="24"/>
      <c r="W923" s="24"/>
      <c r="X923" s="24"/>
      <c r="Y923" s="24"/>
      <c r="Z923" s="24"/>
      <c r="AA923" s="24"/>
      <c r="AB923" s="24"/>
    </row>
    <row r="924" spans="1:28" ht="12.95">
      <c r="A924" s="24"/>
      <c r="B924" s="24"/>
      <c r="C924" s="24"/>
      <c r="D924" s="24"/>
      <c r="E924" s="24"/>
      <c r="F924" s="24"/>
      <c r="G924" s="24"/>
      <c r="H924" s="24"/>
      <c r="I924" s="24"/>
      <c r="J924" s="24"/>
      <c r="K924" s="24"/>
      <c r="L924" s="24"/>
      <c r="M924" s="24"/>
      <c r="N924" s="24"/>
      <c r="O924" s="24"/>
      <c r="P924" s="24"/>
      <c r="Q924" s="24"/>
      <c r="R924" s="24"/>
      <c r="S924" s="24"/>
      <c r="T924" s="24"/>
      <c r="U924" s="24"/>
      <c r="V924" s="24"/>
      <c r="W924" s="24"/>
      <c r="X924" s="24"/>
      <c r="Y924" s="24"/>
      <c r="Z924" s="24"/>
      <c r="AA924" s="24"/>
      <c r="AB924" s="24"/>
    </row>
    <row r="925" spans="1:28" ht="12.95">
      <c r="A925" s="24"/>
      <c r="B925" s="24"/>
      <c r="C925" s="24"/>
      <c r="D925" s="24"/>
      <c r="E925" s="24"/>
      <c r="F925" s="24"/>
      <c r="G925" s="24"/>
      <c r="H925" s="24"/>
      <c r="I925" s="24"/>
      <c r="J925" s="24"/>
      <c r="K925" s="24"/>
      <c r="L925" s="24"/>
      <c r="M925" s="24"/>
      <c r="N925" s="24"/>
      <c r="O925" s="24"/>
      <c r="P925" s="24"/>
      <c r="Q925" s="24"/>
      <c r="R925" s="24"/>
      <c r="S925" s="24"/>
      <c r="T925" s="24"/>
      <c r="U925" s="24"/>
      <c r="V925" s="24"/>
      <c r="W925" s="24"/>
      <c r="X925" s="24"/>
      <c r="Y925" s="24"/>
      <c r="Z925" s="24"/>
      <c r="AA925" s="24"/>
      <c r="AB925" s="24"/>
    </row>
    <row r="926" spans="1:28" ht="12.95">
      <c r="A926" s="24"/>
      <c r="B926" s="24"/>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row>
    <row r="927" spans="1:28" ht="12.95">
      <c r="A927" s="24"/>
      <c r="B927" s="24"/>
      <c r="C927" s="24"/>
      <c r="D927" s="24"/>
      <c r="E927" s="24"/>
      <c r="F927" s="24"/>
      <c r="G927" s="24"/>
      <c r="H927" s="24"/>
      <c r="I927" s="24"/>
      <c r="J927" s="24"/>
      <c r="K927" s="24"/>
      <c r="L927" s="24"/>
      <c r="M927" s="24"/>
      <c r="N927" s="24"/>
      <c r="O927" s="24"/>
      <c r="P927" s="24"/>
      <c r="Q927" s="24"/>
      <c r="R927" s="24"/>
      <c r="S927" s="24"/>
      <c r="T927" s="24"/>
      <c r="U927" s="24"/>
      <c r="V927" s="24"/>
      <c r="W927" s="24"/>
      <c r="X927" s="24"/>
      <c r="Y927" s="24"/>
      <c r="Z927" s="24"/>
      <c r="AA927" s="24"/>
      <c r="AB927" s="24"/>
    </row>
    <row r="928" spans="1:28" ht="12.95">
      <c r="A928" s="24"/>
      <c r="B928" s="24"/>
      <c r="C928" s="24"/>
      <c r="D928" s="24"/>
      <c r="E928" s="24"/>
      <c r="F928" s="24"/>
      <c r="G928" s="24"/>
      <c r="H928" s="24"/>
      <c r="I928" s="24"/>
      <c r="J928" s="24"/>
      <c r="K928" s="24"/>
      <c r="L928" s="24"/>
      <c r="M928" s="24"/>
      <c r="N928" s="24"/>
      <c r="O928" s="24"/>
      <c r="P928" s="24"/>
      <c r="Q928" s="24"/>
      <c r="R928" s="24"/>
      <c r="S928" s="24"/>
      <c r="T928" s="24"/>
      <c r="U928" s="24"/>
      <c r="V928" s="24"/>
      <c r="W928" s="24"/>
      <c r="X928" s="24"/>
      <c r="Y928" s="24"/>
      <c r="Z928" s="24"/>
      <c r="AA928" s="24"/>
      <c r="AB928" s="24"/>
    </row>
    <row r="929" spans="1:28" ht="12.95">
      <c r="A929" s="24"/>
      <c r="B929" s="24"/>
      <c r="C929" s="24"/>
      <c r="D929" s="24"/>
      <c r="E929" s="24"/>
      <c r="F929" s="24"/>
      <c r="G929" s="24"/>
      <c r="H929" s="24"/>
      <c r="I929" s="24"/>
      <c r="J929" s="24"/>
      <c r="K929" s="24"/>
      <c r="L929" s="24"/>
      <c r="M929" s="24"/>
      <c r="N929" s="24"/>
      <c r="O929" s="24"/>
      <c r="P929" s="24"/>
      <c r="Q929" s="24"/>
      <c r="R929" s="24"/>
      <c r="S929" s="24"/>
      <c r="T929" s="24"/>
      <c r="U929" s="24"/>
      <c r="V929" s="24"/>
      <c r="W929" s="24"/>
      <c r="X929" s="24"/>
      <c r="Y929" s="24"/>
      <c r="Z929" s="24"/>
      <c r="AA929" s="24"/>
      <c r="AB929" s="24"/>
    </row>
    <row r="930" spans="1:28" ht="12.95">
      <c r="A930" s="24"/>
      <c r="B930" s="24"/>
      <c r="C930" s="24"/>
      <c r="D930" s="24"/>
      <c r="E930" s="24"/>
      <c r="F930" s="24"/>
      <c r="G930" s="24"/>
      <c r="H930" s="24"/>
      <c r="I930" s="24"/>
      <c r="J930" s="24"/>
      <c r="K930" s="24"/>
      <c r="L930" s="24"/>
      <c r="M930" s="24"/>
      <c r="N930" s="24"/>
      <c r="O930" s="24"/>
      <c r="P930" s="24"/>
      <c r="Q930" s="24"/>
      <c r="R930" s="24"/>
      <c r="S930" s="24"/>
      <c r="T930" s="24"/>
      <c r="U930" s="24"/>
      <c r="V930" s="24"/>
      <c r="W930" s="24"/>
      <c r="X930" s="24"/>
      <c r="Y930" s="24"/>
      <c r="Z930" s="24"/>
      <c r="AA930" s="24"/>
      <c r="AB930" s="24"/>
    </row>
    <row r="931" spans="1:28" ht="12.95">
      <c r="A931" s="24"/>
      <c r="B931" s="24"/>
      <c r="C931" s="24"/>
      <c r="D931" s="24"/>
      <c r="E931" s="24"/>
      <c r="F931" s="24"/>
      <c r="G931" s="24"/>
      <c r="H931" s="24"/>
      <c r="I931" s="24"/>
      <c r="J931" s="24"/>
      <c r="K931" s="24"/>
      <c r="L931" s="24"/>
      <c r="M931" s="24"/>
      <c r="N931" s="24"/>
      <c r="O931" s="24"/>
      <c r="P931" s="24"/>
      <c r="Q931" s="24"/>
      <c r="R931" s="24"/>
      <c r="S931" s="24"/>
      <c r="T931" s="24"/>
      <c r="U931" s="24"/>
      <c r="V931" s="24"/>
      <c r="W931" s="24"/>
      <c r="X931" s="24"/>
      <c r="Y931" s="24"/>
      <c r="Z931" s="24"/>
      <c r="AA931" s="24"/>
      <c r="AB931" s="24"/>
    </row>
    <row r="932" spans="1:28" ht="12.95">
      <c r="A932" s="24"/>
      <c r="B932" s="24"/>
      <c r="C932" s="24"/>
      <c r="D932" s="24"/>
      <c r="E932" s="24"/>
      <c r="F932" s="24"/>
      <c r="G932" s="24"/>
      <c r="H932" s="24"/>
      <c r="I932" s="24"/>
      <c r="J932" s="24"/>
      <c r="K932" s="24"/>
      <c r="L932" s="24"/>
      <c r="M932" s="24"/>
      <c r="N932" s="24"/>
      <c r="O932" s="24"/>
      <c r="P932" s="24"/>
      <c r="Q932" s="24"/>
      <c r="R932" s="24"/>
      <c r="S932" s="24"/>
      <c r="T932" s="24"/>
      <c r="U932" s="24"/>
      <c r="V932" s="24"/>
      <c r="W932" s="24"/>
      <c r="X932" s="24"/>
      <c r="Y932" s="24"/>
      <c r="Z932" s="24"/>
      <c r="AA932" s="24"/>
      <c r="AB932" s="24"/>
    </row>
    <row r="933" spans="1:28" ht="12.95">
      <c r="A933" s="24"/>
      <c r="B933" s="24"/>
      <c r="C933" s="24"/>
      <c r="D933" s="24"/>
      <c r="E933" s="24"/>
      <c r="F933" s="24"/>
      <c r="G933" s="24"/>
      <c r="H933" s="24"/>
      <c r="I933" s="24"/>
      <c r="J933" s="24"/>
      <c r="K933" s="24"/>
      <c r="L933" s="24"/>
      <c r="M933" s="24"/>
      <c r="N933" s="24"/>
      <c r="O933" s="24"/>
      <c r="P933" s="24"/>
      <c r="Q933" s="24"/>
      <c r="R933" s="24"/>
      <c r="S933" s="24"/>
      <c r="T933" s="24"/>
      <c r="U933" s="24"/>
      <c r="V933" s="24"/>
      <c r="W933" s="24"/>
      <c r="X933" s="24"/>
      <c r="Y933" s="24"/>
      <c r="Z933" s="24"/>
      <c r="AA933" s="24"/>
      <c r="AB933" s="24"/>
    </row>
    <row r="934" spans="1:28" ht="12.95">
      <c r="A934" s="24"/>
      <c r="B934" s="24"/>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row>
    <row r="935" spans="1:28" ht="12.95">
      <c r="A935" s="24"/>
      <c r="B935" s="24"/>
      <c r="C935" s="24"/>
      <c r="D935" s="24"/>
      <c r="E935" s="24"/>
      <c r="F935" s="24"/>
      <c r="G935" s="24"/>
      <c r="H935" s="24"/>
      <c r="I935" s="24"/>
      <c r="J935" s="24"/>
      <c r="K935" s="24"/>
      <c r="L935" s="24"/>
      <c r="M935" s="24"/>
      <c r="N935" s="24"/>
      <c r="O935" s="24"/>
      <c r="P935" s="24"/>
      <c r="Q935" s="24"/>
      <c r="R935" s="24"/>
      <c r="S935" s="24"/>
      <c r="T935" s="24"/>
      <c r="U935" s="24"/>
      <c r="V935" s="24"/>
      <c r="W935" s="24"/>
      <c r="X935" s="24"/>
      <c r="Y935" s="24"/>
      <c r="Z935" s="24"/>
      <c r="AA935" s="24"/>
      <c r="AB935" s="24"/>
    </row>
    <row r="936" spans="1:28" ht="12.95">
      <c r="A936" s="24"/>
      <c r="B936" s="24"/>
      <c r="C936" s="24"/>
      <c r="D936" s="24"/>
      <c r="E936" s="24"/>
      <c r="F936" s="24"/>
      <c r="G936" s="24"/>
      <c r="H936" s="24"/>
      <c r="I936" s="24"/>
      <c r="J936" s="24"/>
      <c r="K936" s="24"/>
      <c r="L936" s="24"/>
      <c r="M936" s="24"/>
      <c r="N936" s="24"/>
      <c r="O936" s="24"/>
      <c r="P936" s="24"/>
      <c r="Q936" s="24"/>
      <c r="R936" s="24"/>
      <c r="S936" s="24"/>
      <c r="T936" s="24"/>
      <c r="U936" s="24"/>
      <c r="V936" s="24"/>
      <c r="W936" s="24"/>
      <c r="X936" s="24"/>
      <c r="Y936" s="24"/>
      <c r="Z936" s="24"/>
      <c r="AA936" s="24"/>
      <c r="AB936" s="24"/>
    </row>
    <row r="937" spans="1:28" ht="12.95">
      <c r="A937" s="24"/>
      <c r="B937" s="24"/>
      <c r="C937" s="24"/>
      <c r="D937" s="24"/>
      <c r="E937" s="24"/>
      <c r="F937" s="24"/>
      <c r="G937" s="24"/>
      <c r="H937" s="24"/>
      <c r="I937" s="24"/>
      <c r="J937" s="24"/>
      <c r="K937" s="24"/>
      <c r="L937" s="24"/>
      <c r="M937" s="24"/>
      <c r="N937" s="24"/>
      <c r="O937" s="24"/>
      <c r="P937" s="24"/>
      <c r="Q937" s="24"/>
      <c r="R937" s="24"/>
      <c r="S937" s="24"/>
      <c r="T937" s="24"/>
      <c r="U937" s="24"/>
      <c r="V937" s="24"/>
      <c r="W937" s="24"/>
      <c r="X937" s="24"/>
      <c r="Y937" s="24"/>
      <c r="Z937" s="24"/>
      <c r="AA937" s="24"/>
      <c r="AB937" s="24"/>
    </row>
    <row r="938" spans="1:28" ht="12.95">
      <c r="A938" s="24"/>
      <c r="B938" s="24"/>
      <c r="C938" s="24"/>
      <c r="D938" s="24"/>
      <c r="E938" s="24"/>
      <c r="F938" s="24"/>
      <c r="G938" s="24"/>
      <c r="H938" s="24"/>
      <c r="I938" s="24"/>
      <c r="J938" s="24"/>
      <c r="K938" s="24"/>
      <c r="L938" s="24"/>
      <c r="M938" s="24"/>
      <c r="N938" s="24"/>
      <c r="O938" s="24"/>
      <c r="P938" s="24"/>
      <c r="Q938" s="24"/>
      <c r="R938" s="24"/>
      <c r="S938" s="24"/>
      <c r="T938" s="24"/>
      <c r="U938" s="24"/>
      <c r="V938" s="24"/>
      <c r="W938" s="24"/>
      <c r="X938" s="24"/>
      <c r="Y938" s="24"/>
      <c r="Z938" s="24"/>
      <c r="AA938" s="24"/>
      <c r="AB938" s="24"/>
    </row>
    <row r="939" spans="1:28" ht="12.95">
      <c r="A939" s="24"/>
      <c r="B939" s="24"/>
      <c r="C939" s="24"/>
      <c r="D939" s="24"/>
      <c r="E939" s="24"/>
      <c r="F939" s="24"/>
      <c r="G939" s="24"/>
      <c r="H939" s="24"/>
      <c r="I939" s="24"/>
      <c r="J939" s="24"/>
      <c r="K939" s="24"/>
      <c r="L939" s="24"/>
      <c r="M939" s="24"/>
      <c r="N939" s="24"/>
      <c r="O939" s="24"/>
      <c r="P939" s="24"/>
      <c r="Q939" s="24"/>
      <c r="R939" s="24"/>
      <c r="S939" s="24"/>
      <c r="T939" s="24"/>
      <c r="U939" s="24"/>
      <c r="V939" s="24"/>
      <c r="W939" s="24"/>
      <c r="X939" s="24"/>
      <c r="Y939" s="24"/>
      <c r="Z939" s="24"/>
      <c r="AA939" s="24"/>
      <c r="AB939" s="24"/>
    </row>
    <row r="940" spans="1:28" ht="12.95">
      <c r="A940" s="24"/>
      <c r="B940" s="24"/>
      <c r="C940" s="24"/>
      <c r="D940" s="24"/>
      <c r="E940" s="24"/>
      <c r="F940" s="24"/>
      <c r="G940" s="24"/>
      <c r="H940" s="24"/>
      <c r="I940" s="24"/>
      <c r="J940" s="24"/>
      <c r="K940" s="24"/>
      <c r="L940" s="24"/>
      <c r="M940" s="24"/>
      <c r="N940" s="24"/>
      <c r="O940" s="24"/>
      <c r="P940" s="24"/>
      <c r="Q940" s="24"/>
      <c r="R940" s="24"/>
      <c r="S940" s="24"/>
      <c r="T940" s="24"/>
      <c r="U940" s="24"/>
      <c r="V940" s="24"/>
      <c r="W940" s="24"/>
      <c r="X940" s="24"/>
      <c r="Y940" s="24"/>
      <c r="Z940" s="24"/>
      <c r="AA940" s="24"/>
      <c r="AB940" s="24"/>
    </row>
    <row r="941" spans="1:28" ht="12.95">
      <c r="A941" s="24"/>
      <c r="B941" s="24"/>
      <c r="C941" s="24"/>
      <c r="D941" s="24"/>
      <c r="E941" s="24"/>
      <c r="F941" s="24"/>
      <c r="G941" s="24"/>
      <c r="H941" s="24"/>
      <c r="I941" s="24"/>
      <c r="J941" s="24"/>
      <c r="K941" s="24"/>
      <c r="L941" s="24"/>
      <c r="M941" s="24"/>
      <c r="N941" s="24"/>
      <c r="O941" s="24"/>
      <c r="P941" s="24"/>
      <c r="Q941" s="24"/>
      <c r="R941" s="24"/>
      <c r="S941" s="24"/>
      <c r="T941" s="24"/>
      <c r="U941" s="24"/>
      <c r="V941" s="24"/>
      <c r="W941" s="24"/>
      <c r="X941" s="24"/>
      <c r="Y941" s="24"/>
      <c r="Z941" s="24"/>
      <c r="AA941" s="24"/>
      <c r="AB941" s="24"/>
    </row>
    <row r="942" spans="1:28" ht="12.95">
      <c r="A942" s="24"/>
      <c r="B942" s="24"/>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row>
    <row r="943" spans="1:28" ht="12.95">
      <c r="A943" s="24"/>
      <c r="B943" s="24"/>
      <c r="C943" s="24"/>
      <c r="D943" s="24"/>
      <c r="E943" s="24"/>
      <c r="F943" s="24"/>
      <c r="G943" s="24"/>
      <c r="H943" s="24"/>
      <c r="I943" s="24"/>
      <c r="J943" s="24"/>
      <c r="K943" s="24"/>
      <c r="L943" s="24"/>
      <c r="M943" s="24"/>
      <c r="N943" s="24"/>
      <c r="O943" s="24"/>
      <c r="P943" s="24"/>
      <c r="Q943" s="24"/>
      <c r="R943" s="24"/>
      <c r="S943" s="24"/>
      <c r="T943" s="24"/>
      <c r="U943" s="24"/>
      <c r="V943" s="24"/>
      <c r="W943" s="24"/>
      <c r="X943" s="24"/>
      <c r="Y943" s="24"/>
      <c r="Z943" s="24"/>
      <c r="AA943" s="24"/>
      <c r="AB943" s="24"/>
    </row>
    <row r="944" spans="1:28" ht="12.95">
      <c r="A944" s="24"/>
      <c r="B944" s="24"/>
      <c r="C944" s="24"/>
      <c r="D944" s="24"/>
      <c r="E944" s="24"/>
      <c r="F944" s="24"/>
      <c r="G944" s="24"/>
      <c r="H944" s="24"/>
      <c r="I944" s="24"/>
      <c r="J944" s="24"/>
      <c r="K944" s="24"/>
      <c r="L944" s="24"/>
      <c r="M944" s="24"/>
      <c r="N944" s="24"/>
      <c r="O944" s="24"/>
      <c r="P944" s="24"/>
      <c r="Q944" s="24"/>
      <c r="R944" s="24"/>
      <c r="S944" s="24"/>
      <c r="T944" s="24"/>
      <c r="U944" s="24"/>
      <c r="V944" s="24"/>
      <c r="W944" s="24"/>
      <c r="X944" s="24"/>
      <c r="Y944" s="24"/>
      <c r="Z944" s="24"/>
      <c r="AA944" s="24"/>
      <c r="AB944" s="24"/>
    </row>
    <row r="945" spans="1:28" ht="12.95">
      <c r="A945" s="24"/>
      <c r="B945" s="24"/>
      <c r="C945" s="24"/>
      <c r="D945" s="24"/>
      <c r="E945" s="24"/>
      <c r="F945" s="24"/>
      <c r="G945" s="24"/>
      <c r="H945" s="24"/>
      <c r="I945" s="24"/>
      <c r="J945" s="24"/>
      <c r="K945" s="24"/>
      <c r="L945" s="24"/>
      <c r="M945" s="24"/>
      <c r="N945" s="24"/>
      <c r="O945" s="24"/>
      <c r="P945" s="24"/>
      <c r="Q945" s="24"/>
      <c r="R945" s="24"/>
      <c r="S945" s="24"/>
      <c r="T945" s="24"/>
      <c r="U945" s="24"/>
      <c r="V945" s="24"/>
      <c r="W945" s="24"/>
      <c r="X945" s="24"/>
      <c r="Y945" s="24"/>
      <c r="Z945" s="24"/>
      <c r="AA945" s="24"/>
      <c r="AB945" s="24"/>
    </row>
    <row r="946" spans="1:28" ht="12.95">
      <c r="A946" s="24"/>
      <c r="B946" s="24"/>
      <c r="C946" s="24"/>
      <c r="D946" s="24"/>
      <c r="E946" s="24"/>
      <c r="F946" s="24"/>
      <c r="G946" s="24"/>
      <c r="H946" s="24"/>
      <c r="I946" s="24"/>
      <c r="J946" s="24"/>
      <c r="K946" s="24"/>
      <c r="L946" s="24"/>
      <c r="M946" s="24"/>
      <c r="N946" s="24"/>
      <c r="O946" s="24"/>
      <c r="P946" s="24"/>
      <c r="Q946" s="24"/>
      <c r="R946" s="24"/>
      <c r="S946" s="24"/>
      <c r="T946" s="24"/>
      <c r="U946" s="24"/>
      <c r="V946" s="24"/>
      <c r="W946" s="24"/>
      <c r="X946" s="24"/>
      <c r="Y946" s="24"/>
      <c r="Z946" s="24"/>
      <c r="AA946" s="24"/>
      <c r="AB946" s="24"/>
    </row>
    <row r="947" spans="1:28" ht="12.95">
      <c r="A947" s="24"/>
      <c r="B947" s="24"/>
      <c r="C947" s="24"/>
      <c r="D947" s="24"/>
      <c r="E947" s="24"/>
      <c r="F947" s="24"/>
      <c r="G947" s="24"/>
      <c r="H947" s="24"/>
      <c r="I947" s="24"/>
      <c r="J947" s="24"/>
      <c r="K947" s="24"/>
      <c r="L947" s="24"/>
      <c r="M947" s="24"/>
      <c r="N947" s="24"/>
      <c r="O947" s="24"/>
      <c r="P947" s="24"/>
      <c r="Q947" s="24"/>
      <c r="R947" s="24"/>
      <c r="S947" s="24"/>
      <c r="T947" s="24"/>
      <c r="U947" s="24"/>
      <c r="V947" s="24"/>
      <c r="W947" s="24"/>
      <c r="X947" s="24"/>
      <c r="Y947" s="24"/>
      <c r="Z947" s="24"/>
      <c r="AA947" s="24"/>
      <c r="AB947" s="24"/>
    </row>
    <row r="948" spans="1:28" ht="12.95">
      <c r="A948" s="24"/>
      <c r="B948" s="24"/>
      <c r="C948" s="24"/>
      <c r="D948" s="24"/>
      <c r="E948" s="24"/>
      <c r="F948" s="24"/>
      <c r="G948" s="24"/>
      <c r="H948" s="24"/>
      <c r="I948" s="24"/>
      <c r="J948" s="24"/>
      <c r="K948" s="24"/>
      <c r="L948" s="24"/>
      <c r="M948" s="24"/>
      <c r="N948" s="24"/>
      <c r="O948" s="24"/>
      <c r="P948" s="24"/>
      <c r="Q948" s="24"/>
      <c r="R948" s="24"/>
      <c r="S948" s="24"/>
      <c r="T948" s="24"/>
      <c r="U948" s="24"/>
      <c r="V948" s="24"/>
      <c r="W948" s="24"/>
      <c r="X948" s="24"/>
      <c r="Y948" s="24"/>
      <c r="Z948" s="24"/>
      <c r="AA948" s="24"/>
      <c r="AB948" s="24"/>
    </row>
    <row r="949" spans="1:28" ht="12.95">
      <c r="A949" s="24"/>
      <c r="B949" s="24"/>
      <c r="C949" s="24"/>
      <c r="D949" s="24"/>
      <c r="E949" s="24"/>
      <c r="F949" s="24"/>
      <c r="G949" s="24"/>
      <c r="H949" s="24"/>
      <c r="I949" s="24"/>
      <c r="J949" s="24"/>
      <c r="K949" s="24"/>
      <c r="L949" s="24"/>
      <c r="M949" s="24"/>
      <c r="N949" s="24"/>
      <c r="O949" s="24"/>
      <c r="P949" s="24"/>
      <c r="Q949" s="24"/>
      <c r="R949" s="24"/>
      <c r="S949" s="24"/>
      <c r="T949" s="24"/>
      <c r="U949" s="24"/>
      <c r="V949" s="24"/>
      <c r="W949" s="24"/>
      <c r="X949" s="24"/>
      <c r="Y949" s="24"/>
      <c r="Z949" s="24"/>
      <c r="AA949" s="24"/>
      <c r="AB949" s="24"/>
    </row>
    <row r="950" spans="1:28" ht="12.95">
      <c r="A950" s="24"/>
      <c r="B950" s="24"/>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row>
    <row r="951" spans="1:28" ht="12.95">
      <c r="A951" s="24"/>
      <c r="B951" s="24"/>
      <c r="C951" s="24"/>
      <c r="D951" s="24"/>
      <c r="E951" s="24"/>
      <c r="F951" s="24"/>
      <c r="G951" s="24"/>
      <c r="H951" s="24"/>
      <c r="I951" s="24"/>
      <c r="J951" s="24"/>
      <c r="K951" s="24"/>
      <c r="L951" s="24"/>
      <c r="M951" s="24"/>
      <c r="N951" s="24"/>
      <c r="O951" s="24"/>
      <c r="P951" s="24"/>
      <c r="Q951" s="24"/>
      <c r="R951" s="24"/>
      <c r="S951" s="24"/>
      <c r="T951" s="24"/>
      <c r="U951" s="24"/>
      <c r="V951" s="24"/>
      <c r="W951" s="24"/>
      <c r="X951" s="24"/>
      <c r="Y951" s="24"/>
      <c r="Z951" s="24"/>
      <c r="AA951" s="24"/>
      <c r="AB951" s="24"/>
    </row>
    <row r="952" spans="1:28" ht="12.95">
      <c r="A952" s="24"/>
      <c r="B952" s="24"/>
      <c r="C952" s="24"/>
      <c r="D952" s="24"/>
      <c r="E952" s="24"/>
      <c r="F952" s="24"/>
      <c r="G952" s="24"/>
      <c r="H952" s="24"/>
      <c r="I952" s="24"/>
      <c r="J952" s="24"/>
      <c r="K952" s="24"/>
      <c r="L952" s="24"/>
      <c r="M952" s="24"/>
      <c r="N952" s="24"/>
      <c r="O952" s="24"/>
      <c r="P952" s="24"/>
      <c r="Q952" s="24"/>
      <c r="R952" s="24"/>
      <c r="S952" s="24"/>
      <c r="T952" s="24"/>
      <c r="U952" s="24"/>
      <c r="V952" s="24"/>
      <c r="W952" s="24"/>
      <c r="X952" s="24"/>
      <c r="Y952" s="24"/>
      <c r="Z952" s="24"/>
      <c r="AA952" s="24"/>
      <c r="AB952" s="24"/>
    </row>
    <row r="953" spans="1:28" ht="12.95">
      <c r="A953" s="24"/>
      <c r="B953" s="24"/>
      <c r="C953" s="24"/>
      <c r="D953" s="24"/>
      <c r="E953" s="24"/>
      <c r="F953" s="24"/>
      <c r="G953" s="24"/>
      <c r="H953" s="24"/>
      <c r="I953" s="24"/>
      <c r="J953" s="24"/>
      <c r="K953" s="24"/>
      <c r="L953" s="24"/>
      <c r="M953" s="24"/>
      <c r="N953" s="24"/>
      <c r="O953" s="24"/>
      <c r="P953" s="24"/>
      <c r="Q953" s="24"/>
      <c r="R953" s="24"/>
      <c r="S953" s="24"/>
      <c r="T953" s="24"/>
      <c r="U953" s="24"/>
      <c r="V953" s="24"/>
      <c r="W953" s="24"/>
      <c r="X953" s="24"/>
      <c r="Y953" s="24"/>
      <c r="Z953" s="24"/>
      <c r="AA953" s="24"/>
      <c r="AB953" s="24"/>
    </row>
    <row r="954" spans="1:28" ht="12.95">
      <c r="A954" s="24"/>
      <c r="B954" s="24"/>
      <c r="C954" s="24"/>
      <c r="D954" s="24"/>
      <c r="E954" s="24"/>
      <c r="F954" s="24"/>
      <c r="G954" s="24"/>
      <c r="H954" s="24"/>
      <c r="I954" s="24"/>
      <c r="J954" s="24"/>
      <c r="K954" s="24"/>
      <c r="L954" s="24"/>
      <c r="M954" s="24"/>
      <c r="N954" s="24"/>
      <c r="O954" s="24"/>
      <c r="P954" s="24"/>
      <c r="Q954" s="24"/>
      <c r="R954" s="24"/>
      <c r="S954" s="24"/>
      <c r="T954" s="24"/>
      <c r="U954" s="24"/>
      <c r="V954" s="24"/>
      <c r="W954" s="24"/>
      <c r="X954" s="24"/>
      <c r="Y954" s="24"/>
      <c r="Z954" s="24"/>
      <c r="AA954" s="24"/>
      <c r="AB954" s="24"/>
    </row>
    <row r="955" spans="1:28" ht="12.95">
      <c r="A955" s="24"/>
      <c r="B955" s="24"/>
      <c r="C955" s="24"/>
      <c r="D955" s="24"/>
      <c r="E955" s="24"/>
      <c r="F955" s="24"/>
      <c r="G955" s="24"/>
      <c r="H955" s="24"/>
      <c r="I955" s="24"/>
      <c r="J955" s="24"/>
      <c r="K955" s="24"/>
      <c r="L955" s="24"/>
      <c r="M955" s="24"/>
      <c r="N955" s="24"/>
      <c r="O955" s="24"/>
      <c r="P955" s="24"/>
      <c r="Q955" s="24"/>
      <c r="R955" s="24"/>
      <c r="S955" s="24"/>
      <c r="T955" s="24"/>
      <c r="U955" s="24"/>
      <c r="V955" s="24"/>
      <c r="W955" s="24"/>
      <c r="X955" s="24"/>
      <c r="Y955" s="24"/>
      <c r="Z955" s="24"/>
      <c r="AA955" s="24"/>
      <c r="AB955" s="24"/>
    </row>
    <row r="956" spans="1:28" ht="12.95">
      <c r="A956" s="24"/>
      <c r="B956" s="24"/>
      <c r="C956" s="24"/>
      <c r="D956" s="24"/>
      <c r="E956" s="24"/>
      <c r="F956" s="24"/>
      <c r="G956" s="24"/>
      <c r="H956" s="24"/>
      <c r="I956" s="24"/>
      <c r="J956" s="24"/>
      <c r="K956" s="24"/>
      <c r="L956" s="24"/>
      <c r="M956" s="24"/>
      <c r="N956" s="24"/>
      <c r="O956" s="24"/>
      <c r="P956" s="24"/>
      <c r="Q956" s="24"/>
      <c r="R956" s="24"/>
      <c r="S956" s="24"/>
      <c r="T956" s="24"/>
      <c r="U956" s="24"/>
      <c r="V956" s="24"/>
      <c r="W956" s="24"/>
      <c r="X956" s="24"/>
      <c r="Y956" s="24"/>
      <c r="Z956" s="24"/>
      <c r="AA956" s="24"/>
      <c r="AB956" s="24"/>
    </row>
    <row r="957" spans="1:28" ht="12.95">
      <c r="A957" s="24"/>
      <c r="B957" s="24"/>
      <c r="C957" s="24"/>
      <c r="D957" s="24"/>
      <c r="E957" s="24"/>
      <c r="F957" s="24"/>
      <c r="G957" s="24"/>
      <c r="H957" s="24"/>
      <c r="I957" s="24"/>
      <c r="J957" s="24"/>
      <c r="K957" s="24"/>
      <c r="L957" s="24"/>
      <c r="M957" s="24"/>
      <c r="N957" s="24"/>
      <c r="O957" s="24"/>
      <c r="P957" s="24"/>
      <c r="Q957" s="24"/>
      <c r="R957" s="24"/>
      <c r="S957" s="24"/>
      <c r="T957" s="24"/>
      <c r="U957" s="24"/>
      <c r="V957" s="24"/>
      <c r="W957" s="24"/>
      <c r="X957" s="24"/>
      <c r="Y957" s="24"/>
      <c r="Z957" s="24"/>
      <c r="AA957" s="24"/>
      <c r="AB957" s="24"/>
    </row>
    <row r="958" spans="1:28" ht="12.95">
      <c r="A958" s="24"/>
      <c r="B958" s="24"/>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row>
    <row r="959" spans="1:28" ht="12.95">
      <c r="A959" s="24"/>
      <c r="B959" s="24"/>
      <c r="C959" s="24"/>
      <c r="D959" s="24"/>
      <c r="E959" s="24"/>
      <c r="F959" s="24"/>
      <c r="G959" s="24"/>
      <c r="H959" s="24"/>
      <c r="I959" s="24"/>
      <c r="J959" s="24"/>
      <c r="K959" s="24"/>
      <c r="L959" s="24"/>
      <c r="M959" s="24"/>
      <c r="N959" s="24"/>
      <c r="O959" s="24"/>
      <c r="P959" s="24"/>
      <c r="Q959" s="24"/>
      <c r="R959" s="24"/>
      <c r="S959" s="24"/>
      <c r="T959" s="24"/>
      <c r="U959" s="24"/>
      <c r="V959" s="24"/>
      <c r="W959" s="24"/>
      <c r="X959" s="24"/>
      <c r="Y959" s="24"/>
      <c r="Z959" s="24"/>
      <c r="AA959" s="24"/>
      <c r="AB959" s="24"/>
    </row>
    <row r="960" spans="1:28" ht="12.95">
      <c r="A960" s="24"/>
      <c r="B960" s="24"/>
      <c r="C960" s="24"/>
      <c r="D960" s="24"/>
      <c r="E960" s="24"/>
      <c r="F960" s="24"/>
      <c r="G960" s="24"/>
      <c r="H960" s="24"/>
      <c r="I960" s="24"/>
      <c r="J960" s="24"/>
      <c r="K960" s="24"/>
      <c r="L960" s="24"/>
      <c r="M960" s="24"/>
      <c r="N960" s="24"/>
      <c r="O960" s="24"/>
      <c r="P960" s="24"/>
      <c r="Q960" s="24"/>
      <c r="R960" s="24"/>
      <c r="S960" s="24"/>
      <c r="T960" s="24"/>
      <c r="U960" s="24"/>
      <c r="V960" s="24"/>
      <c r="W960" s="24"/>
      <c r="X960" s="24"/>
      <c r="Y960" s="24"/>
      <c r="Z960" s="24"/>
      <c r="AA960" s="24"/>
      <c r="AB960" s="24"/>
    </row>
    <row r="961" spans="1:28" ht="12.95">
      <c r="A961" s="24"/>
      <c r="B961" s="24"/>
      <c r="C961" s="24"/>
      <c r="D961" s="24"/>
      <c r="E961" s="24"/>
      <c r="F961" s="24"/>
      <c r="G961" s="24"/>
      <c r="H961" s="24"/>
      <c r="I961" s="24"/>
      <c r="J961" s="24"/>
      <c r="K961" s="24"/>
      <c r="L961" s="24"/>
      <c r="M961" s="24"/>
      <c r="N961" s="24"/>
      <c r="O961" s="24"/>
      <c r="P961" s="24"/>
      <c r="Q961" s="24"/>
      <c r="R961" s="24"/>
      <c r="S961" s="24"/>
      <c r="T961" s="24"/>
      <c r="U961" s="24"/>
      <c r="V961" s="24"/>
      <c r="W961" s="24"/>
      <c r="X961" s="24"/>
      <c r="Y961" s="24"/>
      <c r="Z961" s="24"/>
      <c r="AA961" s="24"/>
      <c r="AB961" s="24"/>
    </row>
    <row r="962" spans="1:28" ht="12.95">
      <c r="A962" s="24"/>
      <c r="B962" s="24"/>
      <c r="C962" s="24"/>
      <c r="D962" s="24"/>
      <c r="E962" s="24"/>
      <c r="F962" s="24"/>
      <c r="G962" s="24"/>
      <c r="H962" s="24"/>
      <c r="I962" s="24"/>
      <c r="J962" s="24"/>
      <c r="K962" s="24"/>
      <c r="L962" s="24"/>
      <c r="M962" s="24"/>
      <c r="N962" s="24"/>
      <c r="O962" s="24"/>
      <c r="P962" s="24"/>
      <c r="Q962" s="24"/>
      <c r="R962" s="24"/>
      <c r="S962" s="24"/>
      <c r="T962" s="24"/>
      <c r="U962" s="24"/>
      <c r="V962" s="24"/>
      <c r="W962" s="24"/>
      <c r="X962" s="24"/>
      <c r="Y962" s="24"/>
      <c r="Z962" s="24"/>
      <c r="AA962" s="24"/>
      <c r="AB962" s="24"/>
    </row>
    <row r="963" spans="1:28" ht="12.95">
      <c r="A963" s="24"/>
      <c r="B963" s="24"/>
      <c r="C963" s="24"/>
      <c r="D963" s="24"/>
      <c r="E963" s="24"/>
      <c r="F963" s="24"/>
      <c r="G963" s="24"/>
      <c r="H963" s="24"/>
      <c r="I963" s="24"/>
      <c r="J963" s="24"/>
      <c r="K963" s="24"/>
      <c r="L963" s="24"/>
      <c r="M963" s="24"/>
      <c r="N963" s="24"/>
      <c r="O963" s="24"/>
      <c r="P963" s="24"/>
      <c r="Q963" s="24"/>
      <c r="R963" s="24"/>
      <c r="S963" s="24"/>
      <c r="T963" s="24"/>
      <c r="U963" s="24"/>
      <c r="V963" s="24"/>
      <c r="W963" s="24"/>
      <c r="X963" s="24"/>
      <c r="Y963" s="24"/>
      <c r="Z963" s="24"/>
      <c r="AA963" s="24"/>
      <c r="AB963" s="24"/>
    </row>
    <row r="964" spans="1:28" ht="12.95">
      <c r="A964" s="24"/>
      <c r="B964" s="24"/>
      <c r="C964" s="24"/>
      <c r="D964" s="24"/>
      <c r="E964" s="24"/>
      <c r="F964" s="24"/>
      <c r="G964" s="24"/>
      <c r="H964" s="24"/>
      <c r="I964" s="24"/>
      <c r="J964" s="24"/>
      <c r="K964" s="24"/>
      <c r="L964" s="24"/>
      <c r="M964" s="24"/>
      <c r="N964" s="24"/>
      <c r="O964" s="24"/>
      <c r="P964" s="24"/>
      <c r="Q964" s="24"/>
      <c r="R964" s="24"/>
      <c r="S964" s="24"/>
      <c r="T964" s="24"/>
      <c r="U964" s="24"/>
      <c r="V964" s="24"/>
      <c r="W964" s="24"/>
      <c r="X964" s="24"/>
      <c r="Y964" s="24"/>
      <c r="Z964" s="24"/>
      <c r="AA964" s="24"/>
      <c r="AB964" s="24"/>
    </row>
    <row r="965" spans="1:28" ht="12.95">
      <c r="A965" s="24"/>
      <c r="B965" s="24"/>
      <c r="C965" s="24"/>
      <c r="D965" s="24"/>
      <c r="E965" s="24"/>
      <c r="F965" s="24"/>
      <c r="G965" s="24"/>
      <c r="H965" s="24"/>
      <c r="I965" s="24"/>
      <c r="J965" s="24"/>
      <c r="K965" s="24"/>
      <c r="L965" s="24"/>
      <c r="M965" s="24"/>
      <c r="N965" s="24"/>
      <c r="O965" s="24"/>
      <c r="P965" s="24"/>
      <c r="Q965" s="24"/>
      <c r="R965" s="24"/>
      <c r="S965" s="24"/>
      <c r="T965" s="24"/>
      <c r="U965" s="24"/>
      <c r="V965" s="24"/>
      <c r="W965" s="24"/>
      <c r="X965" s="24"/>
      <c r="Y965" s="24"/>
      <c r="Z965" s="24"/>
      <c r="AA965" s="24"/>
      <c r="AB965" s="24"/>
    </row>
    <row r="966" spans="1:28" ht="12.95">
      <c r="A966" s="24"/>
      <c r="B966" s="24"/>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row>
    <row r="967" spans="1:28" ht="12.95">
      <c r="A967" s="24"/>
      <c r="B967" s="24"/>
      <c r="C967" s="24"/>
      <c r="D967" s="24"/>
      <c r="E967" s="24"/>
      <c r="F967" s="24"/>
      <c r="G967" s="24"/>
      <c r="H967" s="24"/>
      <c r="I967" s="24"/>
      <c r="J967" s="24"/>
      <c r="K967" s="24"/>
      <c r="L967" s="24"/>
      <c r="M967" s="24"/>
      <c r="N967" s="24"/>
      <c r="O967" s="24"/>
      <c r="P967" s="24"/>
      <c r="Q967" s="24"/>
      <c r="R967" s="24"/>
      <c r="S967" s="24"/>
      <c r="T967" s="24"/>
      <c r="U967" s="24"/>
      <c r="V967" s="24"/>
      <c r="W967" s="24"/>
      <c r="X967" s="24"/>
      <c r="Y967" s="24"/>
      <c r="Z967" s="24"/>
      <c r="AA967" s="24"/>
      <c r="AB967" s="24"/>
    </row>
    <row r="968" spans="1:28" ht="12.95">
      <c r="A968" s="24"/>
      <c r="B968" s="24"/>
      <c r="C968" s="24"/>
      <c r="D968" s="24"/>
      <c r="E968" s="24"/>
      <c r="F968" s="24"/>
      <c r="G968" s="24"/>
      <c r="H968" s="24"/>
      <c r="I968" s="24"/>
      <c r="J968" s="24"/>
      <c r="K968" s="24"/>
      <c r="L968" s="24"/>
      <c r="M968" s="24"/>
      <c r="N968" s="24"/>
      <c r="O968" s="24"/>
      <c r="P968" s="24"/>
      <c r="Q968" s="24"/>
      <c r="R968" s="24"/>
      <c r="S968" s="24"/>
      <c r="T968" s="24"/>
      <c r="U968" s="24"/>
      <c r="V968" s="24"/>
      <c r="W968" s="24"/>
      <c r="X968" s="24"/>
      <c r="Y968" s="24"/>
      <c r="Z968" s="24"/>
      <c r="AA968" s="24"/>
      <c r="AB968" s="24"/>
    </row>
    <row r="969" spans="1:28" ht="12.95">
      <c r="A969" s="24"/>
      <c r="B969" s="24"/>
      <c r="C969" s="24"/>
      <c r="D969" s="24"/>
      <c r="E969" s="24"/>
      <c r="F969" s="24"/>
      <c r="G969" s="24"/>
      <c r="H969" s="24"/>
      <c r="I969" s="24"/>
      <c r="J969" s="24"/>
      <c r="K969" s="24"/>
      <c r="L969" s="24"/>
      <c r="M969" s="24"/>
      <c r="N969" s="24"/>
      <c r="O969" s="24"/>
      <c r="P969" s="24"/>
      <c r="Q969" s="24"/>
      <c r="R969" s="24"/>
      <c r="S969" s="24"/>
      <c r="T969" s="24"/>
      <c r="U969" s="24"/>
      <c r="V969" s="24"/>
      <c r="W969" s="24"/>
      <c r="X969" s="24"/>
      <c r="Y969" s="24"/>
      <c r="Z969" s="24"/>
      <c r="AA969" s="24"/>
      <c r="AB969" s="24"/>
    </row>
    <row r="970" spans="1:28" ht="12.95">
      <c r="A970" s="24"/>
      <c r="B970" s="24"/>
      <c r="C970" s="24"/>
      <c r="D970" s="24"/>
      <c r="E970" s="24"/>
      <c r="F970" s="24"/>
      <c r="G970" s="24"/>
      <c r="H970" s="24"/>
      <c r="I970" s="24"/>
      <c r="J970" s="24"/>
      <c r="K970" s="24"/>
      <c r="L970" s="24"/>
      <c r="M970" s="24"/>
      <c r="N970" s="24"/>
      <c r="O970" s="24"/>
      <c r="P970" s="24"/>
      <c r="Q970" s="24"/>
      <c r="R970" s="24"/>
      <c r="S970" s="24"/>
      <c r="T970" s="24"/>
      <c r="U970" s="24"/>
      <c r="V970" s="24"/>
      <c r="W970" s="24"/>
      <c r="X970" s="24"/>
      <c r="Y970" s="24"/>
      <c r="Z970" s="24"/>
      <c r="AA970" s="24"/>
      <c r="AB970" s="24"/>
    </row>
    <row r="971" spans="1:28" ht="12.95">
      <c r="A971" s="24"/>
      <c r="B971" s="24"/>
      <c r="C971" s="24"/>
      <c r="D971" s="24"/>
      <c r="E971" s="24"/>
      <c r="F971" s="24"/>
      <c r="G971" s="24"/>
      <c r="H971" s="24"/>
      <c r="I971" s="24"/>
      <c r="J971" s="24"/>
      <c r="K971" s="24"/>
      <c r="L971" s="24"/>
      <c r="M971" s="24"/>
      <c r="N971" s="24"/>
      <c r="O971" s="24"/>
      <c r="P971" s="24"/>
      <c r="Q971" s="24"/>
      <c r="R971" s="24"/>
      <c r="S971" s="24"/>
      <c r="T971" s="24"/>
      <c r="U971" s="24"/>
      <c r="V971" s="24"/>
      <c r="W971" s="24"/>
      <c r="X971" s="24"/>
      <c r="Y971" s="24"/>
      <c r="Z971" s="24"/>
      <c r="AA971" s="24"/>
      <c r="AB971" s="24"/>
    </row>
    <row r="972" spans="1:28" ht="12.95">
      <c r="A972" s="24"/>
      <c r="B972" s="24"/>
      <c r="C972" s="24"/>
      <c r="D972" s="24"/>
      <c r="E972" s="24"/>
      <c r="F972" s="24"/>
      <c r="G972" s="24"/>
      <c r="H972" s="24"/>
      <c r="I972" s="24"/>
      <c r="J972" s="24"/>
      <c r="K972" s="24"/>
      <c r="L972" s="24"/>
      <c r="M972" s="24"/>
      <c r="N972" s="24"/>
      <c r="O972" s="24"/>
      <c r="P972" s="24"/>
      <c r="Q972" s="24"/>
      <c r="R972" s="24"/>
      <c r="S972" s="24"/>
      <c r="T972" s="24"/>
      <c r="U972" s="24"/>
      <c r="V972" s="24"/>
      <c r="W972" s="24"/>
      <c r="X972" s="24"/>
      <c r="Y972" s="24"/>
      <c r="Z972" s="24"/>
      <c r="AA972" s="24"/>
      <c r="AB972" s="24"/>
    </row>
    <row r="973" spans="1:28" ht="12.95">
      <c r="A973" s="24"/>
      <c r="B973" s="24"/>
      <c r="C973" s="24"/>
      <c r="D973" s="24"/>
      <c r="E973" s="24"/>
      <c r="F973" s="24"/>
      <c r="G973" s="24"/>
      <c r="H973" s="24"/>
      <c r="I973" s="24"/>
      <c r="J973" s="24"/>
      <c r="K973" s="24"/>
      <c r="L973" s="24"/>
      <c r="M973" s="24"/>
      <c r="N973" s="24"/>
      <c r="O973" s="24"/>
      <c r="P973" s="24"/>
      <c r="Q973" s="24"/>
      <c r="R973" s="24"/>
      <c r="S973" s="24"/>
      <c r="T973" s="24"/>
      <c r="U973" s="24"/>
      <c r="V973" s="24"/>
      <c r="W973" s="24"/>
      <c r="X973" s="24"/>
      <c r="Y973" s="24"/>
      <c r="Z973" s="24"/>
      <c r="AA973" s="24"/>
      <c r="AB973" s="24"/>
    </row>
    <row r="974" spans="1:28" ht="12.95">
      <c r="A974" s="24"/>
      <c r="B974" s="24"/>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row>
    <row r="975" spans="1:28" ht="12.95">
      <c r="A975" s="24"/>
      <c r="B975" s="24"/>
      <c r="C975" s="24"/>
      <c r="D975" s="24"/>
      <c r="E975" s="24"/>
      <c r="F975" s="24"/>
      <c r="G975" s="24"/>
      <c r="H975" s="24"/>
      <c r="I975" s="24"/>
      <c r="J975" s="24"/>
      <c r="K975" s="24"/>
      <c r="L975" s="24"/>
      <c r="M975" s="24"/>
      <c r="N975" s="24"/>
      <c r="O975" s="24"/>
      <c r="P975" s="24"/>
      <c r="Q975" s="24"/>
      <c r="R975" s="24"/>
      <c r="S975" s="24"/>
      <c r="T975" s="24"/>
      <c r="U975" s="24"/>
      <c r="V975" s="24"/>
      <c r="W975" s="24"/>
      <c r="X975" s="24"/>
      <c r="Y975" s="24"/>
      <c r="Z975" s="24"/>
      <c r="AA975" s="24"/>
      <c r="AB975" s="24"/>
    </row>
    <row r="976" spans="1:28" ht="12.95">
      <c r="A976" s="24"/>
      <c r="B976" s="24"/>
      <c r="C976" s="24"/>
      <c r="D976" s="24"/>
      <c r="E976" s="24"/>
      <c r="F976" s="24"/>
      <c r="G976" s="24"/>
      <c r="H976" s="24"/>
      <c r="I976" s="24"/>
      <c r="J976" s="24"/>
      <c r="K976" s="24"/>
      <c r="L976" s="24"/>
      <c r="M976" s="24"/>
      <c r="N976" s="24"/>
      <c r="O976" s="24"/>
      <c r="P976" s="24"/>
      <c r="Q976" s="24"/>
      <c r="R976" s="24"/>
      <c r="S976" s="24"/>
      <c r="T976" s="24"/>
      <c r="U976" s="24"/>
      <c r="V976" s="24"/>
      <c r="W976" s="24"/>
      <c r="X976" s="24"/>
      <c r="Y976" s="24"/>
      <c r="Z976" s="24"/>
      <c r="AA976" s="24"/>
      <c r="AB976" s="24"/>
    </row>
    <row r="977" spans="1:28" ht="12.95">
      <c r="A977" s="24"/>
      <c r="B977" s="24"/>
      <c r="C977" s="24"/>
      <c r="D977" s="24"/>
      <c r="E977" s="24"/>
      <c r="F977" s="24"/>
      <c r="G977" s="24"/>
      <c r="H977" s="24"/>
      <c r="I977" s="24"/>
      <c r="J977" s="24"/>
      <c r="K977" s="24"/>
      <c r="L977" s="24"/>
      <c r="M977" s="24"/>
      <c r="N977" s="24"/>
      <c r="O977" s="24"/>
      <c r="P977" s="24"/>
      <c r="Q977" s="24"/>
      <c r="R977" s="24"/>
      <c r="S977" s="24"/>
      <c r="T977" s="24"/>
      <c r="U977" s="24"/>
      <c r="V977" s="24"/>
      <c r="W977" s="24"/>
      <c r="X977" s="24"/>
      <c r="Y977" s="24"/>
      <c r="Z977" s="24"/>
      <c r="AA977" s="24"/>
      <c r="AB977" s="24"/>
    </row>
    <row r="978" spans="1:28" ht="12.95">
      <c r="A978" s="24"/>
      <c r="B978" s="24"/>
      <c r="C978" s="24"/>
      <c r="D978" s="24"/>
      <c r="E978" s="24"/>
      <c r="F978" s="24"/>
      <c r="G978" s="24"/>
      <c r="H978" s="24"/>
      <c r="I978" s="24"/>
      <c r="J978" s="24"/>
      <c r="K978" s="24"/>
      <c r="L978" s="24"/>
      <c r="M978" s="24"/>
      <c r="N978" s="24"/>
      <c r="O978" s="24"/>
      <c r="P978" s="24"/>
      <c r="Q978" s="24"/>
      <c r="R978" s="24"/>
      <c r="S978" s="24"/>
      <c r="T978" s="24"/>
      <c r="U978" s="24"/>
      <c r="V978" s="24"/>
      <c r="W978" s="24"/>
      <c r="X978" s="24"/>
      <c r="Y978" s="24"/>
      <c r="Z978" s="24"/>
      <c r="AA978" s="24"/>
      <c r="AB978" s="24"/>
    </row>
    <row r="979" spans="1:28" ht="12.95">
      <c r="A979" s="24"/>
      <c r="B979" s="24"/>
      <c r="C979" s="24"/>
      <c r="D979" s="24"/>
      <c r="E979" s="24"/>
      <c r="F979" s="24"/>
      <c r="G979" s="24"/>
      <c r="H979" s="24"/>
      <c r="I979" s="24"/>
      <c r="J979" s="24"/>
      <c r="K979" s="24"/>
      <c r="L979" s="24"/>
      <c r="M979" s="24"/>
      <c r="N979" s="24"/>
      <c r="O979" s="24"/>
      <c r="P979" s="24"/>
      <c r="Q979" s="24"/>
      <c r="R979" s="24"/>
      <c r="S979" s="24"/>
      <c r="T979" s="24"/>
      <c r="U979" s="24"/>
      <c r="V979" s="24"/>
      <c r="W979" s="24"/>
      <c r="X979" s="24"/>
      <c r="Y979" s="24"/>
      <c r="Z979" s="24"/>
      <c r="AA979" s="24"/>
      <c r="AB979" s="24"/>
    </row>
    <row r="980" spans="1:28" ht="12.95">
      <c r="A980" s="24"/>
      <c r="B980" s="24"/>
      <c r="C980" s="24"/>
      <c r="D980" s="24"/>
      <c r="E980" s="24"/>
      <c r="F980" s="24"/>
      <c r="G980" s="24"/>
      <c r="H980" s="24"/>
      <c r="I980" s="24"/>
      <c r="J980" s="24"/>
      <c r="K980" s="24"/>
      <c r="L980" s="24"/>
      <c r="M980" s="24"/>
      <c r="N980" s="24"/>
      <c r="O980" s="24"/>
      <c r="P980" s="24"/>
      <c r="Q980" s="24"/>
      <c r="R980" s="24"/>
      <c r="S980" s="24"/>
      <c r="T980" s="24"/>
      <c r="U980" s="24"/>
      <c r="V980" s="24"/>
      <c r="W980" s="24"/>
      <c r="X980" s="24"/>
      <c r="Y980" s="24"/>
      <c r="Z980" s="24"/>
      <c r="AA980" s="24"/>
      <c r="AB980" s="24"/>
    </row>
    <row r="981" spans="1:28" ht="12.95">
      <c r="A981" s="24"/>
      <c r="B981" s="24"/>
      <c r="C981" s="24"/>
      <c r="D981" s="24"/>
      <c r="E981" s="24"/>
      <c r="F981" s="24"/>
      <c r="G981" s="24"/>
      <c r="H981" s="24"/>
      <c r="I981" s="24"/>
      <c r="J981" s="24"/>
      <c r="K981" s="24"/>
      <c r="L981" s="24"/>
      <c r="M981" s="24"/>
      <c r="N981" s="24"/>
      <c r="O981" s="24"/>
      <c r="P981" s="24"/>
      <c r="Q981" s="24"/>
      <c r="R981" s="24"/>
      <c r="S981" s="24"/>
      <c r="T981" s="24"/>
      <c r="U981" s="24"/>
      <c r="V981" s="24"/>
      <c r="W981" s="24"/>
      <c r="X981" s="24"/>
      <c r="Y981" s="24"/>
      <c r="Z981" s="24"/>
      <c r="AA981" s="24"/>
      <c r="AB981" s="24"/>
    </row>
    <row r="982" spans="1:28" ht="12.95">
      <c r="A982" s="24"/>
      <c r="B982" s="24"/>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row>
    <row r="983" spans="1:28" ht="12.95">
      <c r="A983" s="24"/>
      <c r="B983" s="24"/>
      <c r="C983" s="24"/>
      <c r="D983" s="24"/>
      <c r="E983" s="24"/>
      <c r="F983" s="24"/>
      <c r="G983" s="24"/>
      <c r="H983" s="24"/>
      <c r="I983" s="24"/>
      <c r="J983" s="24"/>
      <c r="K983" s="24"/>
      <c r="L983" s="24"/>
      <c r="M983" s="24"/>
      <c r="N983" s="24"/>
      <c r="O983" s="24"/>
      <c r="P983" s="24"/>
      <c r="Q983" s="24"/>
      <c r="R983" s="24"/>
      <c r="S983" s="24"/>
      <c r="T983" s="24"/>
      <c r="U983" s="24"/>
      <c r="V983" s="24"/>
      <c r="W983" s="24"/>
      <c r="X983" s="24"/>
      <c r="Y983" s="24"/>
      <c r="Z983" s="24"/>
      <c r="AA983" s="24"/>
      <c r="AB983" s="24"/>
    </row>
    <row r="984" spans="1:28" ht="12.95">
      <c r="A984" s="24"/>
      <c r="B984" s="24"/>
      <c r="C984" s="24"/>
      <c r="D984" s="24"/>
      <c r="E984" s="24"/>
      <c r="F984" s="24"/>
      <c r="G984" s="24"/>
      <c r="H984" s="24"/>
      <c r="I984" s="24"/>
      <c r="J984" s="24"/>
      <c r="K984" s="24"/>
      <c r="L984" s="24"/>
      <c r="M984" s="24"/>
      <c r="N984" s="24"/>
      <c r="O984" s="24"/>
      <c r="P984" s="24"/>
      <c r="Q984" s="24"/>
      <c r="R984" s="24"/>
      <c r="S984" s="24"/>
      <c r="T984" s="24"/>
      <c r="U984" s="24"/>
      <c r="V984" s="24"/>
      <c r="W984" s="24"/>
      <c r="X984" s="24"/>
      <c r="Y984" s="24"/>
      <c r="Z984" s="24"/>
      <c r="AA984" s="24"/>
      <c r="AB984" s="24"/>
    </row>
    <row r="985" spans="1:28" ht="12.95">
      <c r="A985" s="24"/>
      <c r="B985" s="24"/>
      <c r="C985" s="24"/>
      <c r="D985" s="24"/>
      <c r="E985" s="24"/>
      <c r="F985" s="24"/>
      <c r="G985" s="24"/>
      <c r="H985" s="24"/>
      <c r="I985" s="24"/>
      <c r="J985" s="24"/>
      <c r="K985" s="24"/>
      <c r="L985" s="24"/>
      <c r="M985" s="24"/>
      <c r="N985" s="24"/>
      <c r="O985" s="24"/>
      <c r="P985" s="24"/>
      <c r="Q985" s="24"/>
      <c r="R985" s="24"/>
      <c r="S985" s="24"/>
      <c r="T985" s="24"/>
      <c r="U985" s="24"/>
      <c r="V985" s="24"/>
      <c r="W985" s="24"/>
      <c r="X985" s="24"/>
      <c r="Y985" s="24"/>
      <c r="Z985" s="24"/>
      <c r="AA985" s="24"/>
      <c r="AB985" s="24"/>
    </row>
    <row r="986" spans="1:28" ht="12.95">
      <c r="A986" s="24"/>
      <c r="B986" s="24"/>
      <c r="C986" s="24"/>
      <c r="D986" s="24"/>
      <c r="E986" s="24"/>
      <c r="F986" s="24"/>
      <c r="G986" s="24"/>
      <c r="H986" s="24"/>
      <c r="I986" s="24"/>
      <c r="J986" s="24"/>
      <c r="K986" s="24"/>
      <c r="L986" s="24"/>
      <c r="M986" s="24"/>
      <c r="N986" s="24"/>
      <c r="O986" s="24"/>
      <c r="P986" s="24"/>
      <c r="Q986" s="24"/>
      <c r="R986" s="24"/>
      <c r="S986" s="24"/>
      <c r="T986" s="24"/>
      <c r="U986" s="24"/>
      <c r="V986" s="24"/>
      <c r="W986" s="24"/>
      <c r="X986" s="24"/>
      <c r="Y986" s="24"/>
      <c r="Z986" s="24"/>
      <c r="AA986" s="24"/>
      <c r="AB986" s="24"/>
    </row>
    <row r="987" spans="1:28" ht="12.95">
      <c r="A987" s="24"/>
      <c r="B987" s="24"/>
      <c r="C987" s="24"/>
      <c r="D987" s="24"/>
      <c r="E987" s="24"/>
      <c r="F987" s="24"/>
      <c r="G987" s="24"/>
      <c r="H987" s="24"/>
      <c r="I987" s="24"/>
      <c r="J987" s="24"/>
      <c r="K987" s="24"/>
      <c r="L987" s="24"/>
      <c r="M987" s="24"/>
      <c r="N987" s="24"/>
      <c r="O987" s="24"/>
      <c r="P987" s="24"/>
      <c r="Q987" s="24"/>
      <c r="R987" s="24"/>
      <c r="S987" s="24"/>
      <c r="T987" s="24"/>
      <c r="U987" s="24"/>
      <c r="V987" s="24"/>
      <c r="W987" s="24"/>
      <c r="X987" s="24"/>
      <c r="Y987" s="24"/>
      <c r="Z987" s="24"/>
      <c r="AA987" s="24"/>
      <c r="AB987" s="24"/>
    </row>
    <row r="988" spans="1:28" ht="12.95">
      <c r="A988" s="24"/>
      <c r="B988" s="24"/>
      <c r="C988" s="24"/>
      <c r="D988" s="24"/>
      <c r="E988" s="24"/>
      <c r="F988" s="24"/>
      <c r="G988" s="24"/>
      <c r="H988" s="24"/>
      <c r="I988" s="24"/>
      <c r="J988" s="24"/>
      <c r="K988" s="24"/>
      <c r="L988" s="24"/>
      <c r="M988" s="24"/>
      <c r="N988" s="24"/>
      <c r="O988" s="24"/>
      <c r="P988" s="24"/>
      <c r="Q988" s="24"/>
      <c r="R988" s="24"/>
      <c r="S988" s="24"/>
      <c r="T988" s="24"/>
      <c r="U988" s="24"/>
      <c r="V988" s="24"/>
      <c r="W988" s="24"/>
      <c r="X988" s="24"/>
      <c r="Y988" s="24"/>
      <c r="Z988" s="24"/>
      <c r="AA988" s="24"/>
      <c r="AB988" s="24"/>
    </row>
    <row r="989" spans="1:28" ht="12.95">
      <c r="A989" s="24"/>
      <c r="B989" s="24"/>
      <c r="C989" s="24"/>
      <c r="D989" s="24"/>
      <c r="E989" s="24"/>
      <c r="F989" s="24"/>
      <c r="G989" s="24"/>
      <c r="H989" s="24"/>
      <c r="I989" s="24"/>
      <c r="J989" s="24"/>
      <c r="K989" s="24"/>
      <c r="L989" s="24"/>
      <c r="M989" s="24"/>
      <c r="N989" s="24"/>
      <c r="O989" s="24"/>
      <c r="P989" s="24"/>
      <c r="Q989" s="24"/>
      <c r="R989" s="24"/>
      <c r="S989" s="24"/>
      <c r="T989" s="24"/>
      <c r="U989" s="24"/>
      <c r="V989" s="24"/>
      <c r="W989" s="24"/>
      <c r="X989" s="24"/>
      <c r="Y989" s="24"/>
      <c r="Z989" s="24"/>
      <c r="AA989" s="24"/>
      <c r="AB989" s="24"/>
    </row>
    <row r="990" spans="1:28" ht="12.95">
      <c r="A990" s="24"/>
      <c r="B990" s="24"/>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row>
    <row r="991" spans="1:28" ht="12.95">
      <c r="A991" s="24"/>
      <c r="B991" s="24"/>
      <c r="C991" s="24"/>
      <c r="D991" s="24"/>
      <c r="E991" s="24"/>
      <c r="F991" s="24"/>
      <c r="G991" s="24"/>
      <c r="H991" s="24"/>
      <c r="I991" s="24"/>
      <c r="J991" s="24"/>
      <c r="K991" s="24"/>
      <c r="L991" s="24"/>
      <c r="M991" s="24"/>
      <c r="N991" s="24"/>
      <c r="O991" s="24"/>
      <c r="P991" s="24"/>
      <c r="Q991" s="24"/>
      <c r="R991" s="24"/>
      <c r="S991" s="24"/>
      <c r="T991" s="24"/>
      <c r="U991" s="24"/>
      <c r="V991" s="24"/>
      <c r="W991" s="24"/>
      <c r="X991" s="24"/>
      <c r="Y991" s="24"/>
      <c r="Z991" s="24"/>
      <c r="AA991" s="24"/>
      <c r="AB991" s="24"/>
    </row>
    <row r="992" spans="1:28" ht="12.95">
      <c r="A992" s="24"/>
      <c r="B992" s="24"/>
      <c r="C992" s="24"/>
      <c r="D992" s="24"/>
      <c r="E992" s="24"/>
      <c r="F992" s="24"/>
      <c r="G992" s="24"/>
      <c r="H992" s="24"/>
      <c r="I992" s="24"/>
      <c r="J992" s="24"/>
      <c r="K992" s="24"/>
      <c r="L992" s="24"/>
      <c r="M992" s="24"/>
      <c r="N992" s="24"/>
      <c r="O992" s="24"/>
      <c r="P992" s="24"/>
      <c r="Q992" s="24"/>
      <c r="R992" s="24"/>
      <c r="S992" s="24"/>
      <c r="T992" s="24"/>
      <c r="U992" s="24"/>
      <c r="V992" s="24"/>
      <c r="W992" s="24"/>
      <c r="X992" s="24"/>
      <c r="Y992" s="24"/>
      <c r="Z992" s="24"/>
      <c r="AA992" s="24"/>
      <c r="AB992" s="24"/>
    </row>
    <row r="993" spans="1:28" ht="12.95">
      <c r="A993" s="24"/>
      <c r="B993" s="24"/>
      <c r="C993" s="24"/>
      <c r="D993" s="24"/>
      <c r="E993" s="24"/>
      <c r="F993" s="24"/>
      <c r="G993" s="24"/>
      <c r="H993" s="24"/>
      <c r="I993" s="24"/>
      <c r="J993" s="24"/>
      <c r="K993" s="24"/>
      <c r="L993" s="24"/>
      <c r="M993" s="24"/>
      <c r="N993" s="24"/>
      <c r="O993" s="24"/>
      <c r="P993" s="24"/>
      <c r="Q993" s="24"/>
      <c r="R993" s="24"/>
      <c r="S993" s="24"/>
      <c r="T993" s="24"/>
      <c r="U993" s="24"/>
      <c r="V993" s="24"/>
      <c r="W993" s="24"/>
      <c r="X993" s="24"/>
      <c r="Y993" s="24"/>
      <c r="Z993" s="24"/>
      <c r="AA993" s="24"/>
      <c r="AB993" s="24"/>
    </row>
    <row r="994" spans="1:28" ht="12.95">
      <c r="A994" s="24"/>
      <c r="B994" s="24"/>
      <c r="C994" s="24"/>
      <c r="D994" s="24"/>
      <c r="E994" s="24"/>
      <c r="F994" s="24"/>
      <c r="G994" s="24"/>
      <c r="H994" s="24"/>
      <c r="I994" s="24"/>
      <c r="J994" s="24"/>
      <c r="K994" s="24"/>
      <c r="L994" s="24"/>
      <c r="M994" s="24"/>
      <c r="N994" s="24"/>
      <c r="O994" s="24"/>
      <c r="P994" s="24"/>
      <c r="Q994" s="24"/>
      <c r="R994" s="24"/>
      <c r="S994" s="24"/>
      <c r="T994" s="24"/>
      <c r="U994" s="24"/>
      <c r="V994" s="24"/>
      <c r="W994" s="24"/>
      <c r="X994" s="24"/>
      <c r="Y994" s="24"/>
      <c r="Z994" s="24"/>
      <c r="AA994" s="24"/>
      <c r="AB994" s="24"/>
    </row>
    <row r="995" spans="1:28" ht="12.95">
      <c r="A995" s="24"/>
      <c r="B995" s="24"/>
      <c r="C995" s="24"/>
      <c r="D995" s="24"/>
      <c r="E995" s="24"/>
      <c r="F995" s="24"/>
      <c r="G995" s="24"/>
      <c r="H995" s="24"/>
      <c r="I995" s="24"/>
      <c r="J995" s="24"/>
      <c r="K995" s="24"/>
      <c r="L995" s="24"/>
      <c r="M995" s="24"/>
      <c r="N995" s="24"/>
      <c r="O995" s="24"/>
      <c r="P995" s="24"/>
      <c r="Q995" s="24"/>
      <c r="R995" s="24"/>
      <c r="S995" s="24"/>
      <c r="T995" s="24"/>
      <c r="U995" s="24"/>
      <c r="V995" s="24"/>
      <c r="W995" s="24"/>
      <c r="X995" s="24"/>
      <c r="Y995" s="24"/>
      <c r="Z995" s="24"/>
      <c r="AA995" s="24"/>
      <c r="AB995" s="24"/>
    </row>
    <row r="996" spans="1:28" ht="12.95">
      <c r="A996" s="24"/>
      <c r="B996" s="24"/>
      <c r="C996" s="24"/>
      <c r="D996" s="24"/>
      <c r="E996" s="24"/>
      <c r="F996" s="24"/>
      <c r="G996" s="24"/>
      <c r="H996" s="24"/>
      <c r="I996" s="24"/>
      <c r="J996" s="24"/>
      <c r="K996" s="24"/>
      <c r="L996" s="24"/>
      <c r="M996" s="24"/>
      <c r="N996" s="24"/>
      <c r="O996" s="24"/>
      <c r="P996" s="24"/>
      <c r="Q996" s="24"/>
      <c r="R996" s="24"/>
      <c r="S996" s="24"/>
      <c r="T996" s="24"/>
      <c r="U996" s="24"/>
      <c r="V996" s="24"/>
      <c r="W996" s="24"/>
      <c r="X996" s="24"/>
      <c r="Y996" s="24"/>
      <c r="Z996" s="24"/>
      <c r="AA996" s="24"/>
      <c r="AB996" s="24"/>
    </row>
    <row r="997" spans="1:28" ht="12.95">
      <c r="A997" s="24"/>
      <c r="B997" s="24"/>
      <c r="C997" s="24"/>
      <c r="D997" s="24"/>
      <c r="E997" s="24"/>
      <c r="F997" s="24"/>
      <c r="G997" s="24"/>
      <c r="H997" s="24"/>
      <c r="I997" s="24"/>
      <c r="J997" s="24"/>
      <c r="K997" s="24"/>
      <c r="L997" s="24"/>
      <c r="M997" s="24"/>
      <c r="N997" s="24"/>
      <c r="O997" s="24"/>
      <c r="P997" s="24"/>
      <c r="Q997" s="24"/>
      <c r="R997" s="24"/>
      <c r="S997" s="24"/>
      <c r="T997" s="24"/>
      <c r="U997" s="24"/>
      <c r="V997" s="24"/>
      <c r="W997" s="24"/>
      <c r="X997" s="24"/>
      <c r="Y997" s="24"/>
      <c r="Z997" s="24"/>
      <c r="AA997" s="24"/>
      <c r="AB997" s="24"/>
    </row>
    <row r="998" spans="1:28" ht="12.95">
      <c r="A998" s="24"/>
      <c r="B998" s="24"/>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row>
    <row r="999" spans="1:28" ht="12.95">
      <c r="A999" s="24"/>
      <c r="B999" s="24"/>
      <c r="C999" s="24"/>
      <c r="D999" s="24"/>
      <c r="E999" s="24"/>
      <c r="F999" s="24"/>
      <c r="G999" s="24"/>
      <c r="H999" s="24"/>
      <c r="I999" s="24"/>
      <c r="J999" s="24"/>
      <c r="K999" s="24"/>
      <c r="L999" s="24"/>
      <c r="M999" s="24"/>
      <c r="N999" s="24"/>
      <c r="O999" s="24"/>
      <c r="P999" s="24"/>
      <c r="Q999" s="24"/>
      <c r="R999" s="24"/>
      <c r="S999" s="24"/>
      <c r="T999" s="24"/>
      <c r="U999" s="24"/>
      <c r="V999" s="24"/>
      <c r="W999" s="24"/>
      <c r="X999" s="24"/>
      <c r="Y999" s="24"/>
      <c r="Z999" s="24"/>
      <c r="AA999" s="24"/>
      <c r="AB999" s="24"/>
    </row>
    <row r="1000" spans="1:28" ht="12.95">
      <c r="A1000" s="24"/>
      <c r="B1000" s="24"/>
      <c r="C1000" s="24"/>
      <c r="D1000" s="24"/>
      <c r="E1000" s="24"/>
      <c r="F1000" s="24"/>
      <c r="G1000" s="24"/>
      <c r="H1000" s="24"/>
      <c r="I1000" s="24"/>
      <c r="J1000" s="24"/>
      <c r="K1000" s="24"/>
      <c r="L1000" s="24"/>
      <c r="M1000" s="24"/>
      <c r="N1000" s="24"/>
      <c r="O1000" s="24"/>
      <c r="P1000" s="24"/>
      <c r="Q1000" s="24"/>
      <c r="R1000" s="24"/>
      <c r="S1000" s="24"/>
      <c r="T1000" s="24"/>
      <c r="U1000" s="24"/>
      <c r="V1000" s="24"/>
      <c r="W1000" s="24"/>
      <c r="X1000" s="24"/>
      <c r="Y1000" s="24"/>
      <c r="Z1000" s="24"/>
      <c r="AA1000" s="24"/>
      <c r="AB1000" s="24"/>
    </row>
    <row r="1001" spans="1:28" ht="12.95">
      <c r="A1001" s="24"/>
      <c r="B1001" s="24"/>
      <c r="C1001" s="24"/>
      <c r="D1001" s="24"/>
      <c r="E1001" s="24"/>
      <c r="F1001" s="24"/>
      <c r="G1001" s="24"/>
      <c r="H1001" s="24"/>
      <c r="I1001" s="24"/>
      <c r="J1001" s="24"/>
      <c r="K1001" s="24"/>
      <c r="L1001" s="24"/>
      <c r="M1001" s="24"/>
      <c r="N1001" s="24"/>
      <c r="O1001" s="24"/>
      <c r="P1001" s="24"/>
      <c r="Q1001" s="24"/>
      <c r="R1001" s="24"/>
      <c r="S1001" s="24"/>
      <c r="T1001" s="24"/>
      <c r="U1001" s="24"/>
      <c r="V1001" s="24"/>
      <c r="W1001" s="24"/>
      <c r="X1001" s="24"/>
      <c r="Y1001" s="24"/>
      <c r="Z1001" s="24"/>
      <c r="AA1001" s="24"/>
      <c r="AB1001" s="24"/>
    </row>
    <row r="1002" spans="1:28" ht="12.95">
      <c r="A1002" s="24"/>
      <c r="B1002" s="24"/>
      <c r="C1002" s="24"/>
      <c r="D1002" s="24"/>
      <c r="E1002" s="24"/>
      <c r="F1002" s="24"/>
      <c r="G1002" s="24"/>
      <c r="H1002" s="24"/>
      <c r="I1002" s="24"/>
      <c r="J1002" s="24"/>
      <c r="K1002" s="24"/>
      <c r="L1002" s="24"/>
      <c r="M1002" s="24"/>
      <c r="N1002" s="24"/>
      <c r="O1002" s="24"/>
      <c r="P1002" s="24"/>
      <c r="Q1002" s="24"/>
      <c r="R1002" s="24"/>
      <c r="S1002" s="24"/>
      <c r="T1002" s="24"/>
      <c r="U1002" s="24"/>
      <c r="V1002" s="24"/>
      <c r="W1002" s="24"/>
      <c r="X1002" s="24"/>
      <c r="Y1002" s="24"/>
      <c r="Z1002" s="24"/>
      <c r="AA1002" s="24"/>
      <c r="AB1002" s="24"/>
    </row>
    <row r="1003" spans="1:28" ht="12.95">
      <c r="A1003" s="24"/>
      <c r="B1003" s="24"/>
      <c r="C1003" s="24"/>
      <c r="D1003" s="24"/>
      <c r="E1003" s="24"/>
      <c r="F1003" s="24"/>
      <c r="G1003" s="24"/>
      <c r="H1003" s="24"/>
      <c r="I1003" s="24"/>
      <c r="J1003" s="24"/>
      <c r="K1003" s="24"/>
      <c r="L1003" s="24"/>
      <c r="M1003" s="24"/>
      <c r="N1003" s="24"/>
      <c r="O1003" s="24"/>
      <c r="P1003" s="24"/>
      <c r="Q1003" s="24"/>
      <c r="R1003" s="24"/>
      <c r="S1003" s="24"/>
      <c r="T1003" s="24"/>
      <c r="U1003" s="24"/>
      <c r="V1003" s="24"/>
      <c r="W1003" s="24"/>
      <c r="X1003" s="24"/>
      <c r="Y1003" s="24"/>
      <c r="Z1003" s="24"/>
      <c r="AA1003" s="24"/>
      <c r="AB1003" s="24"/>
    </row>
    <row r="1004" spans="1:28" ht="12.95">
      <c r="A1004" s="24"/>
      <c r="B1004" s="24"/>
      <c r="C1004" s="24"/>
      <c r="D1004" s="24"/>
      <c r="E1004" s="24"/>
      <c r="F1004" s="24"/>
      <c r="G1004" s="24"/>
      <c r="H1004" s="24"/>
      <c r="I1004" s="24"/>
      <c r="J1004" s="24"/>
      <c r="K1004" s="24"/>
      <c r="L1004" s="24"/>
      <c r="M1004" s="24"/>
      <c r="N1004" s="24"/>
      <c r="O1004" s="24"/>
      <c r="P1004" s="24"/>
      <c r="Q1004" s="24"/>
      <c r="R1004" s="24"/>
      <c r="S1004" s="24"/>
      <c r="T1004" s="24"/>
      <c r="U1004" s="24"/>
      <c r="V1004" s="24"/>
      <c r="W1004" s="24"/>
      <c r="X1004" s="24"/>
      <c r="Y1004" s="24"/>
      <c r="Z1004" s="24"/>
      <c r="AA1004" s="24"/>
      <c r="AB1004" s="24"/>
    </row>
    <row r="1005" spans="1:28" ht="12.95">
      <c r="A1005" s="24"/>
      <c r="B1005" s="24"/>
      <c r="C1005" s="24"/>
      <c r="D1005" s="24"/>
      <c r="E1005" s="24"/>
      <c r="F1005" s="24"/>
      <c r="G1005" s="24"/>
      <c r="H1005" s="24"/>
      <c r="I1005" s="24"/>
      <c r="J1005" s="24"/>
      <c r="K1005" s="24"/>
      <c r="L1005" s="24"/>
      <c r="M1005" s="24"/>
      <c r="N1005" s="24"/>
      <c r="O1005" s="24"/>
      <c r="P1005" s="24"/>
      <c r="Q1005" s="24"/>
      <c r="R1005" s="24"/>
      <c r="S1005" s="24"/>
      <c r="T1005" s="24"/>
      <c r="U1005" s="24"/>
      <c r="V1005" s="24"/>
      <c r="W1005" s="24"/>
      <c r="X1005" s="24"/>
      <c r="Y1005" s="24"/>
      <c r="Z1005" s="24"/>
      <c r="AA1005" s="24"/>
      <c r="AB1005" s="24"/>
    </row>
  </sheetData>
  <mergeCells count="5">
    <mergeCell ref="C4:E4"/>
    <mergeCell ref="C5:E5"/>
    <mergeCell ref="C6:E6"/>
    <mergeCell ref="C11:C12"/>
    <mergeCell ref="B2:F2"/>
  </mergeCells>
  <hyperlinks>
    <hyperlink ref="B2" r:id="rId1" location="curated-content" xr:uid="{00000000-0004-0000-0100-000000000000}"/>
    <hyperlink ref="C8" location="'Table of Contents'!B1:E1" display="_x000a_Go to the Table of Contents tab for a list of the top competencies most frequently requested by LinkedIn Learning customers. _x000a__x000a_In this tab you'll find the following:_x000a__x000a_•Each competency title contains a hyperlink that will navigate you to its respective tab_x000a_" xr:uid="{00000000-0004-0000-0100-000001000000}"/>
    <hyperlink ref="E8" location="'Competency Learning Paths'!B1:K1" display="_x000a_Go to the Competency Learning Paths tab for a list of custom created Learning Paths that align with our topmost requested competencies._x000a__x000a_In this tab you'll find the following:_x000a_• Learning Path titles contain embeded links_x000a_• A description of the skills with which it will equip the learner_x000a_• Our Competency Learning Paths are tailored for the general audience" xr:uid="{00000000-0004-0000-0100-000002000000}"/>
  </hyperlinks>
  <printOptions horizontalCentered="1" gridLines="1"/>
  <pageMargins left="0.7" right="0.7" top="0.75" bottom="0.75" header="0" footer="0"/>
  <pageSetup paperSize="5" fitToHeight="0" pageOrder="overThenDown" orientation="landscape" cellComments="atEnd"/>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563C1"/>
    <outlinePr summaryRight="0"/>
  </sheetPr>
  <dimension ref="A1:H33"/>
  <sheetViews>
    <sheetView showGridLines="0" workbookViewId="0">
      <pane ySplit="4" topLeftCell="A5" activePane="bottomLeft" state="frozen"/>
      <selection pane="bottomLeft" activeCell="C13" sqref="C13"/>
    </sheetView>
  </sheetViews>
  <sheetFormatPr defaultColWidth="12.7109375" defaultRowHeight="15.75" customHeight="1" outlineLevelRow="1"/>
  <cols>
    <col min="1" max="1" width="6.28515625" customWidth="1"/>
    <col min="2" max="2" width="5.28515625" customWidth="1"/>
    <col min="3" max="3" width="76.140625" customWidth="1"/>
    <col min="4" max="4" width="50.7109375" customWidth="1"/>
    <col min="5" max="5" width="12.7109375" customWidth="1"/>
    <col min="6" max="6" width="15.7109375" customWidth="1"/>
    <col min="7" max="7" width="19" customWidth="1"/>
    <col min="8" max="8" width="5.140625" customWidth="1"/>
  </cols>
  <sheetData>
    <row r="1" spans="1:8" ht="45" customHeight="1" outlineLevel="1">
      <c r="A1" s="43"/>
      <c r="B1" s="98" t="s">
        <v>1777</v>
      </c>
      <c r="C1" s="127"/>
      <c r="D1" s="127"/>
      <c r="E1" s="127"/>
      <c r="F1" s="99" t="s">
        <v>1778</v>
      </c>
      <c r="G1" s="128"/>
      <c r="H1" s="43"/>
    </row>
    <row r="2" spans="1:8" ht="18.95" outlineLevel="1">
      <c r="A2" s="43"/>
      <c r="B2" s="44"/>
      <c r="C2" s="45" t="s">
        <v>1779</v>
      </c>
      <c r="D2" s="100"/>
      <c r="E2" s="124"/>
      <c r="F2" s="124"/>
      <c r="G2" s="129"/>
      <c r="H2" s="46"/>
    </row>
    <row r="3" spans="1:8" ht="27.95" outlineLevel="1">
      <c r="A3" s="43"/>
      <c r="B3" s="47" t="s">
        <v>1780</v>
      </c>
      <c r="C3" s="48" t="s">
        <v>1781</v>
      </c>
      <c r="D3" s="101" t="s">
        <v>1782</v>
      </c>
      <c r="E3" s="124"/>
      <c r="F3" s="124"/>
      <c r="G3" s="129"/>
      <c r="H3" s="43"/>
    </row>
    <row r="4" spans="1:8" ht="7.5" customHeight="1" outlineLevel="1">
      <c r="A4" s="49"/>
      <c r="B4" s="102"/>
      <c r="C4" s="124"/>
      <c r="D4" s="124"/>
      <c r="E4" s="124"/>
      <c r="F4" s="124"/>
      <c r="G4" s="124"/>
      <c r="H4" s="49"/>
    </row>
    <row r="5" spans="1:8" ht="52.5" customHeight="1">
      <c r="A5" s="43"/>
      <c r="B5" s="50">
        <v>1</v>
      </c>
      <c r="C5" s="51" t="s">
        <v>7</v>
      </c>
      <c r="D5" s="97" t="s">
        <v>1783</v>
      </c>
      <c r="E5" s="130"/>
      <c r="F5" s="130"/>
      <c r="G5" s="131"/>
      <c r="H5" s="43"/>
    </row>
    <row r="6" spans="1:8" ht="52.5" customHeight="1">
      <c r="A6" s="43"/>
      <c r="B6" s="50">
        <v>2</v>
      </c>
      <c r="C6" s="51" t="s">
        <v>80</v>
      </c>
      <c r="D6" s="97" t="s">
        <v>1784</v>
      </c>
      <c r="E6" s="130"/>
      <c r="F6" s="130"/>
      <c r="G6" s="131"/>
      <c r="H6" s="43" t="s">
        <v>1785</v>
      </c>
    </row>
    <row r="7" spans="1:8" ht="52.5" customHeight="1">
      <c r="A7" s="43"/>
      <c r="B7" s="50">
        <v>3</v>
      </c>
      <c r="C7" s="51" t="s">
        <v>103</v>
      </c>
      <c r="D7" s="97" t="s">
        <v>1786</v>
      </c>
      <c r="E7" s="130"/>
      <c r="F7" s="130"/>
      <c r="G7" s="131"/>
      <c r="H7" s="43"/>
    </row>
    <row r="8" spans="1:8" ht="52.5" customHeight="1">
      <c r="A8" s="43"/>
      <c r="B8" s="50">
        <v>4</v>
      </c>
      <c r="C8" s="51" t="s">
        <v>161</v>
      </c>
      <c r="D8" s="97" t="s">
        <v>1787</v>
      </c>
      <c r="E8" s="130"/>
      <c r="F8" s="130"/>
      <c r="G8" s="131"/>
      <c r="H8" s="43"/>
    </row>
    <row r="9" spans="1:8" ht="52.5" customHeight="1">
      <c r="A9" s="43"/>
      <c r="B9" s="50">
        <v>5</v>
      </c>
      <c r="C9" s="51" t="s">
        <v>193</v>
      </c>
      <c r="D9" s="97" t="s">
        <v>1788</v>
      </c>
      <c r="E9" s="130"/>
      <c r="F9" s="130"/>
      <c r="G9" s="131"/>
      <c r="H9" s="43"/>
    </row>
    <row r="10" spans="1:8" ht="52.5" customHeight="1">
      <c r="A10" s="43"/>
      <c r="B10" s="50">
        <v>6</v>
      </c>
      <c r="C10" s="51" t="s">
        <v>312</v>
      </c>
      <c r="D10" s="97" t="s">
        <v>1789</v>
      </c>
      <c r="E10" s="130"/>
      <c r="F10" s="130"/>
      <c r="G10" s="131"/>
      <c r="H10" s="43"/>
    </row>
    <row r="11" spans="1:8" ht="52.5" customHeight="1">
      <c r="A11" s="43"/>
      <c r="B11" s="50">
        <v>7</v>
      </c>
      <c r="C11" s="51" t="s">
        <v>328</v>
      </c>
      <c r="D11" s="97" t="s">
        <v>1790</v>
      </c>
      <c r="E11" s="130"/>
      <c r="F11" s="130"/>
      <c r="G11" s="131"/>
      <c r="H11" s="43"/>
    </row>
    <row r="12" spans="1:8" ht="52.5" customHeight="1">
      <c r="A12" s="43"/>
      <c r="B12" s="50">
        <v>8</v>
      </c>
      <c r="C12" s="51" t="s">
        <v>491</v>
      </c>
      <c r="D12" s="97" t="s">
        <v>1791</v>
      </c>
      <c r="E12" s="130"/>
      <c r="F12" s="130"/>
      <c r="G12" s="131"/>
      <c r="H12" s="43"/>
    </row>
    <row r="13" spans="1:8" ht="52.5" customHeight="1">
      <c r="A13" s="43"/>
      <c r="B13" s="50">
        <v>9</v>
      </c>
      <c r="C13" s="51" t="s">
        <v>521</v>
      </c>
      <c r="D13" s="97" t="s">
        <v>1792</v>
      </c>
      <c r="E13" s="130"/>
      <c r="F13" s="130"/>
      <c r="G13" s="131"/>
      <c r="H13" s="43"/>
    </row>
    <row r="14" spans="1:8" ht="52.5" customHeight="1">
      <c r="A14" s="43"/>
      <c r="B14" s="50">
        <v>10</v>
      </c>
      <c r="C14" s="51" t="s">
        <v>577</v>
      </c>
      <c r="D14" s="97" t="s">
        <v>1793</v>
      </c>
      <c r="E14" s="130"/>
      <c r="F14" s="130"/>
      <c r="G14" s="131"/>
      <c r="H14" s="43"/>
    </row>
    <row r="15" spans="1:8" ht="52.5" customHeight="1">
      <c r="A15" s="43"/>
      <c r="B15" s="50">
        <v>11</v>
      </c>
      <c r="C15" s="51" t="s">
        <v>661</v>
      </c>
      <c r="D15" s="97" t="s">
        <v>1794</v>
      </c>
      <c r="E15" s="130"/>
      <c r="F15" s="130"/>
      <c r="G15" s="131"/>
      <c r="H15" s="43"/>
    </row>
    <row r="16" spans="1:8" ht="52.5" customHeight="1">
      <c r="A16" s="43"/>
      <c r="B16" s="50">
        <v>12</v>
      </c>
      <c r="C16" s="51" t="s">
        <v>740</v>
      </c>
      <c r="D16" s="97" t="s">
        <v>1795</v>
      </c>
      <c r="E16" s="130"/>
      <c r="F16" s="130"/>
      <c r="G16" s="131"/>
      <c r="H16" s="43"/>
    </row>
    <row r="17" spans="1:8" ht="52.5" customHeight="1">
      <c r="A17" s="43"/>
      <c r="B17" s="50">
        <v>13</v>
      </c>
      <c r="C17" s="52" t="s">
        <v>776</v>
      </c>
      <c r="D17" s="97" t="s">
        <v>1796</v>
      </c>
      <c r="E17" s="130"/>
      <c r="F17" s="130"/>
      <c r="G17" s="131"/>
      <c r="H17" s="43"/>
    </row>
    <row r="18" spans="1:8" ht="60" customHeight="1">
      <c r="A18" s="43"/>
      <c r="B18" s="50">
        <v>14</v>
      </c>
      <c r="C18" s="51" t="s">
        <v>848</v>
      </c>
      <c r="D18" s="97" t="s">
        <v>1797</v>
      </c>
      <c r="E18" s="130"/>
      <c r="F18" s="130"/>
      <c r="G18" s="131"/>
      <c r="H18" s="43"/>
    </row>
    <row r="19" spans="1:8" ht="52.5" customHeight="1">
      <c r="A19" s="43"/>
      <c r="B19" s="50">
        <v>15</v>
      </c>
      <c r="C19" s="51" t="s">
        <v>915</v>
      </c>
      <c r="D19" s="97" t="s">
        <v>1798</v>
      </c>
      <c r="E19" s="130"/>
      <c r="F19" s="130"/>
      <c r="G19" s="131"/>
      <c r="H19" s="43"/>
    </row>
    <row r="20" spans="1:8" ht="52.5" customHeight="1">
      <c r="A20" s="43"/>
      <c r="B20" s="50">
        <v>16</v>
      </c>
      <c r="C20" s="51" t="s">
        <v>1101</v>
      </c>
      <c r="D20" s="97" t="s">
        <v>1799</v>
      </c>
      <c r="E20" s="130"/>
      <c r="F20" s="130"/>
      <c r="G20" s="131"/>
      <c r="H20" s="43"/>
    </row>
    <row r="21" spans="1:8" ht="52.5" customHeight="1">
      <c r="A21" s="43"/>
      <c r="B21" s="50">
        <v>17</v>
      </c>
      <c r="C21" s="52" t="s">
        <v>1144</v>
      </c>
      <c r="D21" s="97" t="s">
        <v>1800</v>
      </c>
      <c r="E21" s="130"/>
      <c r="F21" s="130"/>
      <c r="G21" s="131"/>
      <c r="H21" s="43"/>
    </row>
    <row r="22" spans="1:8" ht="52.5" customHeight="1">
      <c r="A22" s="43"/>
      <c r="B22" s="50">
        <v>18</v>
      </c>
      <c r="C22" s="51" t="s">
        <v>1181</v>
      </c>
      <c r="D22" s="97" t="s">
        <v>1801</v>
      </c>
      <c r="E22" s="130"/>
      <c r="F22" s="130"/>
      <c r="G22" s="131"/>
      <c r="H22" s="43"/>
    </row>
    <row r="23" spans="1:8" ht="52.5" customHeight="1">
      <c r="A23" s="43"/>
      <c r="B23" s="50">
        <v>19</v>
      </c>
      <c r="C23" s="51" t="s">
        <v>1219</v>
      </c>
      <c r="D23" s="97" t="s">
        <v>1802</v>
      </c>
      <c r="E23" s="130"/>
      <c r="F23" s="130"/>
      <c r="G23" s="131"/>
      <c r="H23" s="43"/>
    </row>
    <row r="24" spans="1:8" ht="52.5" customHeight="1">
      <c r="A24" s="43"/>
      <c r="B24" s="50">
        <v>20</v>
      </c>
      <c r="C24" s="51" t="s">
        <v>1264</v>
      </c>
      <c r="D24" s="97" t="s">
        <v>1803</v>
      </c>
      <c r="E24" s="130"/>
      <c r="F24" s="130"/>
      <c r="G24" s="131"/>
      <c r="H24" s="43"/>
    </row>
    <row r="25" spans="1:8" ht="52.5" customHeight="1">
      <c r="A25" s="43"/>
      <c r="B25" s="50">
        <v>21</v>
      </c>
      <c r="C25" s="51" t="s">
        <v>1301</v>
      </c>
      <c r="D25" s="97" t="s">
        <v>1804</v>
      </c>
      <c r="E25" s="130"/>
      <c r="F25" s="130"/>
      <c r="G25" s="131"/>
      <c r="H25" s="43"/>
    </row>
    <row r="26" spans="1:8" ht="52.5" customHeight="1">
      <c r="A26" s="43"/>
      <c r="B26" s="50">
        <v>22</v>
      </c>
      <c r="C26" s="51" t="s">
        <v>1389</v>
      </c>
      <c r="D26" s="97" t="s">
        <v>1805</v>
      </c>
      <c r="E26" s="130"/>
      <c r="F26" s="130"/>
      <c r="G26" s="131"/>
      <c r="H26" s="43"/>
    </row>
    <row r="27" spans="1:8" ht="52.5" customHeight="1">
      <c r="A27" s="43"/>
      <c r="B27" s="50">
        <v>23</v>
      </c>
      <c r="C27" s="51" t="s">
        <v>1585</v>
      </c>
      <c r="D27" s="97" t="s">
        <v>1806</v>
      </c>
      <c r="E27" s="130"/>
      <c r="F27" s="130"/>
      <c r="G27" s="131"/>
      <c r="H27" s="43"/>
    </row>
    <row r="28" spans="1:8" ht="52.5" customHeight="1">
      <c r="A28" s="43"/>
      <c r="B28" s="50">
        <v>24</v>
      </c>
      <c r="C28" s="51" t="s">
        <v>1614</v>
      </c>
      <c r="D28" s="97" t="s">
        <v>1807</v>
      </c>
      <c r="E28" s="130"/>
      <c r="F28" s="130"/>
      <c r="G28" s="131"/>
      <c r="H28" s="43"/>
    </row>
    <row r="29" spans="1:8" ht="52.5" customHeight="1">
      <c r="A29" s="43"/>
      <c r="B29" s="50">
        <v>25</v>
      </c>
      <c r="C29" s="51" t="s">
        <v>1634</v>
      </c>
      <c r="D29" s="97" t="s">
        <v>1808</v>
      </c>
      <c r="E29" s="130"/>
      <c r="F29" s="130"/>
      <c r="G29" s="131"/>
      <c r="H29" s="43"/>
    </row>
    <row r="30" spans="1:8" ht="52.5" customHeight="1">
      <c r="A30" s="43"/>
      <c r="B30" s="50">
        <v>26</v>
      </c>
      <c r="C30" s="51" t="s">
        <v>1655</v>
      </c>
      <c r="D30" s="97" t="s">
        <v>1809</v>
      </c>
      <c r="E30" s="130"/>
      <c r="F30" s="130"/>
      <c r="G30" s="131"/>
      <c r="H30" s="43"/>
    </row>
    <row r="31" spans="1:8" ht="52.5" customHeight="1">
      <c r="A31" s="43"/>
      <c r="B31" s="50">
        <v>27</v>
      </c>
      <c r="C31" s="51" t="s">
        <v>1746</v>
      </c>
      <c r="D31" s="97" t="s">
        <v>1810</v>
      </c>
      <c r="E31" s="130"/>
      <c r="F31" s="130"/>
      <c r="G31" s="131"/>
      <c r="H31" s="43"/>
    </row>
    <row r="32" spans="1:8" ht="52.5" customHeight="1">
      <c r="A32" s="43"/>
      <c r="B32" s="50">
        <v>28</v>
      </c>
      <c r="C32" s="51" t="s">
        <v>1811</v>
      </c>
      <c r="D32" s="97" t="s">
        <v>1812</v>
      </c>
      <c r="E32" s="130"/>
      <c r="F32" s="130"/>
      <c r="G32" s="131"/>
      <c r="H32" s="43"/>
    </row>
    <row r="33" spans="1:8" ht="52.5" customHeight="1">
      <c r="A33" s="53" t="s">
        <v>992</v>
      </c>
      <c r="B33" s="50">
        <v>29</v>
      </c>
      <c r="C33" s="52" t="s">
        <v>992</v>
      </c>
      <c r="D33" s="97" t="s">
        <v>1813</v>
      </c>
      <c r="E33" s="130"/>
      <c r="F33" s="130"/>
      <c r="G33" s="131"/>
      <c r="H33" s="43"/>
    </row>
  </sheetData>
  <mergeCells count="34">
    <mergeCell ref="B1:E1"/>
    <mergeCell ref="F1:G1"/>
    <mergeCell ref="D2:G2"/>
    <mergeCell ref="D3:G3"/>
    <mergeCell ref="B4:G4"/>
    <mergeCell ref="D5:G5"/>
    <mergeCell ref="D6:G6"/>
    <mergeCell ref="D7:G7"/>
    <mergeCell ref="D8:G8"/>
    <mergeCell ref="D9:G9"/>
    <mergeCell ref="D10:G10"/>
    <mergeCell ref="D11:G11"/>
    <mergeCell ref="D12:G12"/>
    <mergeCell ref="D13:G13"/>
    <mergeCell ref="D14:G14"/>
    <mergeCell ref="D15:G15"/>
    <mergeCell ref="D16:G16"/>
    <mergeCell ref="D17:G17"/>
    <mergeCell ref="D18:G18"/>
    <mergeCell ref="D19:G19"/>
    <mergeCell ref="D20:G20"/>
    <mergeCell ref="D28:G28"/>
    <mergeCell ref="D29:G29"/>
    <mergeCell ref="D30:G30"/>
    <mergeCell ref="D31:G31"/>
    <mergeCell ref="D32:G32"/>
    <mergeCell ref="D33:G33"/>
    <mergeCell ref="D21:G21"/>
    <mergeCell ref="D22:G22"/>
    <mergeCell ref="D23:G23"/>
    <mergeCell ref="D24:G24"/>
    <mergeCell ref="D25:G25"/>
    <mergeCell ref="D26:G26"/>
    <mergeCell ref="D27:G27"/>
  </mergeCells>
  <hyperlinks>
    <hyperlink ref="C5" location="'Competencies 1-2'!C4" display="Accountability and Results Oriented" xr:uid="{00000000-0004-0000-0200-000000000000}"/>
    <hyperlink ref="C6" location="'Competencies 1-2'!L5" display="Adaptability" xr:uid="{00000000-0004-0000-0200-000001000000}"/>
    <hyperlink ref="C7" location="'Competencies 3-4'!C4" display="Building and Managing Effective Teams" xr:uid="{00000000-0004-0000-0200-000002000000}"/>
    <hyperlink ref="C8" location="'Competencies 3-4'!L4" display="Building Trust and Collaborating with Others" xr:uid="{00000000-0004-0000-0200-000003000000}"/>
    <hyperlink ref="C9" location="'Competencies 5-6'!C5" display="Communication and Interpersonal Influence" xr:uid="{00000000-0004-0000-0200-000004000000}"/>
    <hyperlink ref="C10" location="'Competencies 5-6'!L4" display="Conflict Management and Conflict Resolution" xr:uid="{00000000-0004-0000-0200-000005000000}"/>
    <hyperlink ref="C11" location="'Competencies 7-8'!C4" display="Content Marketing, Digital Marketing, and Marketing Strategies" xr:uid="{00000000-0004-0000-0200-000006000000}"/>
    <hyperlink ref="C12" location="'Competencies 7-8'!L4" display="Creative Thinking and Innovation" xr:uid="{00000000-0004-0000-0200-000007000000}"/>
    <hyperlink ref="C13" location="'Competencies 9-10'!C4" display="Critical Thinking, Decision Making, and Problem Solving" xr:uid="{00000000-0004-0000-0200-000008000000}"/>
    <hyperlink ref="C14" location="'Competencies 9-10'!L4" display="Customer Focus" xr:uid="{00000000-0004-0000-0200-000009000000}"/>
    <hyperlink ref="C15" location="'Competencies 11-12'!C4" display="Data Analysis" xr:uid="{00000000-0004-0000-0200-00000A000000}"/>
    <hyperlink ref="C16" location="'Competencies 11-12'!C4" display="Designing, Training, and Instructing Courses" xr:uid="{00000000-0004-0000-0200-00000B000000}"/>
    <hyperlink ref="C17" location="'Competencies 13-14'!C4" display="Financial and Accounting Knowledge" xr:uid="{00000000-0004-0000-0200-00000C000000}"/>
    <hyperlink ref="C18" location="'Competencies 13-14'!C4" display="Human Resources Knowledge and HR Management" xr:uid="{00000000-0004-0000-0200-00000D000000}"/>
    <hyperlink ref="C19" location="'Competencies 15-16'!C4" display="Internal Mobility and Skills Development" xr:uid="{00000000-0004-0000-0200-00000E000000}"/>
    <hyperlink ref="C20" location="'Competencies 15-16'!C4" display="Leading Change" xr:uid="{00000000-0004-0000-0200-00000F000000}"/>
    <hyperlink ref="C21" location="'Competencies 17-18'!C4" display="Leading Others Effectively and Transformational Leadership" xr:uid="{00000000-0004-0000-0200-000010000000}"/>
    <hyperlink ref="C22" location="'Competencies 17-18'!C4" display="Managing Others Effectively" xr:uid="{00000000-0004-0000-0200-000011000000}"/>
    <hyperlink ref="C23" location="'Competencies 19-20'!C4" display="Operational Excellence and Process Improvement" xr:uid="{00000000-0004-0000-0200-000012000000}"/>
    <hyperlink ref="C24" location="'Competencies 19-20'!C4" display="Presentation Skills" xr:uid="{00000000-0004-0000-0200-000013000000}"/>
    <hyperlink ref="C25" location="'Competencies 21-22'!C4" display="Project Management" xr:uid="{00000000-0004-0000-0200-000014000000}"/>
    <hyperlink ref="C26" location="'Competencies 21-22'!C4" display="Sales Knowledge and Sales Skills" xr:uid="{00000000-0004-0000-0200-000015000000}"/>
    <hyperlink ref="C27" location="'Competencies 23-24'!C4" display="Strategic Planning and Strategic Thinking" xr:uid="{00000000-0004-0000-0200-000016000000}"/>
    <hyperlink ref="C28" location="'Competencies 23-24'!C4" display="Talent Development" xr:uid="{00000000-0004-0000-0200-000017000000}"/>
    <hyperlink ref="C29" location="'Competencies 25-26'!C4" display="Talent Management" xr:uid="{00000000-0004-0000-0200-000018000000}"/>
    <hyperlink ref="C30" location="'Competencies 25-26'!C4" display="Values Diversity, Inclusion, and Belonging" xr:uid="{00000000-0004-0000-0200-000019000000}"/>
    <hyperlink ref="C31" location="'Competencies 27-28'!C4" display="Writing Skills and Writing Proficiency" xr:uid="{00000000-0004-0000-0200-00001A000000}"/>
    <hyperlink ref="C32" location="'Competencies 27-28'!C4" display="Self-care, Well-being, Mindfulness" xr:uid="{00000000-0004-0000-0200-00001B000000}"/>
    <hyperlink ref="C33" location="'Competency 29'!C4" display="Leadership Skills" xr:uid="{00000000-0004-0000-0200-00001C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B9A5B"/>
    <outlinePr summaryRight="0"/>
  </sheetPr>
  <dimension ref="A1:Q34"/>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1" width="6.42578125" customWidth="1"/>
    <col min="2" max="2" width="17.7109375" customWidth="1"/>
    <col min="3" max="3" width="5.7109375" customWidth="1"/>
    <col min="4" max="5" width="11.85546875" customWidth="1"/>
    <col min="6" max="6" width="31.85546875" customWidth="1"/>
    <col min="7" max="7" width="6.28515625" customWidth="1"/>
    <col min="8" max="8" width="11.85546875" customWidth="1"/>
    <col min="9" max="9" width="15.7109375" customWidth="1"/>
    <col min="10" max="10" width="3" customWidth="1"/>
    <col min="11" max="11" width="27.28515625" customWidth="1"/>
    <col min="12" max="12" width="3.28515625" customWidth="1"/>
    <col min="13" max="13" width="27.85546875" customWidth="1"/>
    <col min="14" max="14" width="15.7109375" hidden="1" customWidth="1"/>
    <col min="15" max="15" width="32.140625" hidden="1" customWidth="1"/>
    <col min="16" max="16" width="28.28515625" hidden="1" customWidth="1"/>
    <col min="17" max="17" width="6.28515625" customWidth="1"/>
  </cols>
  <sheetData>
    <row r="1" spans="1:17" ht="45" customHeight="1" outlineLevel="1">
      <c r="A1" s="54"/>
      <c r="B1" s="109" t="s">
        <v>1814</v>
      </c>
      <c r="C1" s="124"/>
      <c r="D1" s="124"/>
      <c r="E1" s="124"/>
      <c r="F1" s="124"/>
      <c r="G1" s="124"/>
      <c r="H1" s="124"/>
      <c r="I1" s="124"/>
      <c r="J1" s="124"/>
      <c r="K1" s="124"/>
      <c r="L1" s="99" t="s">
        <v>1778</v>
      </c>
      <c r="M1" s="128"/>
      <c r="Q1" s="55"/>
    </row>
    <row r="2" spans="1:17" ht="21" outlineLevel="1">
      <c r="A2" s="54"/>
      <c r="B2" s="110" t="s">
        <v>1815</v>
      </c>
      <c r="C2" s="132"/>
      <c r="D2" s="132"/>
      <c r="E2" s="132"/>
      <c r="F2" s="132"/>
      <c r="G2" s="56"/>
      <c r="H2" s="56"/>
      <c r="I2" s="111"/>
      <c r="J2" s="124"/>
      <c r="K2" s="124"/>
      <c r="L2" s="57"/>
      <c r="M2" s="57"/>
      <c r="N2" s="57"/>
      <c r="O2" s="57"/>
      <c r="P2" s="58"/>
      <c r="Q2" s="55"/>
    </row>
    <row r="3" spans="1:17" ht="21" outlineLevel="1">
      <c r="A3" s="54"/>
      <c r="B3" s="112" t="s">
        <v>1816</v>
      </c>
      <c r="C3" s="124"/>
      <c r="D3" s="124"/>
      <c r="E3" s="124"/>
      <c r="F3" s="129"/>
      <c r="G3" s="59"/>
      <c r="H3" s="105" t="s">
        <v>1817</v>
      </c>
      <c r="I3" s="124"/>
      <c r="J3" s="124"/>
      <c r="K3" s="124"/>
      <c r="L3" s="124"/>
      <c r="M3" s="124"/>
      <c r="N3" s="105" t="s">
        <v>1818</v>
      </c>
      <c r="O3" s="124"/>
      <c r="P3" s="124"/>
      <c r="Q3" s="55"/>
    </row>
    <row r="4" spans="1:17" ht="7.5" customHeight="1" outlineLevel="1">
      <c r="A4" s="60"/>
      <c r="B4" s="61"/>
      <c r="C4" s="61"/>
      <c r="D4" s="61"/>
      <c r="E4" s="106"/>
      <c r="F4" s="133"/>
      <c r="G4" s="62"/>
      <c r="H4" s="108"/>
      <c r="I4" s="134"/>
      <c r="J4" s="134"/>
      <c r="K4" s="134"/>
      <c r="L4" s="134"/>
      <c r="M4" s="133"/>
      <c r="N4" s="62"/>
      <c r="O4" s="62"/>
      <c r="P4" s="62"/>
      <c r="Q4" s="63"/>
    </row>
    <row r="5" spans="1:17" ht="93.75" customHeight="1">
      <c r="A5" s="135" t="s">
        <v>7</v>
      </c>
      <c r="B5" s="64"/>
      <c r="C5" s="136" t="s">
        <v>1819</v>
      </c>
      <c r="D5" s="137"/>
      <c r="E5" s="137"/>
      <c r="F5" s="138"/>
      <c r="G5" s="65"/>
      <c r="H5" s="103" t="s">
        <v>1820</v>
      </c>
      <c r="I5" s="137"/>
      <c r="J5" s="137"/>
      <c r="K5" s="137"/>
      <c r="L5" s="137"/>
      <c r="M5" s="138"/>
      <c r="N5" s="107" t="s">
        <v>1783</v>
      </c>
      <c r="O5" s="139"/>
      <c r="P5" s="140"/>
      <c r="Q5" s="55"/>
    </row>
    <row r="6" spans="1:17" ht="93.75" customHeight="1">
      <c r="A6" s="135" t="s">
        <v>80</v>
      </c>
      <c r="B6" s="64"/>
      <c r="C6" s="141" t="s">
        <v>1821</v>
      </c>
      <c r="D6" s="137"/>
      <c r="E6" s="137"/>
      <c r="F6" s="138"/>
      <c r="G6" s="65"/>
      <c r="H6" s="103" t="s">
        <v>1822</v>
      </c>
      <c r="I6" s="137"/>
      <c r="J6" s="137"/>
      <c r="K6" s="137"/>
      <c r="L6" s="137"/>
      <c r="M6" s="138"/>
      <c r="N6" s="104" t="s">
        <v>1784</v>
      </c>
      <c r="O6" s="142"/>
      <c r="P6" s="143"/>
      <c r="Q6" s="55"/>
    </row>
    <row r="7" spans="1:17" ht="93.75" customHeight="1">
      <c r="A7" s="135" t="s">
        <v>1823</v>
      </c>
      <c r="B7" s="64"/>
      <c r="C7" s="141" t="s">
        <v>1824</v>
      </c>
      <c r="D7" s="137"/>
      <c r="E7" s="137"/>
      <c r="F7" s="138"/>
      <c r="G7" s="64"/>
      <c r="H7" s="103" t="s">
        <v>1825</v>
      </c>
      <c r="I7" s="137"/>
      <c r="J7" s="137"/>
      <c r="K7" s="137"/>
      <c r="L7" s="137"/>
      <c r="M7" s="138"/>
      <c r="N7" s="104" t="s">
        <v>1823</v>
      </c>
      <c r="O7" s="142"/>
      <c r="P7" s="143"/>
      <c r="Q7" s="55"/>
    </row>
    <row r="8" spans="1:17" ht="93.75" customHeight="1">
      <c r="A8" s="135" t="s">
        <v>103</v>
      </c>
      <c r="B8" s="64"/>
      <c r="C8" s="141" t="s">
        <v>103</v>
      </c>
      <c r="D8" s="137"/>
      <c r="E8" s="137"/>
      <c r="F8" s="138"/>
      <c r="G8" s="65"/>
      <c r="H8" s="103" t="s">
        <v>1826</v>
      </c>
      <c r="I8" s="137"/>
      <c r="J8" s="137"/>
      <c r="K8" s="137"/>
      <c r="L8" s="137"/>
      <c r="M8" s="138"/>
      <c r="N8" s="104" t="s">
        <v>1786</v>
      </c>
      <c r="O8" s="142"/>
      <c r="P8" s="143"/>
      <c r="Q8" s="55"/>
    </row>
    <row r="9" spans="1:17" ht="93.75" customHeight="1">
      <c r="A9" s="135" t="s">
        <v>161</v>
      </c>
      <c r="B9" s="64"/>
      <c r="C9" s="141" t="s">
        <v>161</v>
      </c>
      <c r="D9" s="137"/>
      <c r="E9" s="137"/>
      <c r="F9" s="138"/>
      <c r="G9" s="65"/>
      <c r="H9" s="103" t="s">
        <v>1827</v>
      </c>
      <c r="I9" s="137"/>
      <c r="J9" s="137"/>
      <c r="K9" s="137"/>
      <c r="L9" s="137"/>
      <c r="M9" s="138"/>
      <c r="N9" s="104" t="s">
        <v>1787</v>
      </c>
      <c r="O9" s="142"/>
      <c r="P9" s="143"/>
      <c r="Q9" s="55"/>
    </row>
    <row r="10" spans="1:17" ht="93.75" customHeight="1">
      <c r="A10" s="135" t="s">
        <v>193</v>
      </c>
      <c r="B10" s="64"/>
      <c r="C10" s="141" t="s">
        <v>1828</v>
      </c>
      <c r="D10" s="137"/>
      <c r="E10" s="137"/>
      <c r="F10" s="138"/>
      <c r="G10" s="65"/>
      <c r="H10" s="103" t="s">
        <v>1829</v>
      </c>
      <c r="I10" s="137"/>
      <c r="J10" s="137"/>
      <c r="K10" s="137"/>
      <c r="L10" s="137"/>
      <c r="M10" s="138"/>
      <c r="N10" s="104" t="s">
        <v>1788</v>
      </c>
      <c r="O10" s="142"/>
      <c r="P10" s="143"/>
      <c r="Q10" s="55"/>
    </row>
    <row r="11" spans="1:17" ht="93.75" customHeight="1">
      <c r="A11" s="135" t="s">
        <v>312</v>
      </c>
      <c r="B11" s="64"/>
      <c r="C11" s="141" t="s">
        <v>1830</v>
      </c>
      <c r="D11" s="137"/>
      <c r="E11" s="137"/>
      <c r="F11" s="138"/>
      <c r="G11" s="65"/>
      <c r="H11" s="103" t="s">
        <v>1831</v>
      </c>
      <c r="I11" s="137"/>
      <c r="J11" s="137"/>
      <c r="K11" s="137"/>
      <c r="L11" s="137"/>
      <c r="M11" s="138"/>
      <c r="N11" s="104" t="s">
        <v>1789</v>
      </c>
      <c r="O11" s="142"/>
      <c r="P11" s="143"/>
      <c r="Q11" s="55"/>
    </row>
    <row r="12" spans="1:17" ht="93.75" customHeight="1">
      <c r="A12" s="135" t="s">
        <v>328</v>
      </c>
      <c r="B12" s="64"/>
      <c r="C12" s="136" t="s">
        <v>1832</v>
      </c>
      <c r="D12" s="137"/>
      <c r="E12" s="137"/>
      <c r="F12" s="138"/>
      <c r="G12" s="65"/>
      <c r="H12" s="103" t="s">
        <v>1833</v>
      </c>
      <c r="I12" s="137"/>
      <c r="J12" s="137"/>
      <c r="K12" s="137"/>
      <c r="L12" s="137"/>
      <c r="M12" s="138"/>
      <c r="N12" s="104" t="s">
        <v>1790</v>
      </c>
      <c r="O12" s="142"/>
      <c r="P12" s="143"/>
      <c r="Q12" s="55"/>
    </row>
    <row r="13" spans="1:17" ht="93.75" customHeight="1">
      <c r="A13" s="135" t="s">
        <v>491</v>
      </c>
      <c r="B13" s="64"/>
      <c r="C13" s="141" t="s">
        <v>1834</v>
      </c>
      <c r="D13" s="137"/>
      <c r="E13" s="137"/>
      <c r="F13" s="138"/>
      <c r="G13" s="65"/>
      <c r="H13" s="103" t="s">
        <v>1835</v>
      </c>
      <c r="I13" s="137"/>
      <c r="J13" s="137"/>
      <c r="K13" s="137"/>
      <c r="L13" s="137"/>
      <c r="M13" s="138"/>
      <c r="N13" s="104" t="s">
        <v>1791</v>
      </c>
      <c r="O13" s="142"/>
      <c r="P13" s="143"/>
      <c r="Q13" s="55"/>
    </row>
    <row r="14" spans="1:17" ht="93.75" customHeight="1">
      <c r="A14" s="135" t="s">
        <v>521</v>
      </c>
      <c r="B14" s="64"/>
      <c r="C14" s="141" t="s">
        <v>1836</v>
      </c>
      <c r="D14" s="137"/>
      <c r="E14" s="137"/>
      <c r="F14" s="138"/>
      <c r="G14" s="65"/>
      <c r="H14" s="103" t="s">
        <v>1837</v>
      </c>
      <c r="I14" s="137"/>
      <c r="J14" s="137"/>
      <c r="K14" s="137"/>
      <c r="L14" s="137"/>
      <c r="M14" s="138"/>
      <c r="N14" s="104" t="s">
        <v>1792</v>
      </c>
      <c r="O14" s="142"/>
      <c r="P14" s="143"/>
      <c r="Q14" s="55"/>
    </row>
    <row r="15" spans="1:17" ht="93.75" customHeight="1">
      <c r="A15" s="135" t="s">
        <v>577</v>
      </c>
      <c r="B15" s="64"/>
      <c r="C15" s="141" t="s">
        <v>1838</v>
      </c>
      <c r="D15" s="137"/>
      <c r="E15" s="137"/>
      <c r="F15" s="138"/>
      <c r="G15" s="65"/>
      <c r="H15" s="103" t="s">
        <v>1839</v>
      </c>
      <c r="I15" s="137"/>
      <c r="J15" s="137"/>
      <c r="K15" s="137"/>
      <c r="L15" s="137"/>
      <c r="M15" s="138"/>
      <c r="N15" s="104" t="s">
        <v>1793</v>
      </c>
      <c r="O15" s="142"/>
      <c r="P15" s="143"/>
      <c r="Q15" s="55"/>
    </row>
    <row r="16" spans="1:17" ht="93.75" customHeight="1">
      <c r="A16" s="135" t="s">
        <v>661</v>
      </c>
      <c r="B16" s="64"/>
      <c r="C16" s="141" t="s">
        <v>1840</v>
      </c>
      <c r="D16" s="137"/>
      <c r="E16" s="137"/>
      <c r="F16" s="138"/>
      <c r="G16" s="65"/>
      <c r="H16" s="103" t="s">
        <v>1841</v>
      </c>
      <c r="I16" s="137"/>
      <c r="J16" s="137"/>
      <c r="K16" s="137"/>
      <c r="L16" s="137"/>
      <c r="M16" s="138"/>
      <c r="N16" s="104" t="s">
        <v>1794</v>
      </c>
      <c r="O16" s="142"/>
      <c r="P16" s="143"/>
      <c r="Q16" s="55"/>
    </row>
    <row r="17" spans="1:17" ht="93.75" customHeight="1">
      <c r="A17" s="135" t="s">
        <v>740</v>
      </c>
      <c r="B17" s="64"/>
      <c r="C17" s="141" t="s">
        <v>1842</v>
      </c>
      <c r="D17" s="137"/>
      <c r="E17" s="137"/>
      <c r="F17" s="138"/>
      <c r="G17" s="65"/>
      <c r="H17" s="103" t="s">
        <v>1843</v>
      </c>
      <c r="I17" s="137"/>
      <c r="J17" s="137"/>
      <c r="K17" s="137"/>
      <c r="L17" s="137"/>
      <c r="M17" s="138"/>
      <c r="N17" s="104" t="s">
        <v>1795</v>
      </c>
      <c r="O17" s="142"/>
      <c r="P17" s="143"/>
      <c r="Q17" s="55"/>
    </row>
    <row r="18" spans="1:17" ht="93.75" customHeight="1">
      <c r="A18" s="135" t="s">
        <v>776</v>
      </c>
      <c r="B18" s="64"/>
      <c r="C18" s="136" t="s">
        <v>1844</v>
      </c>
      <c r="D18" s="137"/>
      <c r="E18" s="137"/>
      <c r="F18" s="138"/>
      <c r="G18" s="65"/>
      <c r="H18" s="103" t="s">
        <v>1845</v>
      </c>
      <c r="I18" s="137"/>
      <c r="J18" s="137"/>
      <c r="K18" s="137"/>
      <c r="L18" s="137"/>
      <c r="M18" s="138"/>
      <c r="N18" s="104" t="s">
        <v>1796</v>
      </c>
      <c r="O18" s="142"/>
      <c r="P18" s="143"/>
      <c r="Q18" s="55"/>
    </row>
    <row r="19" spans="1:17" ht="93.75" customHeight="1">
      <c r="A19" s="135" t="s">
        <v>848</v>
      </c>
      <c r="B19" s="64"/>
      <c r="C19" s="141" t="s">
        <v>1846</v>
      </c>
      <c r="D19" s="137"/>
      <c r="E19" s="137"/>
      <c r="F19" s="138"/>
      <c r="G19" s="65"/>
      <c r="H19" s="103" t="s">
        <v>1847</v>
      </c>
      <c r="I19" s="137"/>
      <c r="J19" s="137"/>
      <c r="K19" s="137"/>
      <c r="L19" s="137"/>
      <c r="M19" s="138"/>
      <c r="N19" s="104" t="s">
        <v>1797</v>
      </c>
      <c r="O19" s="142"/>
      <c r="P19" s="143"/>
      <c r="Q19" s="55"/>
    </row>
    <row r="20" spans="1:17" ht="93.75" customHeight="1">
      <c r="A20" s="135" t="s">
        <v>915</v>
      </c>
      <c r="B20" s="64"/>
      <c r="C20" s="141" t="s">
        <v>1848</v>
      </c>
      <c r="D20" s="137"/>
      <c r="E20" s="137"/>
      <c r="F20" s="138"/>
      <c r="G20" s="65"/>
      <c r="H20" s="103" t="s">
        <v>1849</v>
      </c>
      <c r="I20" s="137"/>
      <c r="J20" s="137"/>
      <c r="K20" s="137"/>
      <c r="L20" s="137"/>
      <c r="M20" s="138"/>
      <c r="N20" s="104" t="s">
        <v>1850</v>
      </c>
      <c r="O20" s="142"/>
      <c r="P20" s="143"/>
      <c r="Q20" s="66"/>
    </row>
    <row r="21" spans="1:17" ht="93.75" customHeight="1">
      <c r="A21" s="135" t="s">
        <v>1101</v>
      </c>
      <c r="B21" s="64"/>
      <c r="C21" s="136" t="s">
        <v>1851</v>
      </c>
      <c r="D21" s="137"/>
      <c r="E21" s="137"/>
      <c r="F21" s="138"/>
      <c r="G21" s="65"/>
      <c r="H21" s="103" t="s">
        <v>1852</v>
      </c>
      <c r="I21" s="137"/>
      <c r="J21" s="137"/>
      <c r="K21" s="137"/>
      <c r="L21" s="137"/>
      <c r="M21" s="138"/>
      <c r="N21" s="104" t="s">
        <v>1799</v>
      </c>
      <c r="O21" s="142"/>
      <c r="P21" s="143"/>
      <c r="Q21" s="55"/>
    </row>
    <row r="22" spans="1:17" ht="93.75" customHeight="1">
      <c r="A22" s="135" t="s">
        <v>1144</v>
      </c>
      <c r="B22" s="64"/>
      <c r="C22" s="141" t="s">
        <v>1853</v>
      </c>
      <c r="D22" s="137"/>
      <c r="E22" s="137"/>
      <c r="F22" s="138"/>
      <c r="G22" s="65"/>
      <c r="H22" s="103" t="s">
        <v>1854</v>
      </c>
      <c r="I22" s="137"/>
      <c r="J22" s="137"/>
      <c r="K22" s="137"/>
      <c r="L22" s="137"/>
      <c r="M22" s="138"/>
      <c r="N22" s="104" t="s">
        <v>1800</v>
      </c>
      <c r="O22" s="142"/>
      <c r="P22" s="143"/>
      <c r="Q22" s="55"/>
    </row>
    <row r="23" spans="1:17" ht="93.75" customHeight="1">
      <c r="A23" s="135" t="s">
        <v>1181</v>
      </c>
      <c r="B23" s="64"/>
      <c r="C23" s="141" t="s">
        <v>1181</v>
      </c>
      <c r="D23" s="137"/>
      <c r="E23" s="137"/>
      <c r="F23" s="138"/>
      <c r="G23" s="65"/>
      <c r="H23" s="103" t="s">
        <v>1855</v>
      </c>
      <c r="I23" s="137"/>
      <c r="J23" s="137"/>
      <c r="K23" s="137"/>
      <c r="L23" s="137"/>
      <c r="M23" s="138"/>
      <c r="N23" s="104" t="s">
        <v>1856</v>
      </c>
      <c r="O23" s="142"/>
      <c r="P23" s="143"/>
      <c r="Q23" s="55"/>
    </row>
    <row r="24" spans="1:17" ht="93.75" customHeight="1">
      <c r="A24" s="135" t="s">
        <v>1219</v>
      </c>
      <c r="B24" s="64"/>
      <c r="C24" s="136" t="s">
        <v>1857</v>
      </c>
      <c r="D24" s="137"/>
      <c r="E24" s="137"/>
      <c r="F24" s="138"/>
      <c r="G24" s="65"/>
      <c r="H24" s="103" t="s">
        <v>1858</v>
      </c>
      <c r="I24" s="137"/>
      <c r="J24" s="137"/>
      <c r="K24" s="137"/>
      <c r="L24" s="137"/>
      <c r="M24" s="138"/>
      <c r="N24" s="104" t="s">
        <v>1802</v>
      </c>
      <c r="O24" s="142"/>
      <c r="P24" s="143"/>
      <c r="Q24" s="55"/>
    </row>
    <row r="25" spans="1:17" ht="93.75" customHeight="1">
      <c r="A25" s="135" t="s">
        <v>1264</v>
      </c>
      <c r="B25" s="64"/>
      <c r="C25" s="141" t="s">
        <v>1859</v>
      </c>
      <c r="D25" s="137"/>
      <c r="E25" s="137"/>
      <c r="F25" s="138"/>
      <c r="G25" s="65"/>
      <c r="H25" s="103" t="s">
        <v>1860</v>
      </c>
      <c r="I25" s="137"/>
      <c r="J25" s="137"/>
      <c r="K25" s="137"/>
      <c r="L25" s="137"/>
      <c r="M25" s="138"/>
      <c r="N25" s="104" t="s">
        <v>1803</v>
      </c>
      <c r="O25" s="142"/>
      <c r="P25" s="143"/>
      <c r="Q25" s="55"/>
    </row>
    <row r="26" spans="1:17" ht="93.75" customHeight="1">
      <c r="A26" s="135" t="s">
        <v>1301</v>
      </c>
      <c r="B26" s="64"/>
      <c r="C26" s="141" t="s">
        <v>1861</v>
      </c>
      <c r="D26" s="137"/>
      <c r="E26" s="137"/>
      <c r="F26" s="138"/>
      <c r="G26" s="65"/>
      <c r="H26" s="103" t="s">
        <v>1862</v>
      </c>
      <c r="I26" s="137"/>
      <c r="J26" s="137"/>
      <c r="K26" s="137"/>
      <c r="L26" s="137"/>
      <c r="M26" s="138"/>
      <c r="N26" s="104" t="s">
        <v>1804</v>
      </c>
      <c r="O26" s="142"/>
      <c r="P26" s="143"/>
      <c r="Q26" s="55"/>
    </row>
    <row r="27" spans="1:17" ht="93.75" customHeight="1">
      <c r="A27" s="135" t="s">
        <v>1389</v>
      </c>
      <c r="B27" s="64"/>
      <c r="C27" s="141" t="s">
        <v>1863</v>
      </c>
      <c r="D27" s="137"/>
      <c r="E27" s="137"/>
      <c r="F27" s="138"/>
      <c r="G27" s="65"/>
      <c r="H27" s="103" t="s">
        <v>1864</v>
      </c>
      <c r="I27" s="137"/>
      <c r="J27" s="137"/>
      <c r="K27" s="137"/>
      <c r="L27" s="137"/>
      <c r="M27" s="138"/>
      <c r="N27" s="104" t="s">
        <v>1805</v>
      </c>
      <c r="O27" s="142"/>
      <c r="P27" s="143"/>
      <c r="Q27" s="55"/>
    </row>
    <row r="28" spans="1:17" ht="93.75" customHeight="1">
      <c r="A28" s="135" t="s">
        <v>1585</v>
      </c>
      <c r="B28" s="64"/>
      <c r="C28" s="141" t="s">
        <v>1865</v>
      </c>
      <c r="D28" s="137"/>
      <c r="E28" s="137"/>
      <c r="F28" s="138"/>
      <c r="G28" s="65"/>
      <c r="H28" s="103" t="s">
        <v>1866</v>
      </c>
      <c r="I28" s="137"/>
      <c r="J28" s="137"/>
      <c r="K28" s="137"/>
      <c r="L28" s="137"/>
      <c r="M28" s="138"/>
      <c r="N28" s="104" t="s">
        <v>1806</v>
      </c>
      <c r="O28" s="142"/>
      <c r="P28" s="143"/>
      <c r="Q28" s="55"/>
    </row>
    <row r="29" spans="1:17" ht="93.75" customHeight="1">
      <c r="A29" s="135" t="s">
        <v>1614</v>
      </c>
      <c r="B29" s="64"/>
      <c r="C29" s="141" t="s">
        <v>1867</v>
      </c>
      <c r="D29" s="137"/>
      <c r="E29" s="137"/>
      <c r="F29" s="138"/>
      <c r="G29" s="65"/>
      <c r="H29" s="103" t="s">
        <v>1868</v>
      </c>
      <c r="I29" s="137"/>
      <c r="J29" s="137"/>
      <c r="K29" s="137"/>
      <c r="L29" s="137"/>
      <c r="M29" s="138"/>
      <c r="N29" s="104" t="s">
        <v>1807</v>
      </c>
      <c r="O29" s="142"/>
      <c r="P29" s="143"/>
      <c r="Q29" s="55"/>
    </row>
    <row r="30" spans="1:17" ht="93.75" customHeight="1">
      <c r="A30" s="135" t="s">
        <v>1634</v>
      </c>
      <c r="B30" s="64"/>
      <c r="C30" s="141" t="s">
        <v>1869</v>
      </c>
      <c r="D30" s="137"/>
      <c r="E30" s="137"/>
      <c r="F30" s="138"/>
      <c r="G30" s="65"/>
      <c r="H30" s="103" t="s">
        <v>1870</v>
      </c>
      <c r="I30" s="137"/>
      <c r="J30" s="137"/>
      <c r="K30" s="137"/>
      <c r="L30" s="137"/>
      <c r="M30" s="138"/>
      <c r="N30" s="104" t="s">
        <v>1871</v>
      </c>
      <c r="O30" s="142"/>
      <c r="P30" s="143"/>
      <c r="Q30" s="55"/>
    </row>
    <row r="31" spans="1:17" ht="93.75" customHeight="1">
      <c r="A31" s="135" t="s">
        <v>1655</v>
      </c>
      <c r="B31" s="64"/>
      <c r="C31" s="136" t="s">
        <v>1872</v>
      </c>
      <c r="D31" s="137"/>
      <c r="E31" s="137"/>
      <c r="F31" s="138"/>
      <c r="G31" s="65"/>
      <c r="H31" s="103" t="s">
        <v>1873</v>
      </c>
      <c r="I31" s="137"/>
      <c r="J31" s="137"/>
      <c r="K31" s="137"/>
      <c r="L31" s="137"/>
      <c r="M31" s="138"/>
      <c r="N31" s="104" t="s">
        <v>1809</v>
      </c>
      <c r="O31" s="142"/>
      <c r="P31" s="143"/>
      <c r="Q31" s="55"/>
    </row>
    <row r="32" spans="1:17" ht="93.75" customHeight="1">
      <c r="A32" s="135" t="s">
        <v>1746</v>
      </c>
      <c r="B32" s="64"/>
      <c r="C32" s="141" t="s">
        <v>1874</v>
      </c>
      <c r="D32" s="137"/>
      <c r="E32" s="137"/>
      <c r="F32" s="138"/>
      <c r="G32" s="65"/>
      <c r="H32" s="103" t="s">
        <v>1875</v>
      </c>
      <c r="I32" s="137"/>
      <c r="J32" s="137"/>
      <c r="K32" s="137"/>
      <c r="L32" s="137"/>
      <c r="M32" s="138"/>
      <c r="N32" s="104" t="s">
        <v>1810</v>
      </c>
      <c r="O32" s="142"/>
      <c r="P32" s="143"/>
      <c r="Q32" s="55"/>
    </row>
    <row r="33" spans="1:17" ht="93.75" customHeight="1">
      <c r="A33" s="135" t="s">
        <v>1811</v>
      </c>
      <c r="B33" s="67"/>
      <c r="C33" s="136" t="s">
        <v>1876</v>
      </c>
      <c r="D33" s="137"/>
      <c r="E33" s="137"/>
      <c r="F33" s="138"/>
      <c r="G33" s="65"/>
      <c r="H33" s="103" t="s">
        <v>1877</v>
      </c>
      <c r="I33" s="137"/>
      <c r="J33" s="137"/>
      <c r="K33" s="137"/>
      <c r="L33" s="137"/>
      <c r="M33" s="138"/>
      <c r="N33" s="104" t="s">
        <v>1878</v>
      </c>
      <c r="O33" s="142"/>
      <c r="P33" s="143"/>
      <c r="Q33" s="55"/>
    </row>
    <row r="34" spans="1:17" ht="93.75" customHeight="1">
      <c r="A34" s="68" t="s">
        <v>992</v>
      </c>
      <c r="B34" s="64"/>
      <c r="C34" s="136" t="s">
        <v>1879</v>
      </c>
      <c r="D34" s="137"/>
      <c r="E34" s="137"/>
      <c r="F34" s="138"/>
      <c r="G34" s="65"/>
      <c r="H34" s="103" t="s">
        <v>1880</v>
      </c>
      <c r="I34" s="137"/>
      <c r="J34" s="137"/>
      <c r="K34" s="137"/>
      <c r="L34" s="137"/>
      <c r="M34" s="138"/>
      <c r="N34" s="104" t="s">
        <v>1881</v>
      </c>
      <c r="O34" s="142"/>
      <c r="P34" s="143"/>
      <c r="Q34" s="55"/>
    </row>
  </sheetData>
  <mergeCells count="99">
    <mergeCell ref="H13:M13"/>
    <mergeCell ref="N13:P13"/>
    <mergeCell ref="C11:F11"/>
    <mergeCell ref="H11:M11"/>
    <mergeCell ref="N11:P11"/>
    <mergeCell ref="C12:F12"/>
    <mergeCell ref="H12:M12"/>
    <mergeCell ref="N12:P12"/>
    <mergeCell ref="C13:F13"/>
    <mergeCell ref="H16:M16"/>
    <mergeCell ref="N16:P16"/>
    <mergeCell ref="C14:F14"/>
    <mergeCell ref="H14:M14"/>
    <mergeCell ref="N14:P14"/>
    <mergeCell ref="C15:F15"/>
    <mergeCell ref="H15:M15"/>
    <mergeCell ref="N15:P15"/>
    <mergeCell ref="C16:F16"/>
    <mergeCell ref="H19:M19"/>
    <mergeCell ref="N19:P19"/>
    <mergeCell ref="C17:F17"/>
    <mergeCell ref="H17:M17"/>
    <mergeCell ref="N17:P17"/>
    <mergeCell ref="C18:F18"/>
    <mergeCell ref="H18:M18"/>
    <mergeCell ref="N18:P18"/>
    <mergeCell ref="C19:F19"/>
    <mergeCell ref="H22:M22"/>
    <mergeCell ref="N22:P22"/>
    <mergeCell ref="C20:F20"/>
    <mergeCell ref="H20:M20"/>
    <mergeCell ref="N20:P20"/>
    <mergeCell ref="C21:F21"/>
    <mergeCell ref="H21:M21"/>
    <mergeCell ref="N21:P21"/>
    <mergeCell ref="C22:F22"/>
    <mergeCell ref="H25:M25"/>
    <mergeCell ref="N25:P25"/>
    <mergeCell ref="C23:F23"/>
    <mergeCell ref="H23:M23"/>
    <mergeCell ref="N23:P23"/>
    <mergeCell ref="C24:F24"/>
    <mergeCell ref="H24:M24"/>
    <mergeCell ref="N24:P24"/>
    <mergeCell ref="C25:F25"/>
    <mergeCell ref="H28:M28"/>
    <mergeCell ref="N28:P28"/>
    <mergeCell ref="C26:F26"/>
    <mergeCell ref="H26:M26"/>
    <mergeCell ref="N26:P26"/>
    <mergeCell ref="C27:F27"/>
    <mergeCell ref="H27:M27"/>
    <mergeCell ref="N27:P27"/>
    <mergeCell ref="C28:F28"/>
    <mergeCell ref="H31:M31"/>
    <mergeCell ref="N31:P31"/>
    <mergeCell ref="C29:F29"/>
    <mergeCell ref="H29:M29"/>
    <mergeCell ref="N29:P29"/>
    <mergeCell ref="C30:F30"/>
    <mergeCell ref="H30:M30"/>
    <mergeCell ref="N30:P30"/>
    <mergeCell ref="C31:F31"/>
    <mergeCell ref="B1:K1"/>
    <mergeCell ref="L1:M1"/>
    <mergeCell ref="B2:F2"/>
    <mergeCell ref="I2:K2"/>
    <mergeCell ref="B3:F3"/>
    <mergeCell ref="N3:P3"/>
    <mergeCell ref="E4:F4"/>
    <mergeCell ref="H7:M7"/>
    <mergeCell ref="N7:P7"/>
    <mergeCell ref="C5:F5"/>
    <mergeCell ref="H5:M5"/>
    <mergeCell ref="N5:P5"/>
    <mergeCell ref="C6:F6"/>
    <mergeCell ref="H6:M6"/>
    <mergeCell ref="N6:P6"/>
    <mergeCell ref="C7:F7"/>
    <mergeCell ref="H3:M3"/>
    <mergeCell ref="H4:M4"/>
    <mergeCell ref="H10:M10"/>
    <mergeCell ref="N10:P10"/>
    <mergeCell ref="C8:F8"/>
    <mergeCell ref="H8:M8"/>
    <mergeCell ref="N8:P8"/>
    <mergeCell ref="C9:F9"/>
    <mergeCell ref="H9:M9"/>
    <mergeCell ref="N9:P9"/>
    <mergeCell ref="C10:F10"/>
    <mergeCell ref="H34:M34"/>
    <mergeCell ref="N34:P34"/>
    <mergeCell ref="C32:F32"/>
    <mergeCell ref="H32:M32"/>
    <mergeCell ref="N32:P32"/>
    <mergeCell ref="C33:F33"/>
    <mergeCell ref="H33:M33"/>
    <mergeCell ref="N33:P33"/>
    <mergeCell ref="C34:F34"/>
  </mergeCells>
  <hyperlinks>
    <hyperlink ref="C5" r:id="rId1" xr:uid="{00000000-0004-0000-0300-000000000000}"/>
    <hyperlink ref="C6" r:id="rId2" xr:uid="{00000000-0004-0000-0300-000001000000}"/>
    <hyperlink ref="C7" r:id="rId3" xr:uid="{00000000-0004-0000-0300-000002000000}"/>
    <hyperlink ref="C8" r:id="rId4" xr:uid="{00000000-0004-0000-0300-000003000000}"/>
    <hyperlink ref="C9" r:id="rId5" xr:uid="{00000000-0004-0000-0300-000004000000}"/>
    <hyperlink ref="C10" r:id="rId6" xr:uid="{00000000-0004-0000-0300-000005000000}"/>
    <hyperlink ref="C11" r:id="rId7" xr:uid="{00000000-0004-0000-0300-000006000000}"/>
    <hyperlink ref="C12" r:id="rId8" xr:uid="{00000000-0004-0000-0300-000007000000}"/>
    <hyperlink ref="C13" r:id="rId9" xr:uid="{00000000-0004-0000-0300-000008000000}"/>
    <hyperlink ref="C14" r:id="rId10" xr:uid="{00000000-0004-0000-0300-000009000000}"/>
    <hyperlink ref="C15" r:id="rId11" xr:uid="{00000000-0004-0000-0300-00000A000000}"/>
    <hyperlink ref="C16" r:id="rId12" xr:uid="{00000000-0004-0000-0300-00000B000000}"/>
    <hyperlink ref="C17" r:id="rId13" xr:uid="{00000000-0004-0000-0300-00000C000000}"/>
    <hyperlink ref="C18" r:id="rId14" xr:uid="{00000000-0004-0000-0300-00000D000000}"/>
    <hyperlink ref="C19" r:id="rId15" xr:uid="{00000000-0004-0000-0300-00000E000000}"/>
    <hyperlink ref="C20" r:id="rId16" xr:uid="{00000000-0004-0000-0300-00000F000000}"/>
    <hyperlink ref="C21" r:id="rId17" xr:uid="{00000000-0004-0000-0300-000010000000}"/>
    <hyperlink ref="C22" r:id="rId18" xr:uid="{00000000-0004-0000-0300-000011000000}"/>
    <hyperlink ref="C23" r:id="rId19" xr:uid="{00000000-0004-0000-0300-000012000000}"/>
    <hyperlink ref="C24" r:id="rId20" xr:uid="{00000000-0004-0000-0300-000013000000}"/>
    <hyperlink ref="C25" r:id="rId21" xr:uid="{00000000-0004-0000-0300-000014000000}"/>
    <hyperlink ref="C26" r:id="rId22" xr:uid="{00000000-0004-0000-0300-000015000000}"/>
    <hyperlink ref="C27" r:id="rId23" xr:uid="{00000000-0004-0000-0300-000016000000}"/>
    <hyperlink ref="C28" r:id="rId24" xr:uid="{00000000-0004-0000-0300-000017000000}"/>
    <hyperlink ref="C29" r:id="rId25" xr:uid="{00000000-0004-0000-0300-000018000000}"/>
    <hyperlink ref="C30" r:id="rId26" xr:uid="{00000000-0004-0000-0300-000019000000}"/>
    <hyperlink ref="C31" r:id="rId27" xr:uid="{00000000-0004-0000-0300-00001A000000}"/>
    <hyperlink ref="C32" r:id="rId28" xr:uid="{00000000-0004-0000-0300-00001B000000}"/>
    <hyperlink ref="C33" r:id="rId29" xr:uid="{00000000-0004-0000-0300-00001C000000}"/>
    <hyperlink ref="C34" r:id="rId30" xr:uid="{00000000-0004-0000-0300-00001D000000}"/>
  </hyperlinks>
  <pageMargins left="0.7" right="0.7" top="0.75" bottom="0.75" header="0.3" footer="0.3"/>
  <drawing r:id="rId3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1C4587"/>
    <outlinePr summaryRight="0"/>
  </sheetPr>
  <dimension ref="A1:S60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3"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0.7109375" customWidth="1"/>
    <col min="17" max="17" width="43.85546875" customWidth="1"/>
    <col min="18" max="19" width="0.7109375" customWidth="1"/>
  </cols>
  <sheetData>
    <row r="1" spans="1:19" ht="27.75" customHeight="1" outlineLevel="1">
      <c r="A1" s="69"/>
      <c r="B1" s="69"/>
      <c r="C1" s="113" t="s">
        <v>7</v>
      </c>
      <c r="D1" s="124"/>
      <c r="E1" s="124"/>
      <c r="F1" s="124"/>
      <c r="G1" s="124"/>
      <c r="H1" s="124"/>
      <c r="I1" s="69"/>
      <c r="J1" s="69"/>
      <c r="K1" s="69"/>
      <c r="L1" s="113" t="s">
        <v>80</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C1)))"),"Drive for Results, Action Oriented, Personal Accountability, Initiating Action, Initiative, Personal Initiative, Time Management, Perseverance, Drives Results, Being Resilient, Work Standards, Passion for Results")</f>
        <v>Drive for Results, Action Oriented, Personal Accountability, Initiating Action, Initiative, Personal Initiative, Time Management, Perseverance, Drives Results, Being Resilient, Work Standards, Passion for Results</v>
      </c>
      <c r="D3" s="124"/>
      <c r="E3" s="124"/>
      <c r="F3" s="124"/>
      <c r="G3" s="124"/>
      <c r="H3" s="124"/>
      <c r="I3" s="71"/>
      <c r="J3" s="71"/>
      <c r="K3" s="71"/>
      <c r="L3" s="115" t="str">
        <f ca="1">IFERROR(__xludf.DUMMYFUNCTION("IFERROR(UNIQUE(FILTER('Competency Learning Paths'!N:N,'Competency Learning Paths'!A:A=L1)))"),"Flexibility, Manages Ambiguity, Dealing With Paradox, Situational Adaptability, Dealing with Ambiguity, Active Learning, Learning Agility, Applied Learning, Nimble Learning, Learning on the Fly, Continuous Learning, Continuous Improvement")</f>
        <v>Flexibility, Manages Ambiguity, Dealing With Paradox, Situational Adaptability, Dealing with Ambiguity, Active Learning, Learning Agility, Applied Learning, Nimble Learning, Learning on the Fly, Continuous Learning, Continuous Improvement</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IFERROR(__xludf.DUMMYFUNCTION("""COMPUTED_VALUE"""),3941380)</f>
        <v>3941380</v>
      </c>
      <c r="D5" s="78" t="str">
        <f ca="1">IFERROR(__xludf.DUMMYFUNCTION("""COMPUTED_VALUE"""),"A No-Excuse Life: How to Own Your Choices and Unlock Your Potential")</f>
        <v>A No-Excuse Life: How to Own Your Choices and Unlock Your Potential</v>
      </c>
      <c r="E5" s="77" t="str">
        <f ca="1">IFERROR(__xludf.DUMMYFUNCTION("""COMPUTED_VALUE"""),"General")</f>
        <v>General</v>
      </c>
      <c r="F5" s="77" t="str">
        <f ca="1">IFERROR(__xludf.DUMMYFUNCTION("""COMPUTED_VALUE"""),"General")</f>
        <v>General</v>
      </c>
      <c r="G5" s="79">
        <f ca="1">IFERROR(__xludf.DUMMYFUNCTION("""COMPUTED_VALUE"""),0.0669560185185185)</f>
        <v>6.6956018518518498E-2</v>
      </c>
      <c r="H5" s="80" t="str">
        <f ca="1">IFERROR(__xludf.DUMMYFUNCTION("""COMPUTED_VALUE"""),"Building Accountability and Becoming Results Oriented")</f>
        <v>Building Accountability and Becoming Results Oriented</v>
      </c>
      <c r="I5" s="76"/>
      <c r="J5" s="76"/>
      <c r="K5" s="76"/>
      <c r="L5" s="77">
        <f ca="1">IFERROR(__xludf.DUMMYFUNCTION("""COMPUTED_VALUE"""),5956083)</f>
        <v>5956083</v>
      </c>
      <c r="M5" s="144" t="str">
        <f ca="1">IFERROR(__xludf.DUMMYFUNCTION("""COMPUTED_VALUE"""),"Building an Adaptability Mindset in the Age of AI")</f>
        <v>Building an Adaptability Mindset in the Age of AI</v>
      </c>
      <c r="N5" s="77" t="str">
        <f ca="1">IFERROR(__xludf.DUMMYFUNCTION("""COMPUTED_VALUE"""),"General")</f>
        <v>General</v>
      </c>
      <c r="O5" s="77" t="str">
        <f ca="1">IFERROR(__xludf.DUMMYFUNCTION("""COMPUTED_VALUE"""),"General")</f>
        <v>General</v>
      </c>
      <c r="P5" s="79">
        <f ca="1">IFERROR(__xludf.DUMMYFUNCTION("""COMPUTED_VALUE"""),0.0180902777777777)</f>
        <v>1.8090277777777702E-2</v>
      </c>
      <c r="Q5" s="80" t="str">
        <f ca="1">IFERROR(__xludf.DUMMYFUNCTION("""COMPUTED_VALUE"""),"Build Change Management Skills as an Aspiring Manager")</f>
        <v>Build Change Management Skills as an Aspiring Manager</v>
      </c>
      <c r="R5" s="76"/>
      <c r="S5" s="76"/>
    </row>
    <row r="6" spans="1:19" ht="33.75" customHeight="1">
      <c r="A6" s="76"/>
      <c r="B6" s="76"/>
      <c r="C6" s="81">
        <f ca="1">IFERROR(__xludf.DUMMYFUNCTION("""COMPUTED_VALUE"""),4460132)</f>
        <v>4460132</v>
      </c>
      <c r="D6" s="145" t="str">
        <f ca="1">IFERROR(__xludf.DUMMYFUNCTION("""COMPUTED_VALUE"""),"Building Career Agility and Resilience in the Age of AI")</f>
        <v>Building Career Agility and Resilience in the Age of AI</v>
      </c>
      <c r="E6" s="81" t="str">
        <f ca="1">IFERROR(__xludf.DUMMYFUNCTION("""COMPUTED_VALUE"""),"General")</f>
        <v>General</v>
      </c>
      <c r="F6" s="77" t="str">
        <f ca="1">IFERROR(__xludf.DUMMYFUNCTION("""COMPUTED_VALUE"""),"General")</f>
        <v>General</v>
      </c>
      <c r="G6" s="79">
        <f ca="1">IFERROR(__xludf.DUMMYFUNCTION("""COMPUTED_VALUE"""),0.0209027777777777)</f>
        <v>2.0902777777777701E-2</v>
      </c>
      <c r="H6" s="146" t="str">
        <f ca="1">IFERROR(__xludf.DUMMYFUNCTION("""COMPUTED_VALUE"""),"DEI Accountability for Individual Contributors")</f>
        <v>DEI Accountability for Individual Contributors</v>
      </c>
      <c r="I6" s="76"/>
      <c r="J6" s="76"/>
      <c r="K6" s="76"/>
      <c r="L6" s="81">
        <f ca="1">IFERROR(__xludf.DUMMYFUNCTION("""COMPUTED_VALUE"""),4460132)</f>
        <v>4460132</v>
      </c>
      <c r="M6" s="147" t="str">
        <f ca="1">IFERROR(__xludf.DUMMYFUNCTION("""COMPUTED_VALUE"""),"Building Career Agility and Resilience in the Age of AI")</f>
        <v>Building Career Agility and Resilience in the Age of AI</v>
      </c>
      <c r="N6" s="81" t="str">
        <f ca="1">IFERROR(__xludf.DUMMYFUNCTION("""COMPUTED_VALUE"""),"General")</f>
        <v>General</v>
      </c>
      <c r="O6" s="77" t="str">
        <f ca="1">IFERROR(__xludf.DUMMYFUNCTION("""COMPUTED_VALUE"""),"General")</f>
        <v>General</v>
      </c>
      <c r="P6" s="79">
        <f ca="1">IFERROR(__xludf.DUMMYFUNCTION("""COMPUTED_VALUE"""),0.0209027777777777)</f>
        <v>2.0902777777777701E-2</v>
      </c>
      <c r="Q6" s="146" t="str">
        <f ca="1">IFERROR(__xludf.DUMMYFUNCTION("""COMPUTED_VALUE"""),"Building Adaptability in the Age of AI")</f>
        <v>Building Adaptability in the Age of AI</v>
      </c>
      <c r="R6" s="76"/>
      <c r="S6" s="76"/>
    </row>
    <row r="7" spans="1:19" ht="33.75" customHeight="1">
      <c r="A7" s="76"/>
      <c r="B7" s="76"/>
      <c r="C7" s="81">
        <f ca="1">IFERROR(__xludf.DUMMYFUNCTION("""COMPUTED_VALUE"""),4380177)</f>
        <v>4380177</v>
      </c>
      <c r="D7" s="145" t="str">
        <f ca="1">IFERROR(__xludf.DUMMYFUNCTION("""COMPUTED_VALUE"""),"Building Resilience (with Audio Descriptions)")</f>
        <v>Building Resilience (with Audio Descriptions)</v>
      </c>
      <c r="E7" s="81" t="str">
        <f ca="1">IFERROR(__xludf.DUMMYFUNCTION("""COMPUTED_VALUE"""),"General")</f>
        <v>General</v>
      </c>
      <c r="F7" s="77" t="str">
        <f ca="1">IFERROR(__xludf.DUMMYFUNCTION("""COMPUTED_VALUE"""),"General")</f>
        <v>General</v>
      </c>
      <c r="G7" s="79">
        <f ca="1">IFERROR(__xludf.DUMMYFUNCTION("""COMPUTED_VALUE"""),0.0347337962962963)</f>
        <v>3.4733796296296297E-2</v>
      </c>
      <c r="H7" s="146" t="str">
        <f ca="1">IFERROR(__xludf.DUMMYFUNCTION("""COMPUTED_VALUE"""),"DEI Accountability for Managers")</f>
        <v>DEI Accountability for Managers</v>
      </c>
      <c r="I7" s="76"/>
      <c r="J7" s="76"/>
      <c r="K7" s="76"/>
      <c r="L7" s="81">
        <f ca="1">IFERROR(__xludf.DUMMYFUNCTION("""COMPUTED_VALUE"""),3094278)</f>
        <v>3094278</v>
      </c>
      <c r="M7" s="147" t="str">
        <f ca="1">IFERROR(__xludf.DUMMYFUNCTION("""COMPUTED_VALUE"""),"How to Learn Faster")</f>
        <v>How to Learn Faster</v>
      </c>
      <c r="N7" s="81" t="str">
        <f ca="1">IFERROR(__xludf.DUMMYFUNCTION("""COMPUTED_VALUE"""),"General")</f>
        <v>General</v>
      </c>
      <c r="O7" s="77" t="str">
        <f ca="1">IFERROR(__xludf.DUMMYFUNCTION("""COMPUTED_VALUE"""),"General")</f>
        <v>General</v>
      </c>
      <c r="P7" s="79">
        <f ca="1">IFERROR(__xludf.DUMMYFUNCTION("""COMPUTED_VALUE"""),0.00966435185185185)</f>
        <v>9.6643518518518493E-3</v>
      </c>
      <c r="Q7" s="146" t="str">
        <f ca="1">IFERROR(__xludf.DUMMYFUNCTION("""COMPUTED_VALUE"""),"Developing Resilience")</f>
        <v>Developing Resilience</v>
      </c>
      <c r="R7" s="76"/>
      <c r="S7" s="76"/>
    </row>
    <row r="8" spans="1:19" ht="33.75" customHeight="1">
      <c r="A8" s="76"/>
      <c r="B8" s="76"/>
      <c r="C8" s="81">
        <f ca="1">IFERROR(__xludf.DUMMYFUNCTION("""COMPUTED_VALUE"""),4401483)</f>
        <v>4401483</v>
      </c>
      <c r="D8" s="145" t="str">
        <f ca="1">IFERROR(__xludf.DUMMYFUNCTION("""COMPUTED_VALUE"""),"Creating Significance: Choosing to Do Our Best Work")</f>
        <v>Creating Significance: Choosing to Do Our Best Work</v>
      </c>
      <c r="E8" s="81" t="str">
        <f ca="1">IFERROR(__xludf.DUMMYFUNCTION("""COMPUTED_VALUE"""),"General")</f>
        <v>General</v>
      </c>
      <c r="F8" s="77" t="str">
        <f ca="1">IFERROR(__xludf.DUMMYFUNCTION("""COMPUTED_VALUE"""),"General")</f>
        <v>General</v>
      </c>
      <c r="G8" s="79">
        <f ca="1">IFERROR(__xludf.DUMMYFUNCTION("""COMPUTED_VALUE"""),0.0215046296296296)</f>
        <v>2.1504629629629599E-2</v>
      </c>
      <c r="H8" s="146" t="str">
        <f ca="1">IFERROR(__xludf.DUMMYFUNCTION("""COMPUTED_VALUE"""),"DEI Accountability for Senior Leaders")</f>
        <v>DEI Accountability for Senior Leaders</v>
      </c>
      <c r="I8" s="76"/>
      <c r="J8" s="76"/>
      <c r="K8" s="76"/>
      <c r="L8" s="81">
        <f ca="1">IFERROR(__xludf.DUMMYFUNCTION("""COMPUTED_VALUE"""),5935021)</f>
        <v>5935021</v>
      </c>
      <c r="M8" s="147" t="str">
        <f ca="1">IFERROR(__xludf.DUMMYFUNCTION("""COMPUTED_VALUE"""),"Learning with Agility in the Age of AI")</f>
        <v>Learning with Agility in the Age of AI</v>
      </c>
      <c r="N8" s="81" t="str">
        <f ca="1">IFERROR(__xludf.DUMMYFUNCTION("""COMPUTED_VALUE"""),"General")</f>
        <v>General</v>
      </c>
      <c r="O8" s="77" t="str">
        <f ca="1">IFERROR(__xludf.DUMMYFUNCTION("""COMPUTED_VALUE"""),"General")</f>
        <v>General</v>
      </c>
      <c r="P8" s="79">
        <f ca="1">IFERROR(__xludf.DUMMYFUNCTION("""COMPUTED_VALUE"""),0.0298263888888888)</f>
        <v>2.9826388888888802E-2</v>
      </c>
      <c r="Q8" s="146" t="str">
        <f ca="1">IFERROR(__xludf.DUMMYFUNCTION("""COMPUTED_VALUE"""),"Manage Change and Adapt with Less Stress")</f>
        <v>Manage Change and Adapt with Less Stress</v>
      </c>
      <c r="R8" s="76"/>
      <c r="S8" s="76"/>
    </row>
    <row r="9" spans="1:19" ht="33.75" customHeight="1">
      <c r="A9" s="76"/>
      <c r="B9" s="76"/>
      <c r="C9" s="81">
        <f ca="1">IFERROR(__xludf.DUMMYFUNCTION("""COMPUTED_VALUE"""),4507001)</f>
        <v>4507001</v>
      </c>
      <c r="D9" s="145" t="str">
        <f ca="1">IFERROR(__xludf.DUMMYFUNCTION("""COMPUTED_VALUE"""),"Five Fails a Day with Caroline A. Wanga")</f>
        <v>Five Fails a Day with Caroline A. Wanga</v>
      </c>
      <c r="E9" s="81" t="str">
        <f ca="1">IFERROR(__xludf.DUMMYFUNCTION("""COMPUTED_VALUE"""),"General")</f>
        <v>General</v>
      </c>
      <c r="F9" s="77" t="str">
        <f ca="1">IFERROR(__xludf.DUMMYFUNCTION("""COMPUTED_VALUE"""),"General")</f>
        <v>General</v>
      </c>
      <c r="G9" s="79">
        <f ca="1">IFERROR(__xludf.DUMMYFUNCTION("""COMPUTED_VALUE"""),0.0348032407407407)</f>
        <v>3.4803240740740697E-2</v>
      </c>
      <c r="H9" s="146" t="str">
        <f ca="1">IFERROR(__xludf.DUMMYFUNCTION("""COMPUTED_VALUE"""),"Improve Your Organizational Skills")</f>
        <v>Improve Your Organizational Skills</v>
      </c>
      <c r="I9" s="76"/>
      <c r="J9" s="76"/>
      <c r="K9" s="76"/>
      <c r="L9" s="81">
        <f ca="1">IFERROR(__xludf.DUMMYFUNCTION("""COMPUTED_VALUE"""),5908041)</f>
        <v>5908041</v>
      </c>
      <c r="M9" s="145" t="str">
        <f ca="1">IFERROR(__xludf.DUMMYFUNCTION("""COMPUTED_VALUE"""),"Nano Tips To Improve Adaptability and Flexibility with Lorraine K. Lee")</f>
        <v>Nano Tips To Improve Adaptability and Flexibility with Lorraine K. Lee</v>
      </c>
      <c r="N9" s="81" t="str">
        <f ca="1">IFERROR(__xludf.DUMMYFUNCTION("""COMPUTED_VALUE"""),"General")</f>
        <v>General</v>
      </c>
      <c r="O9" s="77" t="str">
        <f ca="1">IFERROR(__xludf.DUMMYFUNCTION("""COMPUTED_VALUE"""),"General")</f>
        <v>General</v>
      </c>
      <c r="P9" s="79">
        <f ca="1">IFERROR(__xludf.DUMMYFUNCTION("""COMPUTED_VALUE"""),0.00721064814814814)</f>
        <v>7.2106481481481396E-3</v>
      </c>
      <c r="Q9" s="82"/>
      <c r="R9" s="76"/>
      <c r="S9" s="76"/>
    </row>
    <row r="10" spans="1:19" ht="33.75" customHeight="1">
      <c r="A10" s="76"/>
      <c r="B10" s="76"/>
      <c r="C10" s="81">
        <f ca="1">IFERROR(__xludf.DUMMYFUNCTION("""COMPUTED_VALUE"""),3832193)</f>
        <v>3832193</v>
      </c>
      <c r="D10" s="145" t="str">
        <f ca="1">IFERROR(__xludf.DUMMYFUNCTION("""COMPUTED_VALUE"""),"How to Find an Extra Hour in Your Day")</f>
        <v>How to Find an Extra Hour in Your Day</v>
      </c>
      <c r="E10" s="81" t="str">
        <f ca="1">IFERROR(__xludf.DUMMYFUNCTION("""COMPUTED_VALUE"""),"General")</f>
        <v>General</v>
      </c>
      <c r="F10" s="77" t="str">
        <f ca="1">IFERROR(__xludf.DUMMYFUNCTION("""COMPUTED_VALUE"""),"General")</f>
        <v>General</v>
      </c>
      <c r="G10" s="79">
        <f ca="1">IFERROR(__xludf.DUMMYFUNCTION("""COMPUTED_VALUE"""),0.0223032407407407)</f>
        <v>2.23032407407407E-2</v>
      </c>
      <c r="H10" s="82"/>
      <c r="I10" s="76"/>
      <c r="J10" s="76"/>
      <c r="K10" s="76"/>
      <c r="L10" s="81">
        <f ca="1">IFERROR(__xludf.DUMMYFUNCTION("""COMPUTED_VALUE"""),2506615)</f>
        <v>2506615</v>
      </c>
      <c r="M10" s="145" t="str">
        <f ca="1">IFERROR(__xludf.DUMMYFUNCTION("""COMPUTED_VALUE"""),"Navigating Ambiguity")</f>
        <v>Navigating Ambiguity</v>
      </c>
      <c r="N10" s="81" t="str">
        <f ca="1">IFERROR(__xludf.DUMMYFUNCTION("""COMPUTED_VALUE"""),"General")</f>
        <v>General</v>
      </c>
      <c r="O10" s="77" t="str">
        <f ca="1">IFERROR(__xludf.DUMMYFUNCTION("""COMPUTED_VALUE"""),"General")</f>
        <v>General</v>
      </c>
      <c r="P10" s="79">
        <f ca="1">IFERROR(__xludf.DUMMYFUNCTION("""COMPUTED_VALUE"""),0.0358680555555555)</f>
        <v>3.58680555555555E-2</v>
      </c>
      <c r="Q10" s="82"/>
      <c r="R10" s="76"/>
      <c r="S10" s="76"/>
    </row>
    <row r="11" spans="1:19" ht="33.75" customHeight="1">
      <c r="A11" s="76"/>
      <c r="B11" s="76"/>
      <c r="C11" s="81">
        <f ca="1">IFERROR(__xludf.DUMMYFUNCTION("""COMPUTED_VALUE"""),3815140)</f>
        <v>3815140</v>
      </c>
      <c r="D11" s="145" t="str">
        <f ca="1">IFERROR(__xludf.DUMMYFUNCTION("""COMPUTED_VALUE"""),"Measure What Matters: Succeeding with Objectives and Key Results (OKRs)")</f>
        <v>Measure What Matters: Succeeding with Objectives and Key Results (OKRs)</v>
      </c>
      <c r="E11" s="81" t="str">
        <f ca="1">IFERROR(__xludf.DUMMYFUNCTION("""COMPUTED_VALUE"""),"General")</f>
        <v>General</v>
      </c>
      <c r="F11" s="77" t="str">
        <f ca="1">IFERROR(__xludf.DUMMYFUNCTION("""COMPUTED_VALUE"""),"General")</f>
        <v>General</v>
      </c>
      <c r="G11" s="79">
        <f ca="1">IFERROR(__xludf.DUMMYFUNCTION("""COMPUTED_VALUE"""),0.102893518518518)</f>
        <v>0.102893518518518</v>
      </c>
      <c r="H11" s="82"/>
      <c r="I11" s="76"/>
      <c r="J11" s="76"/>
      <c r="K11" s="76"/>
      <c r="L11" s="81">
        <f ca="1">IFERROR(__xludf.DUMMYFUNCTION("""COMPUTED_VALUE"""),4429558)</f>
        <v>4429558</v>
      </c>
      <c r="M11" s="145" t="str">
        <f ca="1">IFERROR(__xludf.DUMMYFUNCTION("""COMPUTED_VALUE"""),"Do Hard Things: The Surprising Science of Real Toughness (Book Bite)")</f>
        <v>Do Hard Things: The Surprising Science of Real Toughness (Book Bite)</v>
      </c>
      <c r="N11" s="81" t="str">
        <f ca="1">IFERROR(__xludf.DUMMYFUNCTION("""COMPUTED_VALUE"""),"Individual Contributor")</f>
        <v>Individual Contributor</v>
      </c>
      <c r="O11" s="77" t="str">
        <f ca="1">IFERROR(__xludf.DUMMYFUNCTION("""COMPUTED_VALUE"""),"General")</f>
        <v>General</v>
      </c>
      <c r="P11" s="79">
        <f ca="1">IFERROR(__xludf.DUMMYFUNCTION("""COMPUTED_VALUE"""),0.0114351851851851)</f>
        <v>1.14351851851851E-2</v>
      </c>
      <c r="Q11" s="82"/>
      <c r="R11" s="76"/>
      <c r="S11" s="76"/>
    </row>
    <row r="12" spans="1:19" ht="33.75" customHeight="1">
      <c r="A12" s="76"/>
      <c r="B12" s="76"/>
      <c r="C12" s="81">
        <f ca="1">IFERROR(__xludf.DUMMYFUNCTION("""COMPUTED_VALUE"""),3862012)</f>
        <v>3862012</v>
      </c>
      <c r="D12" s="145" t="str">
        <f ca="1">IFERROR(__xludf.DUMMYFUNCTION("""COMPUTED_VALUE"""),"Mistakes to Avoid When Managing Your Time")</f>
        <v>Mistakes to Avoid When Managing Your Time</v>
      </c>
      <c r="E12" s="81" t="str">
        <f ca="1">IFERROR(__xludf.DUMMYFUNCTION("""COMPUTED_VALUE"""),"General")</f>
        <v>General</v>
      </c>
      <c r="F12" s="77" t="str">
        <f ca="1">IFERROR(__xludf.DUMMYFUNCTION("""COMPUTED_VALUE"""),"General")</f>
        <v>General</v>
      </c>
      <c r="G12" s="79">
        <f ca="1">IFERROR(__xludf.DUMMYFUNCTION("""COMPUTED_VALUE"""),0.0218518518518518)</f>
        <v>2.1851851851851799E-2</v>
      </c>
      <c r="H12" s="82"/>
      <c r="I12" s="76"/>
      <c r="J12" s="76"/>
      <c r="K12" s="76"/>
      <c r="L12" s="81">
        <f ca="1">IFERROR(__xludf.DUMMYFUNCTION("""COMPUTED_VALUE"""),4362152)</f>
        <v>4362152</v>
      </c>
      <c r="M12" s="145" t="str">
        <f ca="1">IFERROR(__xludf.DUMMYFUNCTION("""COMPUTED_VALUE"""),"Nano Tips to Build Grit for Mental Toughness with Shadé Zahrai")</f>
        <v>Nano Tips to Build Grit for Mental Toughness with Shadé Zahrai</v>
      </c>
      <c r="N12" s="81" t="str">
        <f ca="1">IFERROR(__xludf.DUMMYFUNCTION("""COMPUTED_VALUE"""),"Individual Contributor")</f>
        <v>Individual Contributor</v>
      </c>
      <c r="O12" s="77" t="str">
        <f ca="1">IFERROR(__xludf.DUMMYFUNCTION("""COMPUTED_VALUE"""),"General")</f>
        <v>General</v>
      </c>
      <c r="P12" s="79">
        <f ca="1">IFERROR(__xludf.DUMMYFUNCTION("""COMPUTED_VALUE"""),0.00525462962962963)</f>
        <v>5.2546296296296299E-3</v>
      </c>
      <c r="Q12" s="82"/>
      <c r="R12" s="76"/>
      <c r="S12" s="76"/>
    </row>
    <row r="13" spans="1:19" ht="33.75" customHeight="1">
      <c r="A13" s="76"/>
      <c r="B13" s="76"/>
      <c r="C13" s="81">
        <f ca="1">IFERROR(__xludf.DUMMYFUNCTION("""COMPUTED_VALUE"""),3981195)</f>
        <v>3981195</v>
      </c>
      <c r="D13" s="145" t="str">
        <f ca="1">IFERROR(__xludf.DUMMYFUNCTION("""COMPUTED_VALUE"""),"Nano Tips on How to Apologize Authentically with Arti Halai")</f>
        <v>Nano Tips on How to Apologize Authentically with Arti Halai</v>
      </c>
      <c r="E13" s="81" t="str">
        <f ca="1">IFERROR(__xludf.DUMMYFUNCTION("""COMPUTED_VALUE"""),"General")</f>
        <v>General</v>
      </c>
      <c r="F13" s="77" t="str">
        <f ca="1">IFERROR(__xludf.DUMMYFUNCTION("""COMPUTED_VALUE"""),"General")</f>
        <v>General</v>
      </c>
      <c r="G13" s="79">
        <f ca="1">IFERROR(__xludf.DUMMYFUNCTION("""COMPUTED_VALUE"""),0.00694444444444444)</f>
        <v>6.9444444444444397E-3</v>
      </c>
      <c r="H13" s="82"/>
      <c r="I13" s="76"/>
      <c r="J13" s="76"/>
      <c r="K13" s="76"/>
      <c r="L13" s="81">
        <f ca="1">IFERROR(__xludf.DUMMYFUNCTION("""COMPUTED_VALUE"""),2449236)</f>
        <v>2449236</v>
      </c>
      <c r="M13" s="145" t="str">
        <f ca="1">IFERROR(__xludf.DUMMYFUNCTION("""COMPUTED_VALUE"""),"Embracing Times of Uncertainty")</f>
        <v>Embracing Times of Uncertainty</v>
      </c>
      <c r="N13" s="81" t="str">
        <f ca="1">IFERROR(__xludf.DUMMYFUNCTION("""COMPUTED_VALUE"""),"General")</f>
        <v>General</v>
      </c>
      <c r="O13" s="77" t="str">
        <f ca="1">IFERROR(__xludf.DUMMYFUNCTION("""COMPUTED_VALUE"""),"Beginner")</f>
        <v>Beginner</v>
      </c>
      <c r="P13" s="79">
        <f ca="1">IFERROR(__xludf.DUMMYFUNCTION("""COMPUTED_VALUE"""),0.00991898148148148)</f>
        <v>9.91898148148148E-3</v>
      </c>
      <c r="Q13" s="82"/>
      <c r="R13" s="76"/>
      <c r="S13" s="76"/>
    </row>
    <row r="14" spans="1:19" ht="33.75" customHeight="1">
      <c r="A14" s="76"/>
      <c r="B14" s="76"/>
      <c r="C14" s="81">
        <f ca="1">IFERROR(__xludf.DUMMYFUNCTION("""COMPUTED_VALUE"""),4453114)</f>
        <v>4453114</v>
      </c>
      <c r="D14" s="145" t="str">
        <f ca="1">IFERROR(__xludf.DUMMYFUNCTION("""COMPUTED_VALUE"""),"Redefining Your Productivity in the Future of Work")</f>
        <v>Redefining Your Productivity in the Future of Work</v>
      </c>
      <c r="E14" s="81" t="str">
        <f ca="1">IFERROR(__xludf.DUMMYFUNCTION("""COMPUTED_VALUE"""),"General")</f>
        <v>General</v>
      </c>
      <c r="F14" s="77" t="str">
        <f ca="1">IFERROR(__xludf.DUMMYFUNCTION("""COMPUTED_VALUE"""),"General")</f>
        <v>General</v>
      </c>
      <c r="G14" s="79">
        <f ca="1">IFERROR(__xludf.DUMMYFUNCTION("""COMPUTED_VALUE"""),0.0178819444444444)</f>
        <v>1.7881944444444402E-2</v>
      </c>
      <c r="H14" s="82"/>
      <c r="I14" s="76"/>
      <c r="J14" s="76"/>
      <c r="K14" s="76"/>
      <c r="L14" s="81">
        <f ca="1">IFERROR(__xludf.DUMMYFUNCTION("""COMPUTED_VALUE"""),4457427)</f>
        <v>4457427</v>
      </c>
      <c r="M14" s="145" t="str">
        <f ca="1">IFERROR(__xludf.DUMMYFUNCTION("""COMPUTED_VALUE"""),"Fail Better: Using Mistakes to Improve Performance")</f>
        <v>Fail Better: Using Mistakes to Improve Performance</v>
      </c>
      <c r="N14" s="81" t="str">
        <f ca="1">IFERROR(__xludf.DUMMYFUNCTION("""COMPUTED_VALUE"""),"General")</f>
        <v>General</v>
      </c>
      <c r="O14" s="77" t="str">
        <f ca="1">IFERROR(__xludf.DUMMYFUNCTION("""COMPUTED_VALUE"""),"Beginner")</f>
        <v>Beginner</v>
      </c>
      <c r="P14" s="79">
        <f ca="1">IFERROR(__xludf.DUMMYFUNCTION("""COMPUTED_VALUE"""),0.0396643518518518)</f>
        <v>3.9664351851851798E-2</v>
      </c>
      <c r="Q14" s="82"/>
      <c r="R14" s="76"/>
      <c r="S14" s="76"/>
    </row>
    <row r="15" spans="1:19" ht="33.75" customHeight="1">
      <c r="A15" s="76"/>
      <c r="B15" s="76"/>
      <c r="C15" s="81">
        <f ca="1">IFERROR(__xludf.DUMMYFUNCTION("""COMPUTED_VALUE"""),2422438)</f>
        <v>2422438</v>
      </c>
      <c r="D15" s="145" t="str">
        <f ca="1">IFERROR(__xludf.DUMMYFUNCTION("""COMPUTED_VALUE"""),"Resilience Strategies for Optimal Performance")</f>
        <v>Resilience Strategies for Optimal Performance</v>
      </c>
      <c r="E15" s="81" t="str">
        <f ca="1">IFERROR(__xludf.DUMMYFUNCTION("""COMPUTED_VALUE"""),"General")</f>
        <v>General</v>
      </c>
      <c r="F15" s="77" t="str">
        <f ca="1">IFERROR(__xludf.DUMMYFUNCTION("""COMPUTED_VALUE"""),"General")</f>
        <v>General</v>
      </c>
      <c r="G15" s="79">
        <f ca="1">IFERROR(__xludf.DUMMYFUNCTION("""COMPUTED_VALUE"""),0.0404050925925925)</f>
        <v>4.0405092592592499E-2</v>
      </c>
      <c r="H15" s="82"/>
      <c r="I15" s="76"/>
      <c r="J15" s="76"/>
      <c r="K15" s="76"/>
      <c r="L15" s="81">
        <f ca="1">IFERROR(__xludf.DUMMYFUNCTION("""COMPUTED_VALUE"""),4484232)</f>
        <v>4484232</v>
      </c>
      <c r="M15" s="145" t="str">
        <f ca="1">IFERROR(__xludf.DUMMYFUNCTION("""COMPUTED_VALUE"""),"Generative AI in Learning and Development")</f>
        <v>Generative AI in Learning and Development</v>
      </c>
      <c r="N15" s="81" t="str">
        <f ca="1">IFERROR(__xludf.DUMMYFUNCTION("""COMPUTED_VALUE"""),"General")</f>
        <v>General</v>
      </c>
      <c r="O15" s="77" t="str">
        <f ca="1">IFERROR(__xludf.DUMMYFUNCTION("""COMPUTED_VALUE"""),"Beginner")</f>
        <v>Beginner</v>
      </c>
      <c r="P15" s="79">
        <f ca="1">IFERROR(__xludf.DUMMYFUNCTION("""COMPUTED_VALUE"""),0.0215277777777777)</f>
        <v>2.1527777777777701E-2</v>
      </c>
      <c r="Q15" s="82"/>
      <c r="R15" s="76"/>
      <c r="S15" s="76"/>
    </row>
    <row r="16" spans="1:19" ht="33.75" customHeight="1">
      <c r="A16" s="76"/>
      <c r="B16" s="76"/>
      <c r="C16" s="81">
        <f ca="1">IFERROR(__xludf.DUMMYFUNCTION("""COMPUTED_VALUE"""),2718207)</f>
        <v>2718207</v>
      </c>
      <c r="D16" s="145" t="str">
        <f ca="1">IFERROR(__xludf.DUMMYFUNCTION("""COMPUTED_VALUE"""),"Resilience: Thriving as an Entrepreneur")</f>
        <v>Resilience: Thriving as an Entrepreneur</v>
      </c>
      <c r="E16" s="81" t="str">
        <f ca="1">IFERROR(__xludf.DUMMYFUNCTION("""COMPUTED_VALUE"""),"General")</f>
        <v>General</v>
      </c>
      <c r="F16" s="77" t="str">
        <f ca="1">IFERROR(__xludf.DUMMYFUNCTION("""COMPUTED_VALUE"""),"General")</f>
        <v>General</v>
      </c>
      <c r="G16" s="79">
        <f ca="1">IFERROR(__xludf.DUMMYFUNCTION("""COMPUTED_VALUE"""),0.0519675925925925)</f>
        <v>5.1967592592592503E-2</v>
      </c>
      <c r="H16" s="82"/>
      <c r="I16" s="76"/>
      <c r="J16" s="76"/>
      <c r="K16" s="76"/>
      <c r="L16" s="81">
        <f ca="1">IFERROR(__xludf.DUMMYFUNCTION("""COMPUTED_VALUE"""),2448227)</f>
        <v>2448227</v>
      </c>
      <c r="M16" s="145" t="str">
        <f ca="1">IFERROR(__xludf.DUMMYFUNCTION("""COMPUTED_VALUE"""),"Harnessing Change to Unleash Your Potential")</f>
        <v>Harnessing Change to Unleash Your Potential</v>
      </c>
      <c r="N16" s="81" t="str">
        <f ca="1">IFERROR(__xludf.DUMMYFUNCTION("""COMPUTED_VALUE"""),"General")</f>
        <v>General</v>
      </c>
      <c r="O16" s="77" t="str">
        <f ca="1">IFERROR(__xludf.DUMMYFUNCTION("""COMPUTED_VALUE"""),"Beginner")</f>
        <v>Beginner</v>
      </c>
      <c r="P16" s="79">
        <f ca="1">IFERROR(__xludf.DUMMYFUNCTION("""COMPUTED_VALUE"""),0.0323842592592592)</f>
        <v>3.2384259259259203E-2</v>
      </c>
      <c r="Q16" s="82"/>
      <c r="R16" s="76"/>
      <c r="S16" s="76"/>
    </row>
    <row r="17" spans="1:19" ht="33.75" customHeight="1">
      <c r="A17" s="76"/>
      <c r="B17" s="76"/>
      <c r="C17" s="81">
        <f ca="1">IFERROR(__xludf.DUMMYFUNCTION("""COMPUTED_VALUE"""),3941383)</f>
        <v>3941383</v>
      </c>
      <c r="D17" s="145" t="str">
        <f ca="1">IFERROR(__xludf.DUMMYFUNCTION("""COMPUTED_VALUE"""),"Simple Ways to Build Personal Accountability")</f>
        <v>Simple Ways to Build Personal Accountability</v>
      </c>
      <c r="E17" s="81" t="str">
        <f ca="1">IFERROR(__xludf.DUMMYFUNCTION("""COMPUTED_VALUE"""),"General")</f>
        <v>General</v>
      </c>
      <c r="F17" s="77" t="str">
        <f ca="1">IFERROR(__xludf.DUMMYFUNCTION("""COMPUTED_VALUE"""),"General")</f>
        <v>General</v>
      </c>
      <c r="G17" s="79">
        <f ca="1">IFERROR(__xludf.DUMMYFUNCTION("""COMPUTED_VALUE"""),0.0164583333333333)</f>
        <v>1.6458333333333301E-2</v>
      </c>
      <c r="H17" s="82"/>
      <c r="I17" s="76"/>
      <c r="J17" s="76"/>
      <c r="K17" s="76"/>
      <c r="L17" s="81">
        <f ca="1">IFERROR(__xludf.DUMMYFUNCTION("""COMPUTED_VALUE"""),4358565)</f>
        <v>4358565</v>
      </c>
      <c r="M17" s="145" t="str">
        <f ca="1">IFERROR(__xludf.DUMMYFUNCTION("""COMPUTED_VALUE"""),"Mindful Approaches to Defeat Distraction and Build Greater Mental Resilience")</f>
        <v>Mindful Approaches to Defeat Distraction and Build Greater Mental Resilience</v>
      </c>
      <c r="N17" s="81" t="str">
        <f ca="1">IFERROR(__xludf.DUMMYFUNCTION("""COMPUTED_VALUE"""),"General")</f>
        <v>General</v>
      </c>
      <c r="O17" s="77" t="str">
        <f ca="1">IFERROR(__xludf.DUMMYFUNCTION("""COMPUTED_VALUE"""),"Beginner")</f>
        <v>Beginner</v>
      </c>
      <c r="P17" s="79">
        <f ca="1">IFERROR(__xludf.DUMMYFUNCTION("""COMPUTED_VALUE"""),0.0124884259259259)</f>
        <v>1.2488425925925899E-2</v>
      </c>
      <c r="Q17" s="82"/>
      <c r="R17" s="76"/>
      <c r="S17" s="76"/>
    </row>
    <row r="18" spans="1:19" ht="33.75" customHeight="1">
      <c r="A18" s="76"/>
      <c r="B18" s="76"/>
      <c r="C18" s="81">
        <f ca="1">IFERROR(__xludf.DUMMYFUNCTION("""COMPUTED_VALUE"""),4377514)</f>
        <v>4377514</v>
      </c>
      <c r="D18" s="145" t="str">
        <f ca="1">IFERROR(__xludf.DUMMYFUNCTION("""COMPUTED_VALUE"""),"Stand Out as a Power Performer at Work")</f>
        <v>Stand Out as a Power Performer at Work</v>
      </c>
      <c r="E18" s="81" t="str">
        <f ca="1">IFERROR(__xludf.DUMMYFUNCTION("""COMPUTED_VALUE"""),"General")</f>
        <v>General</v>
      </c>
      <c r="F18" s="77" t="str">
        <f ca="1">IFERROR(__xludf.DUMMYFUNCTION("""COMPUTED_VALUE"""),"General")</f>
        <v>General</v>
      </c>
      <c r="G18" s="79">
        <f ca="1">IFERROR(__xludf.DUMMYFUNCTION("""COMPUTED_VALUE"""),0.0220833333333333)</f>
        <v>2.2083333333333299E-2</v>
      </c>
      <c r="H18" s="82"/>
      <c r="I18" s="76"/>
      <c r="J18" s="76"/>
      <c r="K18" s="76"/>
      <c r="L18" s="81">
        <f ca="1">IFERROR(__xludf.DUMMYFUNCTION("""COMPUTED_VALUE"""),3080817)</f>
        <v>3080817</v>
      </c>
      <c r="M18" s="145" t="str">
        <f ca="1">IFERROR(__xludf.DUMMYFUNCTION("""COMPUTED_VALUE"""),"One-Minute Habits for Resilience")</f>
        <v>One-Minute Habits for Resilience</v>
      </c>
      <c r="N18" s="81" t="str">
        <f ca="1">IFERROR(__xludf.DUMMYFUNCTION("""COMPUTED_VALUE"""),"General")</f>
        <v>General</v>
      </c>
      <c r="O18" s="77" t="str">
        <f ca="1">IFERROR(__xludf.DUMMYFUNCTION("""COMPUTED_VALUE"""),"Beginner")</f>
        <v>Beginner</v>
      </c>
      <c r="P18" s="79">
        <f ca="1">IFERROR(__xludf.DUMMYFUNCTION("""COMPUTED_VALUE"""),0.0251504629629629)</f>
        <v>2.5150462962962899E-2</v>
      </c>
      <c r="Q18" s="82"/>
      <c r="R18" s="76"/>
      <c r="S18" s="76"/>
    </row>
    <row r="19" spans="1:19" ht="33.75" customHeight="1">
      <c r="A19" s="76"/>
      <c r="B19" s="76"/>
      <c r="C19" s="81">
        <f ca="1">IFERROR(__xludf.DUMMYFUNCTION("""COMPUTED_VALUE"""),3867016)</f>
        <v>3867016</v>
      </c>
      <c r="D19" s="145" t="str">
        <f ca="1">IFERROR(__xludf.DUMMYFUNCTION("""COMPUTED_VALUE"""),"The Master Key to Overcoming Procrastination")</f>
        <v>The Master Key to Overcoming Procrastination</v>
      </c>
      <c r="E19" s="81" t="str">
        <f ca="1">IFERROR(__xludf.DUMMYFUNCTION("""COMPUTED_VALUE"""),"General")</f>
        <v>General</v>
      </c>
      <c r="F19" s="77" t="str">
        <f ca="1">IFERROR(__xludf.DUMMYFUNCTION("""COMPUTED_VALUE"""),"General")</f>
        <v>General</v>
      </c>
      <c r="G19" s="79">
        <f ca="1">IFERROR(__xludf.DUMMYFUNCTION("""COMPUTED_VALUE"""),0.0169212962962962)</f>
        <v>1.6921296296296202E-2</v>
      </c>
      <c r="H19" s="82"/>
      <c r="I19" s="76"/>
      <c r="J19" s="76"/>
      <c r="K19" s="76"/>
      <c r="L19" s="81">
        <f ca="1">IFERROR(__xludf.DUMMYFUNCTION("""COMPUTED_VALUE"""),2478221)</f>
        <v>2478221</v>
      </c>
      <c r="M19" s="145" t="str">
        <f ca="1">IFERROR(__xludf.DUMMYFUNCTION("""COMPUTED_VALUE"""),"Resilience as a Path to Happiness at Work")</f>
        <v>Resilience as a Path to Happiness at Work</v>
      </c>
      <c r="N19" s="81" t="str">
        <f ca="1">IFERROR(__xludf.DUMMYFUNCTION("""COMPUTED_VALUE"""),"General")</f>
        <v>General</v>
      </c>
      <c r="O19" s="77" t="str">
        <f ca="1">IFERROR(__xludf.DUMMYFUNCTION("""COMPUTED_VALUE"""),"Beginner")</f>
        <v>Beginner</v>
      </c>
      <c r="P19" s="79">
        <f ca="1">IFERROR(__xludf.DUMMYFUNCTION("""COMPUTED_VALUE"""),0.0346759259259259)</f>
        <v>3.4675925925925902E-2</v>
      </c>
      <c r="Q19" s="82"/>
      <c r="R19" s="76"/>
      <c r="S19" s="76"/>
    </row>
    <row r="20" spans="1:19" ht="33.75" customHeight="1">
      <c r="A20" s="76"/>
      <c r="B20" s="76"/>
      <c r="C20" s="81">
        <f ca="1">IFERROR(__xludf.DUMMYFUNCTION("""COMPUTED_VALUE"""),4300305)</f>
        <v>4300305</v>
      </c>
      <c r="D20" s="145" t="str">
        <f ca="1">IFERROR(__xludf.DUMMYFUNCTION("""COMPUTED_VALUE"""),"Time Management for Greater Meaning and Happiness")</f>
        <v>Time Management for Greater Meaning and Happiness</v>
      </c>
      <c r="E20" s="81" t="str">
        <f ca="1">IFERROR(__xludf.DUMMYFUNCTION("""COMPUTED_VALUE"""),"General")</f>
        <v>General</v>
      </c>
      <c r="F20" s="77" t="str">
        <f ca="1">IFERROR(__xludf.DUMMYFUNCTION("""COMPUTED_VALUE"""),"General")</f>
        <v>General</v>
      </c>
      <c r="G20" s="79">
        <f ca="1">IFERROR(__xludf.DUMMYFUNCTION("""COMPUTED_VALUE"""),0.0297222222222222)</f>
        <v>2.9722222222222199E-2</v>
      </c>
      <c r="H20" s="82"/>
      <c r="I20" s="76"/>
      <c r="J20" s="76"/>
      <c r="K20" s="76"/>
      <c r="L20" s="81">
        <f ca="1">IFERROR(__xludf.DUMMYFUNCTION("""COMPUTED_VALUE"""),2497065)</f>
        <v>2497065</v>
      </c>
      <c r="M20" s="145" t="str">
        <f ca="1">IFERROR(__xludf.DUMMYFUNCTION("""COMPUTED_VALUE"""),"Think Again: The Art of Mental Flexibility (Book Bite)")</f>
        <v>Think Again: The Art of Mental Flexibility (Book Bite)</v>
      </c>
      <c r="N20" s="81" t="str">
        <f ca="1">IFERROR(__xludf.DUMMYFUNCTION("""COMPUTED_VALUE"""),"General")</f>
        <v>General</v>
      </c>
      <c r="O20" s="77" t="str">
        <f ca="1">IFERROR(__xludf.DUMMYFUNCTION("""COMPUTED_VALUE"""),"Beginner")</f>
        <v>Beginner</v>
      </c>
      <c r="P20" s="79">
        <f ca="1">IFERROR(__xludf.DUMMYFUNCTION("""COMPUTED_VALUE"""),0.00388888888888888)</f>
        <v>3.8888888888888801E-3</v>
      </c>
      <c r="Q20" s="82"/>
      <c r="R20" s="76"/>
      <c r="S20" s="76"/>
    </row>
    <row r="21" spans="1:19" ht="33.75" customHeight="1">
      <c r="A21" s="76"/>
      <c r="B21" s="76"/>
      <c r="C21" s="81">
        <f ca="1">IFERROR(__xludf.DUMMYFUNCTION("""COMPUTED_VALUE"""),2423850)</f>
        <v>2423850</v>
      </c>
      <c r="D21" s="145" t="str">
        <f ca="1">IFERROR(__xludf.DUMMYFUNCTION("""COMPUTED_VALUE"""),"Time Management Fundamentals")</f>
        <v>Time Management Fundamentals</v>
      </c>
      <c r="E21" s="81" t="str">
        <f ca="1">IFERROR(__xludf.DUMMYFUNCTION("""COMPUTED_VALUE"""),"General")</f>
        <v>General</v>
      </c>
      <c r="F21" s="77" t="str">
        <f ca="1">IFERROR(__xludf.DUMMYFUNCTION("""COMPUTED_VALUE"""),"General")</f>
        <v>General</v>
      </c>
      <c r="G21" s="79">
        <f ca="1">IFERROR(__xludf.DUMMYFUNCTION("""COMPUTED_VALUE"""),0.0748842592592592)</f>
        <v>7.4884259259259206E-2</v>
      </c>
      <c r="H21" s="82"/>
      <c r="I21" s="76"/>
      <c r="J21" s="76"/>
      <c r="K21" s="76"/>
      <c r="L21" s="81">
        <f ca="1">IFERROR(__xludf.DUMMYFUNCTION("""COMPUTED_VALUE"""),4359671)</f>
        <v>4359671</v>
      </c>
      <c r="M21" s="145" t="str">
        <f ca="1">IFERROR(__xludf.DUMMYFUNCTION("""COMPUTED_VALUE"""),"Tools for Decreasing Ambiguity and Increasing Clarity")</f>
        <v>Tools for Decreasing Ambiguity and Increasing Clarity</v>
      </c>
      <c r="N21" s="81" t="str">
        <f ca="1">IFERROR(__xludf.DUMMYFUNCTION("""COMPUTED_VALUE"""),"General")</f>
        <v>General</v>
      </c>
      <c r="O21" s="77" t="str">
        <f ca="1">IFERROR(__xludf.DUMMYFUNCTION("""COMPUTED_VALUE"""),"Beginner")</f>
        <v>Beginner</v>
      </c>
      <c r="P21" s="79">
        <f ca="1">IFERROR(__xludf.DUMMYFUNCTION("""COMPUTED_VALUE"""),0.0150810185185185)</f>
        <v>1.5081018518518501E-2</v>
      </c>
      <c r="Q21" s="82"/>
      <c r="R21" s="76"/>
      <c r="S21" s="76"/>
    </row>
    <row r="22" spans="1:19" ht="33.75" customHeight="1">
      <c r="A22" s="76"/>
      <c r="B22" s="76"/>
      <c r="C22" s="81">
        <f ca="1">IFERROR(__xludf.DUMMYFUNCTION("""COMPUTED_VALUE"""),4364002)</f>
        <v>4364002</v>
      </c>
      <c r="D22" s="145" t="str">
        <f ca="1">IFERROR(__xludf.DUMMYFUNCTION("""COMPUTED_VALUE"""),"Being Productive While Traveling and Working")</f>
        <v>Being Productive While Traveling and Working</v>
      </c>
      <c r="E22" s="81" t="str">
        <f ca="1">IFERROR(__xludf.DUMMYFUNCTION("""COMPUTED_VALUE"""),"Individual Contributor")</f>
        <v>Individual Contributor</v>
      </c>
      <c r="F22" s="77" t="str">
        <f ca="1">IFERROR(__xludf.DUMMYFUNCTION("""COMPUTED_VALUE"""),"General")</f>
        <v>General</v>
      </c>
      <c r="G22" s="79">
        <f ca="1">IFERROR(__xludf.DUMMYFUNCTION("""COMPUTED_VALUE"""),0.0239930555555555)</f>
        <v>2.39930555555555E-2</v>
      </c>
      <c r="H22" s="82"/>
      <c r="I22" s="76"/>
      <c r="J22" s="76"/>
      <c r="K22" s="76"/>
      <c r="L22" s="81">
        <f ca="1">IFERROR(__xludf.DUMMYFUNCTION("""COMPUTED_VALUE"""),3087738)</f>
        <v>3087738</v>
      </c>
      <c r="M22" s="145" t="str">
        <f ca="1">IFERROR(__xludf.DUMMYFUNCTION("""COMPUTED_VALUE"""),"Develop and Promote Your Hybrid Competence")</f>
        <v>Develop and Promote Your Hybrid Competence</v>
      </c>
      <c r="N22" s="81" t="str">
        <f ca="1">IFERROR(__xludf.DUMMYFUNCTION("""COMPUTED_VALUE"""),"Individual Contributor")</f>
        <v>Individual Contributor</v>
      </c>
      <c r="O22" s="77" t="str">
        <f ca="1">IFERROR(__xludf.DUMMYFUNCTION("""COMPUTED_VALUE"""),"Beginner + Intermediate")</f>
        <v>Beginner + Intermediate</v>
      </c>
      <c r="P22" s="79">
        <f ca="1">IFERROR(__xludf.DUMMYFUNCTION("""COMPUTED_VALUE"""),0.0359606481481481)</f>
        <v>3.5960648148148103E-2</v>
      </c>
      <c r="Q22" s="82"/>
      <c r="R22" s="76"/>
      <c r="S22" s="76"/>
    </row>
    <row r="23" spans="1:19" ht="33.75" customHeight="1">
      <c r="A23" s="76"/>
      <c r="B23" s="76"/>
      <c r="C23" s="81">
        <f ca="1">IFERROR(__xludf.DUMMYFUNCTION("""COMPUTED_VALUE"""),4432418)</f>
        <v>4432418</v>
      </c>
      <c r="D23" s="145" t="str">
        <f ca="1">IFERROR(__xludf.DUMMYFUNCTION("""COMPUTED_VALUE"""),"Get It Done: Surprising Lessons from Motivation Science (Book Bite)")</f>
        <v>Get It Done: Surprising Lessons from Motivation Science (Book Bite)</v>
      </c>
      <c r="E23" s="81" t="str">
        <f ca="1">IFERROR(__xludf.DUMMYFUNCTION("""COMPUTED_VALUE"""),"Individual Contributor")</f>
        <v>Individual Contributor</v>
      </c>
      <c r="F23" s="77" t="str">
        <f ca="1">IFERROR(__xludf.DUMMYFUNCTION("""COMPUTED_VALUE"""),"General")</f>
        <v>General</v>
      </c>
      <c r="G23" s="79">
        <f ca="1">IFERROR(__xludf.DUMMYFUNCTION("""COMPUTED_VALUE"""),0.0083449074074074)</f>
        <v>8.3449074074073998E-3</v>
      </c>
      <c r="H23" s="82"/>
      <c r="I23" s="76"/>
      <c r="J23" s="76"/>
      <c r="K23" s="76"/>
      <c r="L23" s="81">
        <f ca="1">IFERROR(__xludf.DUMMYFUNCTION("""COMPUTED_VALUE"""),4400561)</f>
        <v>4400561</v>
      </c>
      <c r="M23" s="145" t="str">
        <f ca="1">IFERROR(__xludf.DUMMYFUNCTION("""COMPUTED_VALUE"""),"Building Resilience as a Leader")</f>
        <v>Building Resilience as a Leader</v>
      </c>
      <c r="N23" s="81" t="str">
        <f ca="1">IFERROR(__xludf.DUMMYFUNCTION("""COMPUTED_VALUE"""),"Manager")</f>
        <v>Manager</v>
      </c>
      <c r="O23" s="77" t="str">
        <f ca="1">IFERROR(__xludf.DUMMYFUNCTION("""COMPUTED_VALUE"""),"Beginner + Intermediate")</f>
        <v>Beginner + Intermediate</v>
      </c>
      <c r="P23" s="79">
        <f ca="1">IFERROR(__xludf.DUMMYFUNCTION("""COMPUTED_VALUE"""),0.0348611111111111)</f>
        <v>3.48611111111111E-2</v>
      </c>
      <c r="Q23" s="82"/>
      <c r="R23" s="76"/>
      <c r="S23" s="76"/>
    </row>
    <row r="24" spans="1:19" ht="33.75" customHeight="1">
      <c r="A24" s="76"/>
      <c r="B24" s="76"/>
      <c r="C24" s="81">
        <f ca="1">IFERROR(__xludf.DUMMYFUNCTION("""COMPUTED_VALUE"""),3096962)</f>
        <v>3096962</v>
      </c>
      <c r="D24" s="145" t="str">
        <f ca="1">IFERROR(__xludf.DUMMYFUNCTION("""COMPUTED_VALUE"""),"Getting Things Done with Commitment Conversations")</f>
        <v>Getting Things Done with Commitment Conversations</v>
      </c>
      <c r="E24" s="81" t="str">
        <f ca="1">IFERROR(__xludf.DUMMYFUNCTION("""COMPUTED_VALUE"""),"Individual Contributor")</f>
        <v>Individual Contributor</v>
      </c>
      <c r="F24" s="77" t="str">
        <f ca="1">IFERROR(__xludf.DUMMYFUNCTION("""COMPUTED_VALUE"""),"General")</f>
        <v>General</v>
      </c>
      <c r="G24" s="79">
        <f ca="1">IFERROR(__xludf.DUMMYFUNCTION("""COMPUTED_VALUE"""),0.0317708333333333)</f>
        <v>3.1770833333333297E-2</v>
      </c>
      <c r="H24" s="82"/>
      <c r="I24" s="76"/>
      <c r="J24" s="76"/>
      <c r="K24" s="76"/>
      <c r="L24" s="81">
        <f ca="1">IFERROR(__xludf.DUMMYFUNCTION("""COMPUTED_VALUE"""),3898086)</f>
        <v>3898086</v>
      </c>
      <c r="M24" s="145" t="str">
        <f ca="1">IFERROR(__xludf.DUMMYFUNCTION("""COMPUTED_VALUE"""),"Nano Tips for Building Adaptability as a Leader with India Martin")</f>
        <v>Nano Tips for Building Adaptability as a Leader with India Martin</v>
      </c>
      <c r="N24" s="81" t="str">
        <f ca="1">IFERROR(__xludf.DUMMYFUNCTION("""COMPUTED_VALUE"""),"Manager")</f>
        <v>Manager</v>
      </c>
      <c r="O24" s="77" t="str">
        <f ca="1">IFERROR(__xludf.DUMMYFUNCTION("""COMPUTED_VALUE"""),"Intermediate")</f>
        <v>Intermediate</v>
      </c>
      <c r="P24" s="79">
        <f ca="1">IFERROR(__xludf.DUMMYFUNCTION("""COMPUTED_VALUE"""),0.0052199074074074)</f>
        <v>5.2199074074073997E-3</v>
      </c>
      <c r="Q24" s="82"/>
      <c r="R24" s="76"/>
      <c r="S24" s="76"/>
    </row>
    <row r="25" spans="1:19" ht="33.75" customHeight="1">
      <c r="A25" s="76"/>
      <c r="B25" s="76"/>
      <c r="C25" s="81">
        <f ca="1">IFERROR(__xludf.DUMMYFUNCTION("""COMPUTED_VALUE"""),2702919)</f>
        <v>2702919</v>
      </c>
      <c r="D25" s="145" t="str">
        <f ca="1">IFERROR(__xludf.DUMMYFUNCTION("""COMPUTED_VALUE"""),"How to Boost Your Productivity with AI Tools")</f>
        <v>How to Boost Your Productivity with AI Tools</v>
      </c>
      <c r="E25" s="81" t="str">
        <f ca="1">IFERROR(__xludf.DUMMYFUNCTION("""COMPUTED_VALUE"""),"Individual Contributor")</f>
        <v>Individual Contributor</v>
      </c>
      <c r="F25" s="77" t="str">
        <f ca="1">IFERROR(__xludf.DUMMYFUNCTION("""COMPUTED_VALUE"""),"General")</f>
        <v>General</v>
      </c>
      <c r="G25" s="79">
        <f ca="1">IFERROR(__xludf.DUMMYFUNCTION("""COMPUTED_VALUE"""),0.0418055555555555)</f>
        <v>4.1805555555555499E-2</v>
      </c>
      <c r="H25" s="82"/>
      <c r="I25" s="76"/>
      <c r="J25" s="76"/>
      <c r="K25" s="76"/>
      <c r="L25" s="81">
        <f ca="1">IFERROR(__xludf.DUMMYFUNCTION("""COMPUTED_VALUE"""),4368135)</f>
        <v>4368135</v>
      </c>
      <c r="M25" s="145" t="str">
        <f ca="1">IFERROR(__xludf.DUMMYFUNCTION("""COMPUTED_VALUE"""),"Build Your Team's Agility and Resilience")</f>
        <v>Build Your Team's Agility and Resilience</v>
      </c>
      <c r="N25" s="81" t="str">
        <f ca="1">IFERROR(__xludf.DUMMYFUNCTION("""COMPUTED_VALUE"""),"Senior Manager")</f>
        <v>Senior Manager</v>
      </c>
      <c r="O25" s="77" t="str">
        <f ca="1">IFERROR(__xludf.DUMMYFUNCTION("""COMPUTED_VALUE"""),"Advanced")</f>
        <v>Advanced</v>
      </c>
      <c r="P25" s="79">
        <f ca="1">IFERROR(__xludf.DUMMYFUNCTION("""COMPUTED_VALUE"""),0.0260532407407407)</f>
        <v>2.60532407407407E-2</v>
      </c>
      <c r="Q25" s="82"/>
      <c r="R25" s="76"/>
      <c r="S25" s="76"/>
    </row>
    <row r="26" spans="1:19" ht="33.75" customHeight="1">
      <c r="A26" s="76"/>
      <c r="B26" s="76"/>
      <c r="C26" s="81">
        <f ca="1">IFERROR(__xludf.DUMMYFUNCTION("""COMPUTED_VALUE"""),4433361)</f>
        <v>4433361</v>
      </c>
      <c r="D26" s="145" t="str">
        <f ca="1">IFERROR(__xludf.DUMMYFUNCTION("""COMPUTED_VALUE"""),"How to Calm Your Mind: Finding Presence and Productivity (Book Bite)")</f>
        <v>How to Calm Your Mind: Finding Presence and Productivity (Book Bite)</v>
      </c>
      <c r="E26" s="81" t="str">
        <f ca="1">IFERROR(__xludf.DUMMYFUNCTION("""COMPUTED_VALUE"""),"Individual Contributor")</f>
        <v>Individual Contributor</v>
      </c>
      <c r="F26" s="77" t="str">
        <f ca="1">IFERROR(__xludf.DUMMYFUNCTION("""COMPUTED_VALUE"""),"General")</f>
        <v>General</v>
      </c>
      <c r="G26" s="79">
        <f ca="1">IFERROR(__xludf.DUMMYFUNCTION("""COMPUTED_VALUE"""),0.0128472222222222)</f>
        <v>1.2847222222222201E-2</v>
      </c>
      <c r="H26" s="82"/>
      <c r="I26" s="76"/>
      <c r="J26" s="76"/>
      <c r="K26" s="76"/>
      <c r="L26" s="81"/>
      <c r="M26" s="83"/>
      <c r="N26" s="81"/>
      <c r="O26" s="77"/>
      <c r="P26" s="77"/>
      <c r="Q26" s="82"/>
      <c r="R26" s="76"/>
      <c r="S26" s="76"/>
    </row>
    <row r="27" spans="1:19" ht="33.75" customHeight="1">
      <c r="A27" s="76"/>
      <c r="B27" s="76"/>
      <c r="C27" s="81">
        <f ca="1">IFERROR(__xludf.DUMMYFUNCTION("""COMPUTED_VALUE"""),2423393)</f>
        <v>2423393</v>
      </c>
      <c r="D27" s="145" t="str">
        <f ca="1">IFERROR(__xludf.DUMMYFUNCTION("""COMPUTED_VALUE"""),"Humane Productivity: Burnout Proof Your Performance")</f>
        <v>Humane Productivity: Burnout Proof Your Performance</v>
      </c>
      <c r="E27" s="81" t="str">
        <f ca="1">IFERROR(__xludf.DUMMYFUNCTION("""COMPUTED_VALUE"""),"Individual Contributor")</f>
        <v>Individual Contributor</v>
      </c>
      <c r="F27" s="77" t="str">
        <f ca="1">IFERROR(__xludf.DUMMYFUNCTION("""COMPUTED_VALUE"""),"General")</f>
        <v>General</v>
      </c>
      <c r="G27" s="79">
        <f ca="1">IFERROR(__xludf.DUMMYFUNCTION("""COMPUTED_VALUE"""),0.0364004629629629)</f>
        <v>3.6400462962962898E-2</v>
      </c>
      <c r="H27" s="82"/>
      <c r="I27" s="76"/>
      <c r="J27" s="76"/>
      <c r="K27" s="76"/>
      <c r="L27" s="81"/>
      <c r="M27" s="83"/>
      <c r="N27" s="81"/>
      <c r="O27" s="77"/>
      <c r="P27" s="77"/>
      <c r="Q27" s="82"/>
      <c r="R27" s="76"/>
      <c r="S27" s="76"/>
    </row>
    <row r="28" spans="1:19" ht="33.75" customHeight="1">
      <c r="A28" s="76"/>
      <c r="B28" s="76"/>
      <c r="C28" s="81">
        <f ca="1">IFERROR(__xludf.DUMMYFUNCTION("""COMPUTED_VALUE"""),4361183)</f>
        <v>4361183</v>
      </c>
      <c r="D28" s="145" t="str">
        <f ca="1">IFERROR(__xludf.DUMMYFUNCTION("""COMPUTED_VALUE"""),"Nano Tips for Peak Performance with Shadé Zahrai")</f>
        <v>Nano Tips for Peak Performance with Shadé Zahrai</v>
      </c>
      <c r="E28" s="81" t="str">
        <f ca="1">IFERROR(__xludf.DUMMYFUNCTION("""COMPUTED_VALUE"""),"Individual Contributor")</f>
        <v>Individual Contributor</v>
      </c>
      <c r="F28" s="77" t="str">
        <f ca="1">IFERROR(__xludf.DUMMYFUNCTION("""COMPUTED_VALUE"""),"General")</f>
        <v>General</v>
      </c>
      <c r="G28" s="79">
        <f ca="1">IFERROR(__xludf.DUMMYFUNCTION("""COMPUTED_VALUE"""),0.00550925925925925)</f>
        <v>5.5092592592592502E-3</v>
      </c>
      <c r="H28" s="82"/>
      <c r="I28" s="76"/>
      <c r="J28" s="76"/>
      <c r="K28" s="76"/>
      <c r="L28" s="81"/>
      <c r="M28" s="83"/>
      <c r="N28" s="81"/>
      <c r="O28" s="77"/>
      <c r="P28" s="77"/>
      <c r="Q28" s="82"/>
      <c r="R28" s="76"/>
      <c r="S28" s="76"/>
    </row>
    <row r="29" spans="1:19" ht="33.75" customHeight="1">
      <c r="A29" s="76"/>
      <c r="B29" s="76"/>
      <c r="C29" s="81">
        <f ca="1">IFERROR(__xludf.DUMMYFUNCTION("""COMPUTED_VALUE"""),4365179)</f>
        <v>4365179</v>
      </c>
      <c r="D29" s="145" t="str">
        <f ca="1">IFERROR(__xludf.DUMMYFUNCTION("""COMPUTED_VALUE"""),"Nano Tips to Accelerate Your Goals with Shadé Zahrai")</f>
        <v>Nano Tips to Accelerate Your Goals with Shadé Zahrai</v>
      </c>
      <c r="E29" s="81" t="str">
        <f ca="1">IFERROR(__xludf.DUMMYFUNCTION("""COMPUTED_VALUE"""),"Individual Contributor")</f>
        <v>Individual Contributor</v>
      </c>
      <c r="F29" s="77" t="str">
        <f ca="1">IFERROR(__xludf.DUMMYFUNCTION("""COMPUTED_VALUE"""),"General")</f>
        <v>General</v>
      </c>
      <c r="G29" s="79">
        <f ca="1">IFERROR(__xludf.DUMMYFUNCTION("""COMPUTED_VALUE"""),0.00501157407407407)</f>
        <v>5.0115740740740702E-3</v>
      </c>
      <c r="H29" s="82"/>
      <c r="I29" s="76"/>
      <c r="J29" s="76"/>
      <c r="K29" s="76"/>
      <c r="L29" s="81"/>
      <c r="M29" s="83"/>
      <c r="N29" s="81"/>
      <c r="O29" s="77"/>
      <c r="P29" s="77"/>
      <c r="Q29" s="82"/>
      <c r="R29" s="76"/>
      <c r="S29" s="76"/>
    </row>
    <row r="30" spans="1:19" ht="33.75" customHeight="1">
      <c r="A30" s="76"/>
      <c r="B30" s="76"/>
      <c r="C30" s="81">
        <f ca="1">IFERROR(__xludf.DUMMYFUNCTION("""COMPUTED_VALUE"""),4411403)</f>
        <v>4411403</v>
      </c>
      <c r="D30" s="145" t="str">
        <f ca="1">IFERROR(__xludf.DUMMYFUNCTION("""COMPUTED_VALUE"""),"Nano Tips to Boost Productivity with Shadé Zahrai")</f>
        <v>Nano Tips to Boost Productivity with Shadé Zahrai</v>
      </c>
      <c r="E30" s="81" t="str">
        <f ca="1">IFERROR(__xludf.DUMMYFUNCTION("""COMPUTED_VALUE"""),"Individual Contributor")</f>
        <v>Individual Contributor</v>
      </c>
      <c r="F30" s="77" t="str">
        <f ca="1">IFERROR(__xludf.DUMMYFUNCTION("""COMPUTED_VALUE"""),"General")</f>
        <v>General</v>
      </c>
      <c r="G30" s="79">
        <f ca="1">IFERROR(__xludf.DUMMYFUNCTION("""COMPUTED_VALUE"""),0.00576388888888888)</f>
        <v>5.76388888888888E-3</v>
      </c>
      <c r="H30" s="82"/>
      <c r="I30" s="76"/>
      <c r="J30" s="76"/>
      <c r="K30" s="76"/>
      <c r="L30" s="81"/>
      <c r="M30" s="83"/>
      <c r="N30" s="81"/>
      <c r="O30" s="77"/>
      <c r="P30" s="77"/>
      <c r="Q30" s="82"/>
      <c r="R30" s="76"/>
      <c r="S30" s="76"/>
    </row>
    <row r="31" spans="1:19" ht="33.75" customHeight="1">
      <c r="A31" s="76"/>
      <c r="B31" s="76"/>
      <c r="C31" s="81">
        <f ca="1">IFERROR(__xludf.DUMMYFUNCTION("""COMPUTED_VALUE"""),4435094)</f>
        <v>4435094</v>
      </c>
      <c r="D31" s="145" t="str">
        <f ca="1">IFERROR(__xludf.DUMMYFUNCTION("""COMPUTED_VALUE"""),"Setting a Vision: How to Gain Clarity on Your Goals")</f>
        <v>Setting a Vision: How to Gain Clarity on Your Goals</v>
      </c>
      <c r="E31" s="81" t="str">
        <f ca="1">IFERROR(__xludf.DUMMYFUNCTION("""COMPUTED_VALUE"""),"Individual Contributor")</f>
        <v>Individual Contributor</v>
      </c>
      <c r="F31" s="77" t="str">
        <f ca="1">IFERROR(__xludf.DUMMYFUNCTION("""COMPUTED_VALUE"""),"General")</f>
        <v>General</v>
      </c>
      <c r="G31" s="79">
        <f ca="1">IFERROR(__xludf.DUMMYFUNCTION("""COMPUTED_VALUE"""),0.0313888888888888)</f>
        <v>3.13888888888888E-2</v>
      </c>
      <c r="H31" s="82"/>
      <c r="I31" s="76"/>
      <c r="J31" s="76"/>
      <c r="K31" s="76"/>
      <c r="L31" s="81"/>
      <c r="M31" s="83"/>
      <c r="N31" s="81"/>
      <c r="O31" s="77"/>
      <c r="P31" s="77"/>
      <c r="Q31" s="82"/>
      <c r="R31" s="76"/>
      <c r="S31" s="76"/>
    </row>
    <row r="32" spans="1:19" ht="33.75" customHeight="1">
      <c r="A32" s="76"/>
      <c r="B32" s="76"/>
      <c r="C32" s="81">
        <f ca="1">IFERROR(__xludf.DUMMYFUNCTION("""COMPUTED_VALUE"""),4401974)</f>
        <v>4401974</v>
      </c>
      <c r="D32" s="145" t="str">
        <f ca="1">IFERROR(__xludf.DUMMYFUNCTION("""COMPUTED_VALUE"""),"Using Mindfulness to Help with Goal Setting")</f>
        <v>Using Mindfulness to Help with Goal Setting</v>
      </c>
      <c r="E32" s="81" t="str">
        <f ca="1">IFERROR(__xludf.DUMMYFUNCTION("""COMPUTED_VALUE"""),"Individual Contributor")</f>
        <v>Individual Contributor</v>
      </c>
      <c r="F32" s="77" t="str">
        <f ca="1">IFERROR(__xludf.DUMMYFUNCTION("""COMPUTED_VALUE"""),"General")</f>
        <v>General</v>
      </c>
      <c r="G32" s="79">
        <f ca="1">IFERROR(__xludf.DUMMYFUNCTION("""COMPUTED_VALUE"""),0.0281018518518518)</f>
        <v>2.8101851851851802E-2</v>
      </c>
      <c r="H32" s="82"/>
      <c r="I32" s="76"/>
      <c r="J32" s="76"/>
      <c r="K32" s="76"/>
      <c r="L32" s="81"/>
      <c r="M32" s="83"/>
      <c r="N32" s="81"/>
      <c r="O32" s="77"/>
      <c r="P32" s="77"/>
      <c r="Q32" s="82"/>
      <c r="R32" s="76"/>
      <c r="S32" s="76"/>
    </row>
    <row r="33" spans="1:19" ht="33.75" customHeight="1">
      <c r="A33" s="76"/>
      <c r="B33" s="76"/>
      <c r="C33" s="81">
        <f ca="1">IFERROR(__xludf.DUMMYFUNCTION("""COMPUTED_VALUE"""),3900199)</f>
        <v>3900199</v>
      </c>
      <c r="D33" s="145" t="str">
        <f ca="1">IFERROR(__xludf.DUMMYFUNCTION("""COMPUTED_VALUE"""),"Building Strategic Resilience")</f>
        <v>Building Strategic Resilience</v>
      </c>
      <c r="E33" s="81" t="str">
        <f ca="1">IFERROR(__xludf.DUMMYFUNCTION("""COMPUTED_VALUE"""),"Manager")</f>
        <v>Manager</v>
      </c>
      <c r="F33" s="77" t="str">
        <f ca="1">IFERROR(__xludf.DUMMYFUNCTION("""COMPUTED_VALUE"""),"General")</f>
        <v>General</v>
      </c>
      <c r="G33" s="79">
        <f ca="1">IFERROR(__xludf.DUMMYFUNCTION("""COMPUTED_VALUE"""),0.0334837962962962)</f>
        <v>3.3483796296296199E-2</v>
      </c>
      <c r="H33" s="82"/>
      <c r="I33" s="76"/>
      <c r="J33" s="76"/>
      <c r="K33" s="76"/>
      <c r="L33" s="81"/>
      <c r="M33" s="83"/>
      <c r="N33" s="81"/>
      <c r="O33" s="77"/>
      <c r="P33" s="77"/>
      <c r="Q33" s="82"/>
      <c r="R33" s="76"/>
      <c r="S33" s="76"/>
    </row>
    <row r="34" spans="1:19" ht="33.75" customHeight="1">
      <c r="A34" s="76"/>
      <c r="B34" s="76"/>
      <c r="C34" s="81">
        <f ca="1">IFERROR(__xludf.DUMMYFUNCTION("""COMPUTED_VALUE"""),3893078)</f>
        <v>3893078</v>
      </c>
      <c r="D34" s="145" t="str">
        <f ca="1">IFERROR(__xludf.DUMMYFUNCTION("""COMPUTED_VALUE"""),"Lead with Vulnerability without Sacrificing Leadership Effectiveness")</f>
        <v>Lead with Vulnerability without Sacrificing Leadership Effectiveness</v>
      </c>
      <c r="E34" s="81" t="str">
        <f ca="1">IFERROR(__xludf.DUMMYFUNCTION("""COMPUTED_VALUE"""),"Manager")</f>
        <v>Manager</v>
      </c>
      <c r="F34" s="77" t="str">
        <f ca="1">IFERROR(__xludf.DUMMYFUNCTION("""COMPUTED_VALUE"""),"General")</f>
        <v>General</v>
      </c>
      <c r="G34" s="79">
        <f ca="1">IFERROR(__xludf.DUMMYFUNCTION("""COMPUTED_VALUE"""),0.0436574074074074)</f>
        <v>4.3657407407407402E-2</v>
      </c>
      <c r="H34" s="82"/>
      <c r="I34" s="76"/>
      <c r="J34" s="76"/>
      <c r="K34" s="76"/>
      <c r="L34" s="81"/>
      <c r="M34" s="83"/>
      <c r="N34" s="81"/>
      <c r="O34" s="77"/>
      <c r="P34" s="77"/>
      <c r="Q34" s="82"/>
      <c r="R34" s="76"/>
      <c r="S34" s="76"/>
    </row>
    <row r="35" spans="1:19" ht="33.75" customHeight="1">
      <c r="A35" s="76"/>
      <c r="B35" s="76"/>
      <c r="C35" s="81">
        <f ca="1">IFERROR(__xludf.DUMMYFUNCTION("""COMPUTED_VALUE"""),2495077)</f>
        <v>2495077</v>
      </c>
      <c r="D35" s="145" t="str">
        <f ca="1">IFERROR(__xludf.DUMMYFUNCTION("""COMPUTED_VALUE"""),"A World without Email: A New Era of Productivity (Book Bite)")</f>
        <v>A World without Email: A New Era of Productivity (Book Bite)</v>
      </c>
      <c r="E35" s="81" t="str">
        <f ca="1">IFERROR(__xludf.DUMMYFUNCTION("""COMPUTED_VALUE"""),"General")</f>
        <v>General</v>
      </c>
      <c r="F35" s="77" t="str">
        <f ca="1">IFERROR(__xludf.DUMMYFUNCTION("""COMPUTED_VALUE"""),"Beginner")</f>
        <v>Beginner</v>
      </c>
      <c r="G35" s="79">
        <f ca="1">IFERROR(__xludf.DUMMYFUNCTION("""COMPUTED_VALUE"""),0.0151851851851851)</f>
        <v>1.51851851851851E-2</v>
      </c>
      <c r="H35" s="82"/>
      <c r="I35" s="76"/>
      <c r="J35" s="76"/>
      <c r="K35" s="76"/>
      <c r="L35" s="81"/>
      <c r="M35" s="83"/>
      <c r="N35" s="81"/>
      <c r="O35" s="77"/>
      <c r="P35" s="77"/>
      <c r="Q35" s="82"/>
      <c r="R35" s="76"/>
      <c r="S35" s="76"/>
    </row>
    <row r="36" spans="1:19" ht="33.75" customHeight="1">
      <c r="A36" s="76"/>
      <c r="B36" s="76"/>
      <c r="C36" s="81">
        <f ca="1">IFERROR(__xludf.DUMMYFUNCTION("""COMPUTED_VALUE"""),2488254)</f>
        <v>2488254</v>
      </c>
      <c r="D36" s="145" t="str">
        <f ca="1">IFERROR(__xludf.DUMMYFUNCTION("""COMPUTED_VALUE"""),"At Your Best: Managing Your Time and Priorities (Book Bite)")</f>
        <v>At Your Best: Managing Your Time and Priorities (Book Bite)</v>
      </c>
      <c r="E36" s="81" t="str">
        <f ca="1">IFERROR(__xludf.DUMMYFUNCTION("""COMPUTED_VALUE"""),"General")</f>
        <v>General</v>
      </c>
      <c r="F36" s="77" t="str">
        <f ca="1">IFERROR(__xludf.DUMMYFUNCTION("""COMPUTED_VALUE"""),"Beginner")</f>
        <v>Beginner</v>
      </c>
      <c r="G36" s="79">
        <f ca="1">IFERROR(__xludf.DUMMYFUNCTION("""COMPUTED_VALUE"""),0.0087037037037037)</f>
        <v>8.7037037037036996E-3</v>
      </c>
      <c r="H36" s="82"/>
      <c r="I36" s="76"/>
      <c r="J36" s="76"/>
      <c r="K36" s="76"/>
      <c r="L36" s="81"/>
      <c r="M36" s="83"/>
      <c r="N36" s="81"/>
      <c r="O36" s="77"/>
      <c r="P36" s="77"/>
      <c r="Q36" s="82"/>
      <c r="R36" s="76"/>
      <c r="S36" s="76"/>
    </row>
    <row r="37" spans="1:19" ht="33.75" customHeight="1">
      <c r="A37" s="76"/>
      <c r="B37" s="76"/>
      <c r="C37" s="81">
        <f ca="1">IFERROR(__xludf.DUMMYFUNCTION("""COMPUTED_VALUE"""),2450236)</f>
        <v>2450236</v>
      </c>
      <c r="D37" s="145" t="str">
        <f ca="1">IFERROR(__xludf.DUMMYFUNCTION("""COMPUTED_VALUE"""),"Creating Behavioral Change that Lasts")</f>
        <v>Creating Behavioral Change that Lasts</v>
      </c>
      <c r="E37" s="81" t="str">
        <f ca="1">IFERROR(__xludf.DUMMYFUNCTION("""COMPUTED_VALUE"""),"General")</f>
        <v>General</v>
      </c>
      <c r="F37" s="77" t="str">
        <f ca="1">IFERROR(__xludf.DUMMYFUNCTION("""COMPUTED_VALUE"""),"Beginner")</f>
        <v>Beginner</v>
      </c>
      <c r="G37" s="79">
        <f ca="1">IFERROR(__xludf.DUMMYFUNCTION("""COMPUTED_VALUE"""),0.038125)</f>
        <v>3.8124999999999999E-2</v>
      </c>
      <c r="H37" s="82"/>
      <c r="I37" s="76"/>
      <c r="J37" s="76"/>
      <c r="K37" s="76"/>
      <c r="L37" s="81"/>
      <c r="M37" s="83"/>
      <c r="N37" s="81"/>
      <c r="O37" s="77"/>
      <c r="P37" s="77"/>
      <c r="Q37" s="82"/>
      <c r="R37" s="76"/>
      <c r="S37" s="76"/>
    </row>
    <row r="38" spans="1:19" ht="33.75" customHeight="1">
      <c r="A38" s="76"/>
      <c r="B38" s="76"/>
      <c r="C38" s="81">
        <f ca="1">IFERROR(__xludf.DUMMYFUNCTION("""COMPUTED_VALUE"""),4457427)</f>
        <v>4457427</v>
      </c>
      <c r="D38" s="145" t="str">
        <f ca="1">IFERROR(__xludf.DUMMYFUNCTION("""COMPUTED_VALUE"""),"Fail Better: Using Mistakes to Improve Performance")</f>
        <v>Fail Better: Using Mistakes to Improve Performance</v>
      </c>
      <c r="E38" s="81" t="str">
        <f ca="1">IFERROR(__xludf.DUMMYFUNCTION("""COMPUTED_VALUE"""),"General")</f>
        <v>General</v>
      </c>
      <c r="F38" s="77" t="str">
        <f ca="1">IFERROR(__xludf.DUMMYFUNCTION("""COMPUTED_VALUE"""),"Beginner")</f>
        <v>Beginner</v>
      </c>
      <c r="G38" s="79">
        <f ca="1">IFERROR(__xludf.DUMMYFUNCTION("""COMPUTED_VALUE"""),0.0396643518518518)</f>
        <v>3.9664351851851798E-2</v>
      </c>
      <c r="H38" s="82"/>
      <c r="I38" s="76"/>
      <c r="J38" s="76"/>
      <c r="K38" s="76"/>
      <c r="L38" s="81"/>
      <c r="M38" s="83"/>
      <c r="N38" s="81"/>
      <c r="O38" s="77"/>
      <c r="P38" s="77"/>
      <c r="Q38" s="82"/>
      <c r="R38" s="76"/>
      <c r="S38" s="76"/>
    </row>
    <row r="39" spans="1:19" ht="33.75" customHeight="1">
      <c r="A39" s="76"/>
      <c r="B39" s="76"/>
      <c r="C39" s="81">
        <f ca="1">IFERROR(__xludf.DUMMYFUNCTION("""COMPUTED_VALUE"""),2486188)</f>
        <v>2486188</v>
      </c>
      <c r="D39" s="145" t="str">
        <f ca="1">IFERROR(__xludf.DUMMYFUNCTION("""COMPUTED_VALUE"""),"Four Thousand Weeks: Time Management for Mortals (Book Bite)")</f>
        <v>Four Thousand Weeks: Time Management for Mortals (Book Bite)</v>
      </c>
      <c r="E39" s="81" t="str">
        <f ca="1">IFERROR(__xludf.DUMMYFUNCTION("""COMPUTED_VALUE"""),"General")</f>
        <v>General</v>
      </c>
      <c r="F39" s="77" t="str">
        <f ca="1">IFERROR(__xludf.DUMMYFUNCTION("""COMPUTED_VALUE"""),"Beginner")</f>
        <v>Beginner</v>
      </c>
      <c r="G39" s="79">
        <f ca="1">IFERROR(__xludf.DUMMYFUNCTION("""COMPUTED_VALUE"""),0.00909722222222222)</f>
        <v>9.0972222222222201E-3</v>
      </c>
      <c r="H39" s="82"/>
      <c r="I39" s="76"/>
      <c r="J39" s="76"/>
      <c r="K39" s="76"/>
      <c r="L39" s="81"/>
      <c r="M39" s="83"/>
      <c r="N39" s="81"/>
      <c r="O39" s="77"/>
      <c r="P39" s="77"/>
      <c r="Q39" s="82"/>
      <c r="R39" s="76"/>
      <c r="S39" s="76"/>
    </row>
    <row r="40" spans="1:19" ht="33.75" customHeight="1">
      <c r="A40" s="76"/>
      <c r="B40" s="76"/>
      <c r="C40" s="81">
        <f ca="1">IFERROR(__xludf.DUMMYFUNCTION("""COMPUTED_VALUE"""),4363656)</f>
        <v>4363656</v>
      </c>
      <c r="D40" s="145" t="str">
        <f ca="1">IFERROR(__xludf.DUMMYFUNCTION("""COMPUTED_VALUE"""),"Four Time Wasting Habits: How to Quit")</f>
        <v>Four Time Wasting Habits: How to Quit</v>
      </c>
      <c r="E40" s="81" t="str">
        <f ca="1">IFERROR(__xludf.DUMMYFUNCTION("""COMPUTED_VALUE"""),"General")</f>
        <v>General</v>
      </c>
      <c r="F40" s="77" t="str">
        <f ca="1">IFERROR(__xludf.DUMMYFUNCTION("""COMPUTED_VALUE"""),"Beginner")</f>
        <v>Beginner</v>
      </c>
      <c r="G40" s="79">
        <f ca="1">IFERROR(__xludf.DUMMYFUNCTION("""COMPUTED_VALUE"""),0.0186226851851851)</f>
        <v>1.86226851851851E-2</v>
      </c>
      <c r="H40" s="82"/>
      <c r="I40" s="76"/>
      <c r="J40" s="76"/>
      <c r="K40" s="76"/>
      <c r="L40" s="81"/>
      <c r="M40" s="83"/>
      <c r="N40" s="81"/>
      <c r="O40" s="77"/>
      <c r="P40" s="77"/>
      <c r="Q40" s="82"/>
      <c r="R40" s="76"/>
      <c r="S40" s="76"/>
    </row>
    <row r="41" spans="1:19" ht="33.75" customHeight="1">
      <c r="A41" s="76"/>
      <c r="B41" s="76"/>
      <c r="C41" s="81">
        <f ca="1">IFERROR(__xludf.DUMMYFUNCTION("""COMPUTED_VALUE"""),2450237)</f>
        <v>2450237</v>
      </c>
      <c r="D41" s="145" t="str">
        <f ca="1">IFERROR(__xludf.DUMMYFUNCTION("""COMPUTED_VALUE"""),"Get More Done in Less Time")</f>
        <v>Get More Done in Less Time</v>
      </c>
      <c r="E41" s="81" t="str">
        <f ca="1">IFERROR(__xludf.DUMMYFUNCTION("""COMPUTED_VALUE"""),"General")</f>
        <v>General</v>
      </c>
      <c r="F41" s="77" t="str">
        <f ca="1">IFERROR(__xludf.DUMMYFUNCTION("""COMPUTED_VALUE"""),"Beginner")</f>
        <v>Beginner</v>
      </c>
      <c r="G41" s="79">
        <f ca="1">IFERROR(__xludf.DUMMYFUNCTION("""COMPUTED_VALUE"""),0.033125)</f>
        <v>3.3125000000000002E-2</v>
      </c>
      <c r="H41" s="82"/>
      <c r="I41" s="76"/>
      <c r="J41" s="76"/>
      <c r="K41" s="76"/>
      <c r="L41" s="81"/>
      <c r="M41" s="83"/>
      <c r="N41" s="81"/>
      <c r="O41" s="77"/>
      <c r="P41" s="77"/>
      <c r="Q41" s="82"/>
      <c r="R41" s="76"/>
      <c r="S41" s="76"/>
    </row>
    <row r="42" spans="1:19" ht="33.75" customHeight="1">
      <c r="A42" s="76"/>
      <c r="B42" s="76"/>
      <c r="C42" s="81">
        <f ca="1">IFERROR(__xludf.DUMMYFUNCTION("""COMPUTED_VALUE"""),2499544)</f>
        <v>2499544</v>
      </c>
      <c r="D42" s="145" t="str">
        <f ca="1">IFERROR(__xludf.DUMMYFUNCTION("""COMPUTED_VALUE"""),"Getting Organized for Peak Performance")</f>
        <v>Getting Organized for Peak Performance</v>
      </c>
      <c r="E42" s="81" t="str">
        <f ca="1">IFERROR(__xludf.DUMMYFUNCTION("""COMPUTED_VALUE"""),"General")</f>
        <v>General</v>
      </c>
      <c r="F42" s="77" t="str">
        <f ca="1">IFERROR(__xludf.DUMMYFUNCTION("""COMPUTED_VALUE"""),"Beginner")</f>
        <v>Beginner</v>
      </c>
      <c r="G42" s="79">
        <f ca="1">IFERROR(__xludf.DUMMYFUNCTION("""COMPUTED_VALUE"""),0.0285185185185185)</f>
        <v>2.8518518518518499E-2</v>
      </c>
      <c r="H42" s="82"/>
      <c r="I42" s="76"/>
      <c r="J42" s="76"/>
      <c r="K42" s="76"/>
      <c r="L42" s="81"/>
      <c r="M42" s="83"/>
      <c r="N42" s="81"/>
      <c r="O42" s="77"/>
      <c r="P42" s="77"/>
      <c r="Q42" s="82"/>
      <c r="R42" s="76"/>
      <c r="S42" s="76"/>
    </row>
    <row r="43" spans="1:19" ht="33.75" customHeight="1">
      <c r="A43" s="76"/>
      <c r="B43" s="76"/>
      <c r="C43" s="81">
        <f ca="1">IFERROR(__xludf.DUMMYFUNCTION("""COMPUTED_VALUE"""),4363658)</f>
        <v>4363658</v>
      </c>
      <c r="D43" s="145" t="str">
        <f ca="1">IFERROR(__xludf.DUMMYFUNCTION("""COMPUTED_VALUE"""),"How to Regain Control of Your Time, Energy, and Priorities")</f>
        <v>How to Regain Control of Your Time, Energy, and Priorities</v>
      </c>
      <c r="E43" s="81" t="str">
        <f ca="1">IFERROR(__xludf.DUMMYFUNCTION("""COMPUTED_VALUE"""),"General")</f>
        <v>General</v>
      </c>
      <c r="F43" s="77" t="str">
        <f ca="1">IFERROR(__xludf.DUMMYFUNCTION("""COMPUTED_VALUE"""),"Beginner")</f>
        <v>Beginner</v>
      </c>
      <c r="G43" s="79">
        <f ca="1">IFERROR(__xludf.DUMMYFUNCTION("""COMPUTED_VALUE"""),0.0214583333333333)</f>
        <v>2.1458333333333302E-2</v>
      </c>
      <c r="H43" s="82"/>
      <c r="I43" s="76"/>
      <c r="J43" s="76"/>
      <c r="K43" s="76"/>
      <c r="L43" s="81"/>
      <c r="M43" s="83"/>
      <c r="N43" s="81"/>
      <c r="O43" s="77"/>
      <c r="P43" s="77"/>
      <c r="Q43" s="82"/>
      <c r="R43" s="76"/>
      <c r="S43" s="76"/>
    </row>
    <row r="44" spans="1:19" ht="33.75" customHeight="1">
      <c r="A44" s="76"/>
      <c r="B44" s="76"/>
      <c r="C44" s="81">
        <f ca="1">IFERROR(__xludf.DUMMYFUNCTION("""COMPUTED_VALUE"""),2493052)</f>
        <v>2493052</v>
      </c>
      <c r="D44" s="145" t="str">
        <f ca="1">IFERROR(__xludf.DUMMYFUNCTION("""COMPUTED_VALUE"""),"The Attributes: Driving Optimal Performance (Book Bite)")</f>
        <v>The Attributes: Driving Optimal Performance (Book Bite)</v>
      </c>
      <c r="E44" s="81" t="str">
        <f ca="1">IFERROR(__xludf.DUMMYFUNCTION("""COMPUTED_VALUE"""),"General")</f>
        <v>General</v>
      </c>
      <c r="F44" s="77" t="str">
        <f ca="1">IFERROR(__xludf.DUMMYFUNCTION("""COMPUTED_VALUE"""),"Beginner")</f>
        <v>Beginner</v>
      </c>
      <c r="G44" s="79">
        <f ca="1">IFERROR(__xludf.DUMMYFUNCTION("""COMPUTED_VALUE"""),0.00716435185185185)</f>
        <v>7.1643518518518497E-3</v>
      </c>
      <c r="H44" s="82"/>
      <c r="I44" s="76"/>
      <c r="J44" s="76"/>
      <c r="K44" s="76"/>
      <c r="L44" s="81"/>
      <c r="M44" s="83"/>
      <c r="N44" s="81"/>
      <c r="O44" s="77"/>
      <c r="P44" s="77"/>
      <c r="Q44" s="82"/>
      <c r="R44" s="76"/>
      <c r="S44" s="76"/>
    </row>
    <row r="45" spans="1:19" ht="33.75" customHeight="1">
      <c r="A45" s="76"/>
      <c r="B45" s="76"/>
      <c r="C45" s="81">
        <f ca="1">IFERROR(__xludf.DUMMYFUNCTION("""COMPUTED_VALUE"""),2497067)</f>
        <v>2497067</v>
      </c>
      <c r="D45" s="145" t="str">
        <f ca="1">IFERROR(__xludf.DUMMYFUNCTION("""COMPUTED_VALUE"""),"The Deadline Effect: Mastering Time Management (Book Bite)")</f>
        <v>The Deadline Effect: Mastering Time Management (Book Bite)</v>
      </c>
      <c r="E45" s="81" t="str">
        <f ca="1">IFERROR(__xludf.DUMMYFUNCTION("""COMPUTED_VALUE"""),"General")</f>
        <v>General</v>
      </c>
      <c r="F45" s="77" t="str">
        <f ca="1">IFERROR(__xludf.DUMMYFUNCTION("""COMPUTED_VALUE"""),"Beginner")</f>
        <v>Beginner</v>
      </c>
      <c r="G45" s="79">
        <f ca="1">IFERROR(__xludf.DUMMYFUNCTION("""COMPUTED_VALUE"""),0.00532407407407407)</f>
        <v>5.3240740740740696E-3</v>
      </c>
      <c r="H45" s="82"/>
      <c r="I45" s="76"/>
      <c r="J45" s="76"/>
      <c r="K45" s="76"/>
      <c r="L45" s="81"/>
      <c r="M45" s="83"/>
      <c r="N45" s="81"/>
      <c r="O45" s="77"/>
      <c r="P45" s="77"/>
      <c r="Q45" s="82"/>
      <c r="R45" s="76"/>
      <c r="S45" s="76"/>
    </row>
    <row r="46" spans="1:19" ht="33.75" customHeight="1">
      <c r="A46" s="76"/>
      <c r="B46" s="76"/>
      <c r="C46" s="81">
        <f ca="1">IFERROR(__xludf.DUMMYFUNCTION("""COMPUTED_VALUE"""),2495073)</f>
        <v>2495073</v>
      </c>
      <c r="D46" s="145" t="str">
        <f ca="1">IFERROR(__xludf.DUMMYFUNCTION("""COMPUTED_VALUE"""),"The Extended Mind: Thinking outside the Brain (Book Bite)")</f>
        <v>The Extended Mind: Thinking outside the Brain (Book Bite)</v>
      </c>
      <c r="E46" s="81" t="str">
        <f ca="1">IFERROR(__xludf.DUMMYFUNCTION("""COMPUTED_VALUE"""),"General")</f>
        <v>General</v>
      </c>
      <c r="F46" s="77" t="str">
        <f ca="1">IFERROR(__xludf.DUMMYFUNCTION("""COMPUTED_VALUE"""),"Beginner")</f>
        <v>Beginner</v>
      </c>
      <c r="G46" s="79">
        <f ca="1">IFERROR(__xludf.DUMMYFUNCTION("""COMPUTED_VALUE"""),0.00982638888888889)</f>
        <v>9.8263888888888897E-3</v>
      </c>
      <c r="H46" s="82"/>
      <c r="I46" s="76"/>
      <c r="J46" s="76"/>
      <c r="K46" s="76"/>
      <c r="L46" s="81"/>
      <c r="M46" s="83"/>
      <c r="N46" s="81"/>
      <c r="O46" s="77"/>
      <c r="P46" s="77"/>
      <c r="Q46" s="82"/>
      <c r="R46" s="76"/>
      <c r="S46" s="76"/>
    </row>
    <row r="47" spans="1:19" ht="33.75" customHeight="1">
      <c r="A47" s="76"/>
      <c r="B47" s="76"/>
      <c r="C47" s="81">
        <f ca="1">IFERROR(__xludf.DUMMYFUNCTION("""COMPUTED_VALUE"""),2497066)</f>
        <v>2497066</v>
      </c>
      <c r="D47" s="145" t="str">
        <f ca="1">IFERROR(__xludf.DUMMYFUNCTION("""COMPUTED_VALUE"""),"The Hidden Habits of Genius: Unlocking Greatness (Book Bite)")</f>
        <v>The Hidden Habits of Genius: Unlocking Greatness (Book Bite)</v>
      </c>
      <c r="E47" s="81" t="str">
        <f ca="1">IFERROR(__xludf.DUMMYFUNCTION("""COMPUTED_VALUE"""),"General")</f>
        <v>General</v>
      </c>
      <c r="F47" s="77" t="str">
        <f ca="1">IFERROR(__xludf.DUMMYFUNCTION("""COMPUTED_VALUE"""),"Beginner")</f>
        <v>Beginner</v>
      </c>
      <c r="G47" s="79">
        <f ca="1">IFERROR(__xludf.DUMMYFUNCTION("""COMPUTED_VALUE"""),0.00878472222222222)</f>
        <v>8.7847222222222198E-3</v>
      </c>
      <c r="H47" s="82"/>
      <c r="I47" s="76"/>
      <c r="J47" s="76"/>
      <c r="K47" s="76"/>
      <c r="L47" s="81"/>
      <c r="M47" s="83"/>
      <c r="N47" s="81"/>
      <c r="O47" s="77"/>
      <c r="P47" s="77"/>
      <c r="Q47" s="82"/>
      <c r="R47" s="76"/>
      <c r="S47" s="76"/>
    </row>
    <row r="48" spans="1:19" ht="33.75" customHeight="1">
      <c r="A48" s="76"/>
      <c r="B48" s="76"/>
      <c r="C48" s="81">
        <f ca="1">IFERROR(__xludf.DUMMYFUNCTION("""COMPUTED_VALUE"""),3928520)</f>
        <v>3928520</v>
      </c>
      <c r="D48" s="145" t="str">
        <f ca="1">IFERROR(__xludf.DUMMYFUNCTION("""COMPUTED_VALUE"""),"Outlook: Time Management with Calendar and Tasks")</f>
        <v>Outlook: Time Management with Calendar and Tasks</v>
      </c>
      <c r="E48" s="81" t="str">
        <f ca="1">IFERROR(__xludf.DUMMYFUNCTION("""COMPUTED_VALUE"""),"General")</f>
        <v>General</v>
      </c>
      <c r="F48" s="77" t="str">
        <f ca="1">IFERROR(__xludf.DUMMYFUNCTION("""COMPUTED_VALUE"""),"Beginner + Intermediate")</f>
        <v>Beginner + Intermediate</v>
      </c>
      <c r="G48" s="79">
        <f ca="1">IFERROR(__xludf.DUMMYFUNCTION("""COMPUTED_VALUE"""),0.0530787037037037)</f>
        <v>5.3078703703703697E-2</v>
      </c>
      <c r="H48" s="82"/>
      <c r="I48" s="76"/>
      <c r="J48" s="76"/>
      <c r="K48" s="76"/>
      <c r="L48" s="81"/>
      <c r="M48" s="83"/>
      <c r="N48" s="81"/>
      <c r="O48" s="77"/>
      <c r="P48" s="77"/>
      <c r="Q48" s="82"/>
      <c r="R48" s="76"/>
      <c r="S48" s="76"/>
    </row>
    <row r="49" spans="1:19" ht="33.75" customHeight="1">
      <c r="A49" s="76"/>
      <c r="B49" s="76"/>
      <c r="C49" s="81">
        <f ca="1">IFERROR(__xludf.DUMMYFUNCTION("""COMPUTED_VALUE"""),4400561)</f>
        <v>4400561</v>
      </c>
      <c r="D49" s="145" t="str">
        <f ca="1">IFERROR(__xludf.DUMMYFUNCTION("""COMPUTED_VALUE"""),"Building Resilience as a Leader")</f>
        <v>Building Resilience as a Leader</v>
      </c>
      <c r="E49" s="81" t="str">
        <f ca="1">IFERROR(__xludf.DUMMYFUNCTION("""COMPUTED_VALUE"""),"Manager")</f>
        <v>Manager</v>
      </c>
      <c r="F49" s="77" t="str">
        <f ca="1">IFERROR(__xludf.DUMMYFUNCTION("""COMPUTED_VALUE"""),"Beginner + Intermediate")</f>
        <v>Beginner + Intermediate</v>
      </c>
      <c r="G49" s="79">
        <f ca="1">IFERROR(__xludf.DUMMYFUNCTION("""COMPUTED_VALUE"""),0.0348611111111111)</f>
        <v>3.48611111111111E-2</v>
      </c>
      <c r="H49" s="82"/>
      <c r="I49" s="76"/>
      <c r="J49" s="76"/>
      <c r="K49" s="76"/>
      <c r="L49" s="81"/>
      <c r="M49" s="83"/>
      <c r="N49" s="81"/>
      <c r="O49" s="77"/>
      <c r="P49" s="77"/>
      <c r="Q49" s="82"/>
      <c r="R49" s="76"/>
      <c r="S49" s="76"/>
    </row>
    <row r="50" spans="1:19" ht="33.75" customHeight="1">
      <c r="A50" s="76"/>
      <c r="B50" s="76"/>
      <c r="C50" s="81">
        <f ca="1">IFERROR(__xludf.DUMMYFUNCTION("""COMPUTED_VALUE"""),3085073)</f>
        <v>3085073</v>
      </c>
      <c r="D50" s="145" t="str">
        <f ca="1">IFERROR(__xludf.DUMMYFUNCTION("""COMPUTED_VALUE"""),"How Managers Drive Extraordinary Team Performance")</f>
        <v>How Managers Drive Extraordinary Team Performance</v>
      </c>
      <c r="E50" s="81" t="str">
        <f ca="1">IFERROR(__xludf.DUMMYFUNCTION("""COMPUTED_VALUE"""),"Manager")</f>
        <v>Manager</v>
      </c>
      <c r="F50" s="77" t="str">
        <f ca="1">IFERROR(__xludf.DUMMYFUNCTION("""COMPUTED_VALUE"""),"Intermediate")</f>
        <v>Intermediate</v>
      </c>
      <c r="G50" s="79">
        <f ca="1">IFERROR(__xludf.DUMMYFUNCTION("""COMPUTED_VALUE"""),0.0314236111111111)</f>
        <v>3.1423611111111097E-2</v>
      </c>
      <c r="H50" s="82"/>
      <c r="I50" s="76"/>
      <c r="J50" s="76"/>
      <c r="K50" s="76"/>
      <c r="L50" s="81"/>
      <c r="M50" s="83"/>
      <c r="N50" s="81"/>
      <c r="O50" s="77"/>
      <c r="P50" s="77"/>
      <c r="Q50" s="82"/>
      <c r="R50" s="76"/>
      <c r="S50" s="76"/>
    </row>
    <row r="51" spans="1:19" ht="33.75" customHeight="1">
      <c r="A51" s="76"/>
      <c r="B51" s="76"/>
      <c r="C51" s="81">
        <f ca="1">IFERROR(__xludf.DUMMYFUNCTION("""COMPUTED_VALUE"""),2481306)</f>
        <v>2481306</v>
      </c>
      <c r="D51" s="145" t="str">
        <f ca="1">IFERROR(__xludf.DUMMYFUNCTION("""COMPUTED_VALUE"""),"How to Be Caring While Holding Teams Accountable")</f>
        <v>How to Be Caring While Holding Teams Accountable</v>
      </c>
      <c r="E51" s="81" t="str">
        <f ca="1">IFERROR(__xludf.DUMMYFUNCTION("""COMPUTED_VALUE"""),"Manager")</f>
        <v>Manager</v>
      </c>
      <c r="F51" s="77" t="str">
        <f ca="1">IFERROR(__xludf.DUMMYFUNCTION("""COMPUTED_VALUE"""),"Intermediate")</f>
        <v>Intermediate</v>
      </c>
      <c r="G51" s="79">
        <f ca="1">IFERROR(__xludf.DUMMYFUNCTION("""COMPUTED_VALUE"""),0.0305902777777777)</f>
        <v>3.0590277777777699E-2</v>
      </c>
      <c r="H51" s="82"/>
      <c r="I51" s="76"/>
      <c r="J51" s="76"/>
      <c r="K51" s="76"/>
      <c r="L51" s="81"/>
      <c r="M51" s="83"/>
      <c r="N51" s="81"/>
      <c r="O51" s="77"/>
      <c r="P51" s="77"/>
      <c r="Q51" s="82"/>
      <c r="R51" s="76"/>
      <c r="S51" s="76"/>
    </row>
    <row r="52" spans="1:19" ht="33.75" customHeight="1">
      <c r="A52" s="76"/>
      <c r="B52" s="76"/>
      <c r="C52" s="81">
        <f ca="1">IFERROR(__xludf.DUMMYFUNCTION("""COMPUTED_VALUE"""),5958160)</f>
        <v>5958160</v>
      </c>
      <c r="D52" s="145" t="str">
        <f ca="1">IFERROR(__xludf.DUMMYFUNCTION("""COMPUTED_VALUE"""),"Meeting the Needs of Employees and Driving Business Results")</f>
        <v>Meeting the Needs of Employees and Driving Business Results</v>
      </c>
      <c r="E52" s="81" t="str">
        <f ca="1">IFERROR(__xludf.DUMMYFUNCTION("""COMPUTED_VALUE"""),"Manager")</f>
        <v>Manager</v>
      </c>
      <c r="F52" s="77" t="str">
        <f ca="1">IFERROR(__xludf.DUMMYFUNCTION("""COMPUTED_VALUE"""),"Intermediate")</f>
        <v>Intermediate</v>
      </c>
      <c r="G52" s="79">
        <f ca="1">IFERROR(__xludf.DUMMYFUNCTION("""COMPUTED_VALUE"""),0.0344328703703703)</f>
        <v>3.4432870370370301E-2</v>
      </c>
      <c r="H52" s="82"/>
      <c r="I52" s="76"/>
      <c r="J52" s="76"/>
      <c r="K52" s="76"/>
      <c r="L52" s="81"/>
      <c r="M52" s="83"/>
      <c r="N52" s="81"/>
      <c r="O52" s="77"/>
      <c r="P52" s="77"/>
      <c r="Q52" s="82"/>
      <c r="R52" s="76"/>
      <c r="S52" s="76"/>
    </row>
    <row r="53" spans="1:19" ht="33.75" customHeight="1">
      <c r="A53" s="76"/>
      <c r="B53" s="76"/>
      <c r="C53" s="81">
        <f ca="1">IFERROR(__xludf.DUMMYFUNCTION("""COMPUTED_VALUE"""),4431561)</f>
        <v>4431561</v>
      </c>
      <c r="D53" s="145" t="str">
        <f ca="1">IFERROR(__xludf.DUMMYFUNCTION("""COMPUTED_VALUE"""),"Overcome The Productivity Perception Gap as a Manager")</f>
        <v>Overcome The Productivity Perception Gap as a Manager</v>
      </c>
      <c r="E53" s="81" t="str">
        <f ca="1">IFERROR(__xludf.DUMMYFUNCTION("""COMPUTED_VALUE"""),"Manager")</f>
        <v>Manager</v>
      </c>
      <c r="F53" s="77" t="str">
        <f ca="1">IFERROR(__xludf.DUMMYFUNCTION("""COMPUTED_VALUE"""),"Intermediate")</f>
        <v>Intermediate</v>
      </c>
      <c r="G53" s="79">
        <f ca="1">IFERROR(__xludf.DUMMYFUNCTION("""COMPUTED_VALUE"""),0.0162731481481481)</f>
        <v>1.6273148148148099E-2</v>
      </c>
      <c r="H53" s="82"/>
      <c r="I53" s="76"/>
      <c r="J53" s="76"/>
      <c r="K53" s="76"/>
      <c r="L53" s="81"/>
      <c r="M53" s="83"/>
      <c r="N53" s="81"/>
      <c r="O53" s="77"/>
      <c r="P53" s="77"/>
      <c r="Q53" s="82"/>
      <c r="R53" s="76"/>
      <c r="S53" s="76"/>
    </row>
    <row r="54" spans="1:19" ht="33.75" customHeight="1">
      <c r="A54" s="76"/>
      <c r="B54" s="76"/>
      <c r="C54" s="81">
        <f ca="1">IFERROR(__xludf.DUMMYFUNCTION("""COMPUTED_VALUE"""),2452210)</f>
        <v>2452210</v>
      </c>
      <c r="D54" s="145" t="str">
        <f ca="1">IFERROR(__xludf.DUMMYFUNCTION("""COMPUTED_VALUE"""),"Personal Productivity for Product Managers")</f>
        <v>Personal Productivity for Product Managers</v>
      </c>
      <c r="E54" s="81" t="str">
        <f ca="1">IFERROR(__xludf.DUMMYFUNCTION("""COMPUTED_VALUE"""),"Manager")</f>
        <v>Manager</v>
      </c>
      <c r="F54" s="77" t="str">
        <f ca="1">IFERROR(__xludf.DUMMYFUNCTION("""COMPUTED_VALUE"""),"Intermediate")</f>
        <v>Intermediate</v>
      </c>
      <c r="G54" s="79">
        <f ca="1">IFERROR(__xludf.DUMMYFUNCTION("""COMPUTED_VALUE"""),0.0256944444444444)</f>
        <v>2.5694444444444402E-2</v>
      </c>
      <c r="H54" s="82"/>
      <c r="I54" s="76"/>
      <c r="J54" s="76"/>
      <c r="K54" s="76"/>
      <c r="L54" s="81"/>
      <c r="M54" s="83"/>
      <c r="N54" s="81"/>
      <c r="O54" s="77"/>
      <c r="P54" s="77"/>
      <c r="Q54" s="82"/>
      <c r="R54" s="76"/>
      <c r="S54" s="76"/>
    </row>
    <row r="55" spans="1:19" ht="33.75" customHeight="1">
      <c r="A55" s="76"/>
      <c r="B55" s="76"/>
      <c r="C55" s="81">
        <f ca="1">IFERROR(__xludf.DUMMYFUNCTION("""COMPUTED_VALUE"""),5952371)</f>
        <v>5952371</v>
      </c>
      <c r="D55" s="145" t="str">
        <f ca="1">IFERROR(__xludf.DUMMYFUNCTION("""COMPUTED_VALUE"""),"Build a Culture of Leadership Accountability in Your Organization")</f>
        <v>Build a Culture of Leadership Accountability in Your Organization</v>
      </c>
      <c r="E55" s="81" t="str">
        <f ca="1">IFERROR(__xludf.DUMMYFUNCTION("""COMPUTED_VALUE"""),"Senior Manager")</f>
        <v>Senior Manager</v>
      </c>
      <c r="F55" s="77" t="str">
        <f ca="1">IFERROR(__xludf.DUMMYFUNCTION("""COMPUTED_VALUE"""),"Intermediate")</f>
        <v>Intermediate</v>
      </c>
      <c r="G55" s="79">
        <f ca="1">IFERROR(__xludf.DUMMYFUNCTION("""COMPUTED_VALUE"""),0.0273379629629629)</f>
        <v>2.7337962962962901E-2</v>
      </c>
      <c r="H55" s="82"/>
      <c r="I55" s="76"/>
      <c r="J55" s="76"/>
      <c r="K55" s="76"/>
      <c r="L55" s="81"/>
      <c r="M55" s="83"/>
      <c r="N55" s="81"/>
      <c r="O55" s="77"/>
      <c r="P55" s="77"/>
      <c r="Q55" s="82"/>
      <c r="R55" s="76"/>
      <c r="S55" s="76"/>
    </row>
    <row r="56" spans="1:19" ht="33.75" customHeight="1">
      <c r="A56" s="76"/>
      <c r="B56" s="76"/>
      <c r="C56" s="81">
        <f ca="1">IFERROR(__xludf.DUMMYFUNCTION("""COMPUTED_VALUE"""),3895082)</f>
        <v>3895082</v>
      </c>
      <c r="D56" s="145" t="str">
        <f ca="1">IFERROR(__xludf.DUMMYFUNCTION("""COMPUTED_VALUE"""),"Leadership Accountability to Build and Maintain Trust")</f>
        <v>Leadership Accountability to Build and Maintain Trust</v>
      </c>
      <c r="E56" s="81" t="str">
        <f ca="1">IFERROR(__xludf.DUMMYFUNCTION("""COMPUTED_VALUE"""),"Senior Manager")</f>
        <v>Senior Manager</v>
      </c>
      <c r="F56" s="77" t="str">
        <f ca="1">IFERROR(__xludf.DUMMYFUNCTION("""COMPUTED_VALUE"""),"Intermediate")</f>
        <v>Intermediate</v>
      </c>
      <c r="G56" s="79">
        <f ca="1">IFERROR(__xludf.DUMMYFUNCTION("""COMPUTED_VALUE"""),0.0222800925925925)</f>
        <v>2.2280092592592501E-2</v>
      </c>
      <c r="H56" s="82"/>
      <c r="I56" s="76"/>
      <c r="J56" s="76"/>
      <c r="K56" s="76"/>
      <c r="L56" s="81"/>
      <c r="M56" s="83"/>
      <c r="N56" s="81"/>
      <c r="O56" s="77"/>
      <c r="P56" s="77"/>
      <c r="Q56" s="82"/>
      <c r="R56" s="76"/>
      <c r="S56" s="76"/>
    </row>
    <row r="57" spans="1:19" ht="33.75" customHeight="1">
      <c r="A57" s="76"/>
      <c r="B57" s="76"/>
      <c r="C57" s="81">
        <f ca="1">IFERROR(__xludf.DUMMYFUNCTION("""COMPUTED_VALUE"""),4363250)</f>
        <v>4363250</v>
      </c>
      <c r="D57" s="145" t="str">
        <f ca="1">IFERROR(__xludf.DUMMYFUNCTION("""COMPUTED_VALUE"""),"OKRs to Drive Alignment, Autonomy, and Accountability in a Hybrid Workplace")</f>
        <v>OKRs to Drive Alignment, Autonomy, and Accountability in a Hybrid Workplace</v>
      </c>
      <c r="E57" s="81" t="str">
        <f ca="1">IFERROR(__xludf.DUMMYFUNCTION("""COMPUTED_VALUE"""),"Manager")</f>
        <v>Manager</v>
      </c>
      <c r="F57" s="77" t="str">
        <f ca="1">IFERROR(__xludf.DUMMYFUNCTION("""COMPUTED_VALUE"""),"Advanced")</f>
        <v>Advanced</v>
      </c>
      <c r="G57" s="79">
        <f ca="1">IFERROR(__xludf.DUMMYFUNCTION("""COMPUTED_VALUE"""),0.0253009259259259)</f>
        <v>2.53009259259259E-2</v>
      </c>
      <c r="H57" s="82"/>
      <c r="I57" s="76"/>
      <c r="J57" s="76"/>
      <c r="K57" s="76"/>
      <c r="L57" s="81"/>
      <c r="M57" s="83"/>
      <c r="N57" s="81"/>
      <c r="O57" s="77"/>
      <c r="P57" s="77"/>
      <c r="Q57" s="82"/>
      <c r="R57" s="76"/>
      <c r="S57" s="76"/>
    </row>
    <row r="58" spans="1:19" ht="33.75" customHeight="1">
      <c r="A58" s="76"/>
      <c r="B58" s="76"/>
      <c r="C58" s="81">
        <f ca="1">IFERROR(__xludf.DUMMYFUNCTION("""COMPUTED_VALUE"""),5930039)</f>
        <v>5930039</v>
      </c>
      <c r="D58" s="145" t="str">
        <f ca="1">IFERROR(__xludf.DUMMYFUNCTION("""COMPUTED_VALUE"""),"Business Operations: Implementing Strategy for Results")</f>
        <v>Business Operations: Implementing Strategy for Results</v>
      </c>
      <c r="E58" s="81" t="str">
        <f ca="1">IFERROR(__xludf.DUMMYFUNCTION("""COMPUTED_VALUE"""),"Senior Manager")</f>
        <v>Senior Manager</v>
      </c>
      <c r="F58" s="77" t="str">
        <f ca="1">IFERROR(__xludf.DUMMYFUNCTION("""COMPUTED_VALUE"""),"Advanced")</f>
        <v>Advanced</v>
      </c>
      <c r="G58" s="79">
        <f ca="1">IFERROR(__xludf.DUMMYFUNCTION("""COMPUTED_VALUE"""),0.0240972222222222)</f>
        <v>2.40972222222222E-2</v>
      </c>
      <c r="H58" s="82"/>
      <c r="I58" s="76"/>
      <c r="J58" s="76"/>
      <c r="K58" s="76"/>
      <c r="L58" s="81"/>
      <c r="M58" s="83"/>
      <c r="N58" s="81"/>
      <c r="O58" s="77"/>
      <c r="P58" s="77"/>
      <c r="Q58" s="82"/>
      <c r="R58" s="76"/>
      <c r="S58" s="76"/>
    </row>
    <row r="59" spans="1:19" ht="33.75" customHeight="1">
      <c r="A59" s="76"/>
      <c r="B59" s="76"/>
      <c r="C59" s="81"/>
      <c r="D59" s="83"/>
      <c r="E59" s="81"/>
      <c r="F59" s="77"/>
      <c r="G59" s="77"/>
      <c r="H59" s="82"/>
      <c r="I59" s="76"/>
      <c r="J59" s="76"/>
      <c r="K59" s="76"/>
      <c r="L59" s="81"/>
      <c r="M59" s="83"/>
      <c r="N59" s="81"/>
      <c r="O59" s="77"/>
      <c r="P59" s="77"/>
      <c r="Q59" s="82"/>
      <c r="R59" s="76"/>
      <c r="S59" s="76"/>
    </row>
    <row r="60" spans="1:19" ht="33.75" customHeight="1">
      <c r="A60" s="76"/>
      <c r="B60" s="76"/>
      <c r="C60" s="81"/>
      <c r="D60" s="83"/>
      <c r="E60" s="81"/>
      <c r="F60" s="77"/>
      <c r="G60" s="77"/>
      <c r="H60" s="82"/>
      <c r="I60" s="76"/>
      <c r="J60" s="76"/>
      <c r="K60" s="76"/>
      <c r="L60" s="81"/>
      <c r="M60" s="83"/>
      <c r="N60" s="81"/>
      <c r="O60" s="77"/>
      <c r="P60" s="77"/>
      <c r="Q60" s="82"/>
      <c r="R60" s="76"/>
      <c r="S60" s="76"/>
    </row>
    <row r="61" spans="1:19" ht="33.75" customHeight="1">
      <c r="A61" s="76"/>
      <c r="B61" s="76"/>
      <c r="C61" s="81"/>
      <c r="D61" s="83"/>
      <c r="E61" s="81"/>
      <c r="F61" s="77"/>
      <c r="G61" s="77"/>
      <c r="H61" s="82"/>
      <c r="I61" s="76"/>
      <c r="J61" s="76"/>
      <c r="K61" s="76"/>
      <c r="L61" s="81"/>
      <c r="M61" s="83"/>
      <c r="N61" s="81"/>
      <c r="O61" s="77"/>
      <c r="P61" s="77"/>
      <c r="Q61" s="82"/>
      <c r="R61" s="76"/>
      <c r="S61" s="76"/>
    </row>
    <row r="62" spans="1:19" ht="33.75" customHeight="1">
      <c r="A62" s="76"/>
      <c r="B62" s="76"/>
      <c r="C62" s="81"/>
      <c r="D62" s="83"/>
      <c r="E62" s="81"/>
      <c r="F62" s="77"/>
      <c r="G62" s="77"/>
      <c r="H62" s="82"/>
      <c r="I62" s="76"/>
      <c r="J62" s="76"/>
      <c r="K62" s="76"/>
      <c r="L62" s="81"/>
      <c r="M62" s="83"/>
      <c r="N62" s="81"/>
      <c r="O62" s="77"/>
      <c r="P62" s="77"/>
      <c r="Q62" s="82"/>
      <c r="R62" s="76"/>
      <c r="S62" s="76"/>
    </row>
    <row r="63" spans="1:19" ht="33.75" customHeight="1">
      <c r="A63" s="76"/>
      <c r="B63" s="76"/>
      <c r="C63" s="81"/>
      <c r="D63" s="83"/>
      <c r="E63" s="81"/>
      <c r="F63" s="77"/>
      <c r="G63" s="77"/>
      <c r="H63" s="82"/>
      <c r="I63" s="76"/>
      <c r="J63" s="76"/>
      <c r="K63" s="76"/>
      <c r="L63" s="81"/>
      <c r="M63" s="83"/>
      <c r="N63" s="81"/>
      <c r="O63" s="77"/>
      <c r="P63" s="77"/>
      <c r="Q63" s="82"/>
      <c r="R63" s="76"/>
      <c r="S63" s="76"/>
    </row>
    <row r="64" spans="1:19" ht="33.75" customHeight="1">
      <c r="A64" s="76"/>
      <c r="B64" s="76"/>
      <c r="C64" s="81"/>
      <c r="D64" s="83"/>
      <c r="E64" s="81"/>
      <c r="F64" s="77"/>
      <c r="G64" s="77"/>
      <c r="H64" s="82"/>
      <c r="I64" s="76"/>
      <c r="J64" s="76"/>
      <c r="K64" s="76"/>
      <c r="L64" s="81"/>
      <c r="M64" s="83"/>
      <c r="N64" s="81"/>
      <c r="O64" s="77"/>
      <c r="P64" s="77"/>
      <c r="Q64" s="82"/>
      <c r="R64" s="76"/>
      <c r="S64" s="76"/>
    </row>
    <row r="65" spans="1:19" ht="33.75" customHeight="1">
      <c r="A65" s="76"/>
      <c r="B65" s="76"/>
      <c r="C65" s="81"/>
      <c r="D65" s="83"/>
      <c r="E65" s="81"/>
      <c r="F65" s="77"/>
      <c r="G65" s="77"/>
      <c r="H65" s="82"/>
      <c r="I65" s="76"/>
      <c r="J65" s="76"/>
      <c r="K65" s="76"/>
      <c r="L65" s="81"/>
      <c r="M65" s="83"/>
      <c r="N65" s="81"/>
      <c r="O65" s="77"/>
      <c r="P65" s="77"/>
      <c r="Q65" s="82"/>
      <c r="R65" s="76"/>
      <c r="S65" s="76"/>
    </row>
    <row r="66" spans="1:19" ht="33.75" customHeight="1">
      <c r="A66" s="76"/>
      <c r="B66" s="76"/>
      <c r="C66" s="81"/>
      <c r="D66" s="83"/>
      <c r="E66" s="81"/>
      <c r="F66" s="77"/>
      <c r="G66" s="77"/>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7"/>
      <c r="H75" s="82"/>
      <c r="I75" s="76"/>
      <c r="J75" s="76"/>
      <c r="K75" s="76"/>
      <c r="L75" s="81"/>
      <c r="M75" s="83"/>
      <c r="N75" s="81"/>
      <c r="O75" s="77"/>
      <c r="P75" s="77"/>
      <c r="Q75" s="82"/>
      <c r="R75" s="76"/>
      <c r="S75" s="76"/>
    </row>
    <row r="76" spans="1:19" ht="33.75" customHeight="1">
      <c r="A76" s="76"/>
      <c r="B76" s="76"/>
      <c r="C76" s="81"/>
      <c r="D76" s="83"/>
      <c r="E76" s="81"/>
      <c r="F76" s="77"/>
      <c r="G76" s="77"/>
      <c r="H76" s="82"/>
      <c r="I76" s="76"/>
      <c r="J76" s="76"/>
      <c r="K76" s="76"/>
      <c r="L76" s="81"/>
      <c r="M76" s="83"/>
      <c r="N76" s="81"/>
      <c r="O76" s="77"/>
      <c r="P76" s="77"/>
      <c r="Q76" s="82"/>
      <c r="R76" s="76"/>
      <c r="S76" s="76"/>
    </row>
    <row r="77" spans="1:19" ht="33.75" customHeight="1">
      <c r="A77" s="76"/>
      <c r="B77" s="76"/>
      <c r="C77" s="81"/>
      <c r="D77" s="83"/>
      <c r="E77" s="81"/>
      <c r="F77" s="77"/>
      <c r="G77" s="77"/>
      <c r="H77" s="82"/>
      <c r="I77" s="76"/>
      <c r="J77" s="76"/>
      <c r="K77" s="76"/>
      <c r="L77" s="81"/>
      <c r="M77" s="83"/>
      <c r="N77" s="81"/>
      <c r="O77" s="77"/>
      <c r="P77" s="77"/>
      <c r="Q77" s="82"/>
      <c r="R77" s="76"/>
      <c r="S77" s="76"/>
    </row>
    <row r="78" spans="1:19" ht="33.75" customHeight="1">
      <c r="A78" s="76"/>
      <c r="B78" s="76"/>
      <c r="C78" s="81"/>
      <c r="D78" s="83"/>
      <c r="E78" s="81"/>
      <c r="F78" s="77"/>
      <c r="G78" s="77"/>
      <c r="H78" s="82"/>
      <c r="I78" s="76"/>
      <c r="J78" s="76"/>
      <c r="K78" s="76"/>
      <c r="L78" s="81"/>
      <c r="M78" s="83"/>
      <c r="N78" s="81"/>
      <c r="O78" s="77"/>
      <c r="P78" s="77"/>
      <c r="Q78" s="82"/>
      <c r="R78" s="76"/>
      <c r="S78" s="76"/>
    </row>
    <row r="79" spans="1:19" ht="33.75" customHeight="1">
      <c r="A79" s="76"/>
      <c r="B79" s="76"/>
      <c r="C79" s="81"/>
      <c r="D79" s="83"/>
      <c r="E79" s="81"/>
      <c r="F79" s="77"/>
      <c r="G79" s="77"/>
      <c r="H79" s="82"/>
      <c r="I79" s="76"/>
      <c r="J79" s="76"/>
      <c r="K79" s="76"/>
      <c r="L79" s="81"/>
      <c r="M79" s="83"/>
      <c r="N79" s="81"/>
      <c r="O79" s="77"/>
      <c r="P79" s="77"/>
      <c r="Q79" s="82"/>
      <c r="R79" s="76"/>
      <c r="S79" s="76"/>
    </row>
    <row r="80" spans="1:19" ht="33.75" customHeight="1">
      <c r="A80" s="76"/>
      <c r="B80" s="76"/>
      <c r="C80" s="81"/>
      <c r="D80" s="83"/>
      <c r="E80" s="81"/>
      <c r="F80" s="77"/>
      <c r="G80" s="77"/>
      <c r="H80" s="82"/>
      <c r="I80" s="76"/>
      <c r="J80" s="76"/>
      <c r="K80" s="76"/>
      <c r="L80" s="81"/>
      <c r="M80" s="83"/>
      <c r="N80" s="81"/>
      <c r="O80" s="77"/>
      <c r="P80" s="77"/>
      <c r="Q80" s="82"/>
      <c r="R80" s="76"/>
      <c r="S80" s="76"/>
    </row>
    <row r="81" spans="1:19" ht="33.75" customHeight="1">
      <c r="A81" s="84"/>
      <c r="B81" s="84"/>
      <c r="C81" s="81"/>
      <c r="D81" s="83"/>
      <c r="E81" s="81"/>
      <c r="F81" s="77"/>
      <c r="G81" s="77"/>
      <c r="H81" s="82"/>
      <c r="I81" s="84"/>
      <c r="J81" s="84"/>
      <c r="K81" s="84"/>
      <c r="L81" s="81"/>
      <c r="M81" s="83"/>
      <c r="N81" s="81"/>
      <c r="O81" s="77"/>
      <c r="P81" s="77"/>
      <c r="Q81" s="82"/>
      <c r="R81" s="84"/>
      <c r="S81" s="84"/>
    </row>
    <row r="82" spans="1:19" ht="33.75" customHeight="1">
      <c r="A82" s="84"/>
      <c r="B82" s="84"/>
      <c r="C82" s="81"/>
      <c r="D82" s="83"/>
      <c r="E82" s="81"/>
      <c r="F82" s="77"/>
      <c r="G82" s="77"/>
      <c r="H82" s="82"/>
      <c r="I82" s="84"/>
      <c r="J82" s="84"/>
      <c r="K82" s="84"/>
      <c r="L82" s="81"/>
      <c r="M82" s="83"/>
      <c r="N82" s="81"/>
      <c r="O82" s="77"/>
      <c r="P82" s="77"/>
      <c r="Q82" s="82"/>
      <c r="R82" s="84"/>
      <c r="S82" s="84"/>
    </row>
    <row r="83" spans="1:19" ht="33.75" customHeight="1">
      <c r="A83" s="84"/>
      <c r="B83" s="84"/>
      <c r="C83" s="81"/>
      <c r="D83" s="83"/>
      <c r="E83" s="81"/>
      <c r="F83" s="77"/>
      <c r="G83" s="77"/>
      <c r="H83" s="82"/>
      <c r="I83" s="84"/>
      <c r="J83" s="84"/>
      <c r="K83" s="84"/>
      <c r="L83" s="81"/>
      <c r="M83" s="83"/>
      <c r="N83" s="81"/>
      <c r="O83" s="77"/>
      <c r="P83" s="77"/>
      <c r="Q83" s="82"/>
      <c r="R83" s="84"/>
      <c r="S83" s="84"/>
    </row>
    <row r="84" spans="1:19" ht="33.75" customHeight="1">
      <c r="A84" s="84"/>
      <c r="B84" s="84"/>
      <c r="C84" s="81"/>
      <c r="D84" s="83"/>
      <c r="E84" s="81"/>
      <c r="F84" s="77"/>
      <c r="G84" s="77"/>
      <c r="H84" s="82"/>
      <c r="I84" s="84"/>
      <c r="J84" s="84"/>
      <c r="K84" s="84"/>
      <c r="L84" s="81"/>
      <c r="M84" s="83"/>
      <c r="N84" s="81"/>
      <c r="O84" s="77"/>
      <c r="P84" s="77"/>
      <c r="Q84" s="82"/>
      <c r="R84" s="84"/>
      <c r="S84" s="84"/>
    </row>
    <row r="85" spans="1:19" ht="33.75" customHeight="1">
      <c r="A85" s="84"/>
      <c r="B85" s="84"/>
      <c r="C85" s="81"/>
      <c r="D85" s="83"/>
      <c r="E85" s="81"/>
      <c r="F85" s="77"/>
      <c r="G85" s="77"/>
      <c r="H85" s="82"/>
      <c r="I85" s="84"/>
      <c r="J85" s="84"/>
      <c r="K85" s="84"/>
      <c r="L85" s="81"/>
      <c r="M85" s="83"/>
      <c r="N85" s="81"/>
      <c r="O85" s="77"/>
      <c r="P85" s="77"/>
      <c r="Q85" s="82"/>
      <c r="R85" s="84"/>
      <c r="S85" s="84"/>
    </row>
    <row r="86" spans="1:19" ht="33.75" customHeight="1">
      <c r="A86" s="84"/>
      <c r="B86" s="84"/>
      <c r="C86" s="81"/>
      <c r="D86" s="83"/>
      <c r="E86" s="81"/>
      <c r="F86" s="77"/>
      <c r="G86" s="77"/>
      <c r="H86" s="82"/>
      <c r="I86" s="84"/>
      <c r="J86" s="84"/>
      <c r="K86" s="84"/>
      <c r="L86" s="81"/>
      <c r="M86" s="83"/>
      <c r="N86" s="81"/>
      <c r="O86" s="77"/>
      <c r="P86" s="77"/>
      <c r="Q86" s="82"/>
      <c r="R86" s="84"/>
      <c r="S86" s="84"/>
    </row>
    <row r="87" spans="1:19" ht="33.75" customHeight="1">
      <c r="A87" s="84"/>
      <c r="B87" s="84"/>
      <c r="C87" s="81"/>
      <c r="D87" s="83"/>
      <c r="E87" s="81"/>
      <c r="F87" s="77"/>
      <c r="G87" s="77"/>
      <c r="H87" s="82"/>
      <c r="I87" s="84"/>
      <c r="J87" s="84"/>
      <c r="K87" s="84"/>
      <c r="L87" s="81"/>
      <c r="M87" s="83"/>
      <c r="N87" s="81"/>
      <c r="O87" s="77"/>
      <c r="P87" s="77"/>
      <c r="Q87" s="82"/>
      <c r="R87" s="84"/>
      <c r="S87" s="84"/>
    </row>
    <row r="88" spans="1:19" ht="33.75" customHeight="1">
      <c r="A88" s="84"/>
      <c r="B88" s="84"/>
      <c r="C88" s="81"/>
      <c r="D88" s="83"/>
      <c r="E88" s="81"/>
      <c r="F88" s="77"/>
      <c r="G88" s="77"/>
      <c r="H88" s="82"/>
      <c r="I88" s="84"/>
      <c r="J88" s="84"/>
      <c r="K88" s="84"/>
      <c r="L88" s="81"/>
      <c r="M88" s="83"/>
      <c r="N88" s="81"/>
      <c r="O88" s="77"/>
      <c r="P88" s="77"/>
      <c r="Q88" s="82"/>
      <c r="R88" s="84"/>
      <c r="S88" s="84"/>
    </row>
    <row r="89" spans="1:19" ht="33.75" customHeight="1">
      <c r="A89" s="84"/>
      <c r="B89" s="84"/>
      <c r="C89" s="81"/>
      <c r="D89" s="83"/>
      <c r="E89" s="81"/>
      <c r="F89" s="77"/>
      <c r="G89" s="77"/>
      <c r="H89" s="82"/>
      <c r="I89" s="84"/>
      <c r="J89" s="84"/>
      <c r="K89" s="84"/>
      <c r="L89" s="81"/>
      <c r="M89" s="83"/>
      <c r="N89" s="81"/>
      <c r="O89" s="77"/>
      <c r="P89" s="77"/>
      <c r="Q89" s="82"/>
      <c r="R89" s="84"/>
      <c r="S89" s="84"/>
    </row>
    <row r="90" spans="1:19" ht="14.1">
      <c r="A90" s="84"/>
      <c r="B90" s="84"/>
      <c r="C90" s="81"/>
      <c r="D90" s="83"/>
      <c r="E90" s="81"/>
      <c r="F90" s="81"/>
      <c r="G90" s="81"/>
      <c r="H90" s="82"/>
      <c r="I90" s="84"/>
      <c r="J90" s="84"/>
      <c r="K90" s="84"/>
      <c r="L90" s="85"/>
      <c r="M90" s="86"/>
      <c r="N90" s="85"/>
      <c r="O90" s="85"/>
      <c r="P90" s="85"/>
      <c r="Q90" s="87"/>
      <c r="R90" s="84"/>
      <c r="S90" s="84"/>
    </row>
    <row r="91" spans="1:19" ht="14.1">
      <c r="A91" s="84"/>
      <c r="B91" s="84"/>
      <c r="C91" s="81"/>
      <c r="D91" s="83"/>
      <c r="E91" s="81"/>
      <c r="F91" s="81"/>
      <c r="G91" s="81"/>
      <c r="H91" s="82"/>
      <c r="I91" s="84"/>
      <c r="J91" s="84"/>
      <c r="K91" s="84"/>
      <c r="L91" s="85"/>
      <c r="M91" s="86"/>
      <c r="N91" s="85"/>
      <c r="O91" s="85"/>
      <c r="P91" s="85"/>
      <c r="Q91" s="87"/>
      <c r="R91" s="84"/>
      <c r="S91" s="84"/>
    </row>
    <row r="92" spans="1:19" ht="14.1">
      <c r="A92" s="84"/>
      <c r="B92" s="84"/>
      <c r="C92" s="81"/>
      <c r="D92" s="83"/>
      <c r="E92" s="81"/>
      <c r="F92" s="81"/>
      <c r="G92" s="81"/>
      <c r="H92" s="82"/>
      <c r="I92" s="84"/>
      <c r="J92" s="84"/>
      <c r="K92" s="84"/>
      <c r="L92" s="85"/>
      <c r="M92" s="86"/>
      <c r="N92" s="85"/>
      <c r="O92" s="85"/>
      <c r="P92" s="85"/>
      <c r="Q92" s="87"/>
      <c r="R92" s="84"/>
      <c r="S92" s="84"/>
    </row>
    <row r="93" spans="1:19" ht="14.1">
      <c r="A93" s="84"/>
      <c r="B93" s="84"/>
      <c r="C93" s="81"/>
      <c r="D93" s="83"/>
      <c r="E93" s="81"/>
      <c r="F93" s="81"/>
      <c r="G93" s="81"/>
      <c r="H93" s="82"/>
      <c r="I93" s="84"/>
      <c r="J93" s="84"/>
      <c r="K93" s="84"/>
      <c r="L93" s="85"/>
      <c r="M93" s="86"/>
      <c r="N93" s="85"/>
      <c r="O93" s="85"/>
      <c r="P93" s="85"/>
      <c r="Q93" s="87"/>
      <c r="R93" s="84"/>
      <c r="S93" s="84"/>
    </row>
    <row r="94" spans="1:19" ht="14.1">
      <c r="A94" s="84"/>
      <c r="B94" s="84"/>
      <c r="C94" s="81"/>
      <c r="D94" s="83"/>
      <c r="E94" s="81"/>
      <c r="F94" s="81"/>
      <c r="G94" s="81"/>
      <c r="H94" s="82"/>
      <c r="I94" s="84"/>
      <c r="J94" s="84"/>
      <c r="K94" s="84"/>
      <c r="L94" s="85"/>
      <c r="M94" s="86"/>
      <c r="N94" s="85"/>
      <c r="O94" s="85"/>
      <c r="P94" s="85"/>
      <c r="Q94" s="87"/>
      <c r="R94" s="84"/>
      <c r="S94" s="84"/>
    </row>
    <row r="95" spans="1:19" ht="14.1">
      <c r="A95" s="84"/>
      <c r="B95" s="84"/>
      <c r="C95" s="81"/>
      <c r="D95" s="83"/>
      <c r="E95" s="81"/>
      <c r="F95" s="81"/>
      <c r="G95" s="81"/>
      <c r="H95" s="82"/>
      <c r="I95" s="84"/>
      <c r="J95" s="84"/>
      <c r="K95" s="84"/>
      <c r="L95" s="85"/>
      <c r="M95" s="86"/>
      <c r="N95" s="85"/>
      <c r="O95" s="85"/>
      <c r="P95" s="85"/>
      <c r="Q95" s="87"/>
      <c r="R95" s="84"/>
      <c r="S95" s="84"/>
    </row>
    <row r="96" spans="1:19" ht="14.1">
      <c r="A96" s="84"/>
      <c r="B96" s="84"/>
      <c r="C96" s="81"/>
      <c r="D96" s="83"/>
      <c r="E96" s="81"/>
      <c r="F96" s="81"/>
      <c r="G96" s="81"/>
      <c r="H96" s="82"/>
      <c r="I96" s="84"/>
      <c r="J96" s="84"/>
      <c r="K96" s="84"/>
      <c r="L96" s="85"/>
      <c r="M96" s="86"/>
      <c r="N96" s="85"/>
      <c r="O96" s="85"/>
      <c r="P96" s="85"/>
      <c r="Q96" s="87"/>
      <c r="R96" s="84"/>
      <c r="S96" s="84"/>
    </row>
    <row r="97" spans="1:19" ht="14.1">
      <c r="A97" s="84"/>
      <c r="B97" s="84"/>
      <c r="C97" s="81"/>
      <c r="D97" s="83"/>
      <c r="E97" s="81"/>
      <c r="F97" s="81"/>
      <c r="G97" s="81"/>
      <c r="H97" s="82"/>
      <c r="I97" s="84"/>
      <c r="J97" s="84"/>
      <c r="K97" s="84"/>
      <c r="L97" s="85"/>
      <c r="M97" s="86"/>
      <c r="N97" s="85"/>
      <c r="O97" s="85"/>
      <c r="P97" s="85"/>
      <c r="Q97" s="87"/>
      <c r="R97" s="84"/>
      <c r="S97" s="84"/>
    </row>
    <row r="98" spans="1:19" ht="14.1">
      <c r="A98" s="84"/>
      <c r="B98" s="84"/>
      <c r="C98" s="81"/>
      <c r="D98" s="83"/>
      <c r="E98" s="81"/>
      <c r="F98" s="81"/>
      <c r="G98" s="81"/>
      <c r="H98" s="82"/>
      <c r="I98" s="84"/>
      <c r="J98" s="84"/>
      <c r="K98" s="84"/>
      <c r="L98" s="85"/>
      <c r="M98" s="86"/>
      <c r="N98" s="85"/>
      <c r="O98" s="85"/>
      <c r="P98" s="85"/>
      <c r="Q98" s="87"/>
      <c r="R98" s="84"/>
      <c r="S98" s="84"/>
    </row>
    <row r="99" spans="1:19" ht="14.1">
      <c r="A99" s="84"/>
      <c r="B99" s="84"/>
      <c r="C99" s="85"/>
      <c r="D99" s="86"/>
      <c r="E99" s="85"/>
      <c r="F99" s="85"/>
      <c r="G99" s="85"/>
      <c r="H99" s="87"/>
      <c r="I99" s="84"/>
      <c r="J99" s="84"/>
      <c r="K99" s="84"/>
      <c r="L99" s="85"/>
      <c r="M99" s="86"/>
      <c r="N99" s="85"/>
      <c r="O99" s="85"/>
      <c r="P99" s="85"/>
      <c r="Q99" s="87"/>
      <c r="R99" s="84"/>
      <c r="S99" s="84"/>
    </row>
    <row r="100" spans="1:19" ht="14.1">
      <c r="A100" s="84"/>
      <c r="B100" s="84"/>
      <c r="C100" s="85"/>
      <c r="D100" s="86"/>
      <c r="E100" s="85"/>
      <c r="F100" s="85"/>
      <c r="G100" s="85"/>
      <c r="H100" s="87"/>
      <c r="I100" s="84"/>
      <c r="J100" s="84"/>
      <c r="K100" s="84"/>
      <c r="L100" s="85"/>
      <c r="M100" s="86"/>
      <c r="N100" s="85"/>
      <c r="O100" s="85"/>
      <c r="P100" s="85"/>
      <c r="Q100" s="87"/>
      <c r="R100" s="84"/>
      <c r="S100" s="84"/>
    </row>
    <row r="101" spans="1:19" ht="14.1">
      <c r="A101" s="84"/>
      <c r="B101" s="84"/>
      <c r="C101" s="85"/>
      <c r="D101" s="86"/>
      <c r="E101" s="85"/>
      <c r="F101" s="85"/>
      <c r="G101" s="85"/>
      <c r="H101" s="87"/>
      <c r="I101" s="84"/>
      <c r="J101" s="84"/>
      <c r="K101" s="84"/>
      <c r="L101" s="85"/>
      <c r="M101" s="86"/>
      <c r="N101" s="85"/>
      <c r="O101" s="85"/>
      <c r="P101" s="85"/>
      <c r="Q101" s="87"/>
      <c r="R101" s="84"/>
      <c r="S101" s="84"/>
    </row>
    <row r="102" spans="1:19" ht="14.1">
      <c r="A102" s="84"/>
      <c r="B102" s="84"/>
      <c r="C102" s="85"/>
      <c r="D102" s="86"/>
      <c r="E102" s="85"/>
      <c r="F102" s="85"/>
      <c r="G102" s="85"/>
      <c r="H102" s="87"/>
      <c r="I102" s="84"/>
      <c r="J102" s="84"/>
      <c r="K102" s="84"/>
      <c r="L102" s="85"/>
      <c r="M102" s="86"/>
      <c r="N102" s="85"/>
      <c r="O102" s="85"/>
      <c r="P102" s="85"/>
      <c r="Q102" s="87"/>
      <c r="R102" s="84"/>
      <c r="S102" s="84"/>
    </row>
    <row r="103" spans="1:19" ht="14.1">
      <c r="A103" s="84"/>
      <c r="B103" s="84"/>
      <c r="C103" s="85"/>
      <c r="D103" s="86"/>
      <c r="E103" s="85"/>
      <c r="F103" s="85"/>
      <c r="G103" s="85"/>
      <c r="H103" s="87"/>
      <c r="I103" s="84"/>
      <c r="J103" s="84"/>
      <c r="K103" s="84"/>
      <c r="L103" s="85"/>
      <c r="M103" s="86"/>
      <c r="N103" s="85"/>
      <c r="O103" s="85"/>
      <c r="P103" s="85"/>
      <c r="Q103" s="87"/>
      <c r="R103" s="84"/>
      <c r="S103" s="84"/>
    </row>
    <row r="104" spans="1:19" ht="14.1">
      <c r="A104" s="84"/>
      <c r="B104" s="84"/>
      <c r="C104" s="85"/>
      <c r="D104" s="86"/>
      <c r="E104" s="85"/>
      <c r="F104" s="85"/>
      <c r="G104" s="85"/>
      <c r="H104" s="87"/>
      <c r="I104" s="84"/>
      <c r="J104" s="84"/>
      <c r="K104" s="84"/>
      <c r="L104" s="85"/>
      <c r="M104" s="86"/>
      <c r="N104" s="85"/>
      <c r="O104" s="85"/>
      <c r="P104" s="85"/>
      <c r="Q104" s="87"/>
      <c r="R104" s="84"/>
      <c r="S104" s="84"/>
    </row>
    <row r="105" spans="1:19" ht="14.1">
      <c r="A105" s="84"/>
      <c r="B105" s="84"/>
      <c r="C105" s="85"/>
      <c r="D105" s="86"/>
      <c r="E105" s="85"/>
      <c r="F105" s="85"/>
      <c r="G105" s="85"/>
      <c r="H105" s="87"/>
      <c r="I105" s="84"/>
      <c r="J105" s="84"/>
      <c r="K105" s="84"/>
      <c r="L105" s="85"/>
      <c r="M105" s="86"/>
      <c r="N105" s="85"/>
      <c r="O105" s="85"/>
      <c r="P105" s="85"/>
      <c r="Q105" s="87"/>
      <c r="R105" s="84"/>
      <c r="S105" s="84"/>
    </row>
    <row r="106" spans="1:19" ht="14.1">
      <c r="A106" s="84"/>
      <c r="B106" s="84"/>
      <c r="C106" s="85"/>
      <c r="D106" s="86"/>
      <c r="E106" s="85"/>
      <c r="F106" s="85"/>
      <c r="G106" s="85"/>
      <c r="H106" s="87"/>
      <c r="I106" s="84"/>
      <c r="J106" s="84"/>
      <c r="K106" s="84"/>
      <c r="L106" s="85"/>
      <c r="M106" s="86"/>
      <c r="N106" s="85"/>
      <c r="O106" s="85"/>
      <c r="P106" s="85"/>
      <c r="Q106" s="87"/>
      <c r="R106" s="84"/>
      <c r="S106" s="84"/>
    </row>
    <row r="107" spans="1:19" ht="14.1">
      <c r="A107" s="84"/>
      <c r="B107" s="84"/>
      <c r="C107" s="85"/>
      <c r="D107" s="86"/>
      <c r="E107" s="85"/>
      <c r="F107" s="85"/>
      <c r="G107" s="85"/>
      <c r="H107" s="87"/>
      <c r="I107" s="84"/>
      <c r="J107" s="84"/>
      <c r="K107" s="84"/>
      <c r="L107" s="85"/>
      <c r="M107" s="86"/>
      <c r="N107" s="85"/>
      <c r="O107" s="85"/>
      <c r="P107" s="85"/>
      <c r="Q107" s="87"/>
      <c r="R107" s="84"/>
      <c r="S107" s="84"/>
    </row>
    <row r="108" spans="1:19" ht="14.1">
      <c r="A108" s="84"/>
      <c r="B108" s="84"/>
      <c r="C108" s="85"/>
      <c r="D108" s="86"/>
      <c r="E108" s="85"/>
      <c r="F108" s="85"/>
      <c r="G108" s="85"/>
      <c r="H108" s="87"/>
      <c r="I108" s="84"/>
      <c r="J108" s="84"/>
      <c r="K108" s="84"/>
      <c r="L108" s="85"/>
      <c r="M108" s="86"/>
      <c r="N108" s="85"/>
      <c r="O108" s="85"/>
      <c r="P108" s="85"/>
      <c r="Q108" s="87"/>
      <c r="R108" s="84"/>
      <c r="S108" s="84"/>
    </row>
    <row r="109" spans="1:19" ht="14.1">
      <c r="A109" s="84"/>
      <c r="B109" s="84"/>
      <c r="C109" s="85"/>
      <c r="D109" s="86"/>
      <c r="E109" s="85"/>
      <c r="F109" s="85"/>
      <c r="G109" s="85"/>
      <c r="H109" s="87"/>
      <c r="I109" s="84"/>
      <c r="J109" s="84"/>
      <c r="K109" s="84"/>
      <c r="L109" s="85"/>
      <c r="M109" s="86"/>
      <c r="N109" s="85"/>
      <c r="O109" s="85"/>
      <c r="P109" s="85"/>
      <c r="Q109" s="87"/>
      <c r="R109" s="84"/>
      <c r="S109" s="84"/>
    </row>
    <row r="110" spans="1:19" ht="14.1">
      <c r="A110" s="84"/>
      <c r="B110" s="84"/>
      <c r="C110" s="85"/>
      <c r="D110" s="86"/>
      <c r="E110" s="85"/>
      <c r="F110" s="85"/>
      <c r="G110" s="85"/>
      <c r="H110" s="87"/>
      <c r="I110" s="84"/>
      <c r="J110" s="84"/>
      <c r="K110" s="84"/>
      <c r="L110" s="85"/>
      <c r="M110" s="86"/>
      <c r="N110" s="85"/>
      <c r="O110" s="85"/>
      <c r="P110" s="85"/>
      <c r="Q110" s="87"/>
      <c r="R110" s="84"/>
      <c r="S110" s="84"/>
    </row>
    <row r="111" spans="1:19" ht="14.1">
      <c r="A111" s="84"/>
      <c r="B111" s="84"/>
      <c r="C111" s="85"/>
      <c r="D111" s="86"/>
      <c r="E111" s="85"/>
      <c r="F111" s="85"/>
      <c r="G111" s="85"/>
      <c r="H111" s="87"/>
      <c r="I111" s="84"/>
      <c r="J111" s="84"/>
      <c r="K111" s="84"/>
      <c r="L111" s="85"/>
      <c r="M111" s="86"/>
      <c r="N111" s="85"/>
      <c r="O111" s="85"/>
      <c r="P111" s="85"/>
      <c r="Q111" s="87"/>
      <c r="R111" s="84"/>
      <c r="S111" s="84"/>
    </row>
    <row r="112" spans="1:19" ht="14.1">
      <c r="A112" s="84"/>
      <c r="B112" s="84"/>
      <c r="C112" s="85"/>
      <c r="D112" s="86"/>
      <c r="E112" s="85"/>
      <c r="F112" s="85"/>
      <c r="G112" s="85"/>
      <c r="H112" s="87"/>
      <c r="I112" s="84"/>
      <c r="J112" s="84"/>
      <c r="K112" s="84"/>
      <c r="L112" s="85"/>
      <c r="M112" s="86"/>
      <c r="N112" s="85"/>
      <c r="O112" s="85"/>
      <c r="P112" s="85"/>
      <c r="Q112" s="87"/>
      <c r="R112" s="84"/>
      <c r="S112" s="84"/>
    </row>
    <row r="113" spans="1:19" ht="14.1">
      <c r="A113" s="84"/>
      <c r="B113" s="84"/>
      <c r="C113" s="85"/>
      <c r="D113" s="86"/>
      <c r="E113" s="85"/>
      <c r="F113" s="85"/>
      <c r="G113" s="85"/>
      <c r="H113" s="87"/>
      <c r="I113" s="84"/>
      <c r="J113" s="84"/>
      <c r="K113" s="84"/>
      <c r="L113" s="85"/>
      <c r="M113" s="86"/>
      <c r="N113" s="85"/>
      <c r="O113" s="85"/>
      <c r="P113" s="85"/>
      <c r="Q113" s="87"/>
      <c r="R113" s="84"/>
      <c r="S113" s="84"/>
    </row>
    <row r="114" spans="1:19" ht="14.1">
      <c r="A114" s="84"/>
      <c r="B114" s="84"/>
      <c r="C114" s="85"/>
      <c r="D114" s="86"/>
      <c r="E114" s="85"/>
      <c r="F114" s="85"/>
      <c r="G114" s="85"/>
      <c r="H114" s="87"/>
      <c r="I114" s="84"/>
      <c r="J114" s="84"/>
      <c r="K114" s="84"/>
      <c r="L114" s="85"/>
      <c r="M114" s="86"/>
      <c r="N114" s="85"/>
      <c r="O114" s="85"/>
      <c r="P114" s="85"/>
      <c r="Q114" s="87"/>
      <c r="R114" s="84"/>
      <c r="S114" s="84"/>
    </row>
    <row r="115" spans="1:19" ht="14.1">
      <c r="A115" s="84"/>
      <c r="B115" s="84"/>
      <c r="C115" s="85"/>
      <c r="D115" s="86"/>
      <c r="E115" s="85"/>
      <c r="F115" s="85"/>
      <c r="G115" s="85"/>
      <c r="H115" s="87"/>
      <c r="I115" s="84"/>
      <c r="J115" s="84"/>
      <c r="K115" s="84"/>
      <c r="L115" s="85"/>
      <c r="M115" s="86"/>
      <c r="N115" s="85"/>
      <c r="O115" s="85"/>
      <c r="P115" s="85"/>
      <c r="Q115" s="87"/>
      <c r="R115" s="84"/>
      <c r="S115" s="84"/>
    </row>
    <row r="116" spans="1:19" ht="14.1">
      <c r="A116" s="84"/>
      <c r="B116" s="84"/>
      <c r="C116" s="85"/>
      <c r="D116" s="86"/>
      <c r="E116" s="85"/>
      <c r="F116" s="85"/>
      <c r="G116" s="85"/>
      <c r="H116" s="87"/>
      <c r="I116" s="84"/>
      <c r="J116" s="84"/>
      <c r="K116" s="84"/>
      <c r="L116" s="85"/>
      <c r="M116" s="86"/>
      <c r="N116" s="85"/>
      <c r="O116" s="85"/>
      <c r="P116" s="85"/>
      <c r="Q116" s="87"/>
      <c r="R116" s="84"/>
      <c r="S116" s="84"/>
    </row>
    <row r="117" spans="1:19" ht="14.1">
      <c r="A117" s="84"/>
      <c r="B117" s="84"/>
      <c r="C117" s="85"/>
      <c r="D117" s="86"/>
      <c r="E117" s="85"/>
      <c r="F117" s="85"/>
      <c r="G117" s="85"/>
      <c r="H117" s="87"/>
      <c r="I117" s="84"/>
      <c r="J117" s="84"/>
      <c r="K117" s="84"/>
      <c r="L117" s="85"/>
      <c r="M117" s="86"/>
      <c r="N117" s="85"/>
      <c r="O117" s="85"/>
      <c r="P117" s="85"/>
      <c r="Q117" s="87"/>
      <c r="R117" s="84"/>
      <c r="S117" s="84"/>
    </row>
    <row r="118" spans="1:19" ht="14.1">
      <c r="A118" s="84"/>
      <c r="B118" s="84"/>
      <c r="C118" s="85"/>
      <c r="D118" s="86"/>
      <c r="E118" s="85"/>
      <c r="F118" s="85"/>
      <c r="G118" s="85"/>
      <c r="H118" s="87"/>
      <c r="I118" s="84"/>
      <c r="J118" s="84"/>
      <c r="K118" s="84"/>
      <c r="L118" s="85"/>
      <c r="M118" s="86"/>
      <c r="N118" s="85"/>
      <c r="O118" s="85"/>
      <c r="P118" s="85"/>
      <c r="Q118" s="87"/>
      <c r="R118" s="84"/>
      <c r="S118" s="84"/>
    </row>
    <row r="119" spans="1:19" ht="14.1">
      <c r="A119" s="84"/>
      <c r="B119" s="84"/>
      <c r="C119" s="85"/>
      <c r="D119" s="86"/>
      <c r="E119" s="85"/>
      <c r="F119" s="85"/>
      <c r="G119" s="85"/>
      <c r="H119" s="87"/>
      <c r="I119" s="84"/>
      <c r="J119" s="84"/>
      <c r="K119" s="84"/>
      <c r="L119" s="85"/>
      <c r="M119" s="86"/>
      <c r="N119" s="85"/>
      <c r="O119" s="85"/>
      <c r="P119" s="85"/>
      <c r="Q119" s="87"/>
      <c r="R119" s="84"/>
      <c r="S119" s="84"/>
    </row>
    <row r="120" spans="1:19" ht="14.1">
      <c r="A120" s="84"/>
      <c r="B120" s="84"/>
      <c r="C120" s="85"/>
      <c r="D120" s="86"/>
      <c r="E120" s="85"/>
      <c r="F120" s="85"/>
      <c r="G120" s="85"/>
      <c r="H120" s="87"/>
      <c r="I120" s="84"/>
      <c r="J120" s="84"/>
      <c r="K120" s="84"/>
      <c r="L120" s="85"/>
      <c r="M120" s="86"/>
      <c r="N120" s="85"/>
      <c r="O120" s="85"/>
      <c r="P120" s="85"/>
      <c r="Q120" s="87"/>
      <c r="R120" s="84"/>
      <c r="S120" s="84"/>
    </row>
    <row r="121" spans="1:19" ht="14.1">
      <c r="A121" s="84"/>
      <c r="B121" s="84"/>
      <c r="C121" s="85"/>
      <c r="D121" s="86"/>
      <c r="E121" s="85"/>
      <c r="F121" s="85"/>
      <c r="G121" s="85"/>
      <c r="H121" s="87"/>
      <c r="I121" s="84"/>
      <c r="J121" s="84"/>
      <c r="K121" s="84"/>
      <c r="L121" s="85"/>
      <c r="M121" s="86"/>
      <c r="N121" s="85"/>
      <c r="O121" s="85"/>
      <c r="P121" s="85"/>
      <c r="Q121" s="87"/>
      <c r="R121" s="84"/>
      <c r="S121" s="84"/>
    </row>
    <row r="122" spans="1:19" ht="14.1">
      <c r="A122" s="84"/>
      <c r="B122" s="84"/>
      <c r="C122" s="85"/>
      <c r="D122" s="86"/>
      <c r="E122" s="85"/>
      <c r="F122" s="85"/>
      <c r="G122" s="85"/>
      <c r="H122" s="87"/>
      <c r="I122" s="84"/>
      <c r="J122" s="84"/>
      <c r="K122" s="84"/>
      <c r="L122" s="85"/>
      <c r="M122" s="86"/>
      <c r="N122" s="85"/>
      <c r="O122" s="85"/>
      <c r="P122" s="85"/>
      <c r="Q122" s="87"/>
      <c r="R122" s="84"/>
      <c r="S122" s="84"/>
    </row>
    <row r="123" spans="1:19" ht="14.1">
      <c r="A123" s="84"/>
      <c r="B123" s="84"/>
      <c r="C123" s="85"/>
      <c r="D123" s="86"/>
      <c r="E123" s="85"/>
      <c r="F123" s="85"/>
      <c r="G123" s="85"/>
      <c r="H123" s="87"/>
      <c r="I123" s="84"/>
      <c r="J123" s="84"/>
      <c r="K123" s="84"/>
      <c r="L123" s="85"/>
      <c r="M123" s="86"/>
      <c r="N123" s="85"/>
      <c r="O123" s="85"/>
      <c r="P123" s="85"/>
      <c r="Q123" s="87"/>
      <c r="R123" s="84"/>
      <c r="S123" s="84"/>
    </row>
    <row r="124" spans="1:19" ht="14.1">
      <c r="A124" s="84"/>
      <c r="B124" s="84"/>
      <c r="C124" s="85"/>
      <c r="D124" s="86"/>
      <c r="E124" s="85"/>
      <c r="F124" s="85"/>
      <c r="G124" s="85"/>
      <c r="H124" s="87"/>
      <c r="I124" s="84"/>
      <c r="J124" s="84"/>
      <c r="K124" s="84"/>
      <c r="L124" s="85"/>
      <c r="M124" s="86"/>
      <c r="N124" s="85"/>
      <c r="O124" s="85"/>
      <c r="P124" s="85"/>
      <c r="Q124" s="87"/>
      <c r="R124" s="84"/>
      <c r="S124" s="84"/>
    </row>
    <row r="125" spans="1:19" ht="14.1">
      <c r="A125" s="84"/>
      <c r="B125" s="84"/>
      <c r="C125" s="85"/>
      <c r="D125" s="86"/>
      <c r="E125" s="85"/>
      <c r="F125" s="85"/>
      <c r="G125" s="85"/>
      <c r="H125" s="87"/>
      <c r="I125" s="84"/>
      <c r="J125" s="84"/>
      <c r="K125" s="84"/>
      <c r="L125" s="85"/>
      <c r="M125" s="86"/>
      <c r="N125" s="85"/>
      <c r="O125" s="85"/>
      <c r="P125" s="85"/>
      <c r="Q125" s="87"/>
      <c r="R125" s="84"/>
      <c r="S125" s="84"/>
    </row>
    <row r="126" spans="1:19" ht="14.1">
      <c r="A126" s="84"/>
      <c r="B126" s="84"/>
      <c r="C126" s="85"/>
      <c r="D126" s="86"/>
      <c r="E126" s="85"/>
      <c r="F126" s="85"/>
      <c r="G126" s="85"/>
      <c r="H126" s="87"/>
      <c r="I126" s="84"/>
      <c r="J126" s="84"/>
      <c r="K126" s="84"/>
      <c r="L126" s="85"/>
      <c r="M126" s="86"/>
      <c r="N126" s="85"/>
      <c r="O126" s="85"/>
      <c r="P126" s="85"/>
      <c r="Q126" s="87"/>
      <c r="R126" s="84"/>
      <c r="S126" s="84"/>
    </row>
    <row r="127" spans="1:19" ht="14.1">
      <c r="A127" s="84"/>
      <c r="B127" s="84"/>
      <c r="C127" s="85"/>
      <c r="D127" s="86"/>
      <c r="E127" s="85"/>
      <c r="F127" s="85"/>
      <c r="G127" s="85"/>
      <c r="H127" s="87"/>
      <c r="I127" s="84"/>
      <c r="J127" s="84"/>
      <c r="K127" s="84"/>
      <c r="L127" s="85"/>
      <c r="M127" s="86"/>
      <c r="N127" s="85"/>
      <c r="O127" s="85"/>
      <c r="P127" s="85"/>
      <c r="Q127" s="87"/>
      <c r="R127" s="84"/>
      <c r="S127" s="84"/>
    </row>
    <row r="128" spans="1:19" ht="14.1">
      <c r="A128" s="84"/>
      <c r="B128" s="84"/>
      <c r="C128" s="85"/>
      <c r="D128" s="86"/>
      <c r="E128" s="85"/>
      <c r="F128" s="85"/>
      <c r="G128" s="85"/>
      <c r="H128" s="87"/>
      <c r="I128" s="84"/>
      <c r="J128" s="84"/>
      <c r="K128" s="84"/>
      <c r="L128" s="85"/>
      <c r="M128" s="86"/>
      <c r="N128" s="85"/>
      <c r="O128" s="85"/>
      <c r="P128" s="85"/>
      <c r="Q128" s="87"/>
      <c r="R128" s="84"/>
      <c r="S128" s="84"/>
    </row>
    <row r="129" spans="1:19" ht="14.1">
      <c r="A129" s="84"/>
      <c r="B129" s="84"/>
      <c r="C129" s="85"/>
      <c r="D129" s="86"/>
      <c r="E129" s="85"/>
      <c r="F129" s="85"/>
      <c r="G129" s="85"/>
      <c r="H129" s="87"/>
      <c r="I129" s="84"/>
      <c r="J129" s="84"/>
      <c r="K129" s="84"/>
      <c r="L129" s="85"/>
      <c r="M129" s="86"/>
      <c r="N129" s="85"/>
      <c r="O129" s="85"/>
      <c r="P129" s="85"/>
      <c r="Q129" s="87"/>
      <c r="R129" s="84"/>
      <c r="S129" s="84"/>
    </row>
    <row r="130" spans="1:19" ht="14.1">
      <c r="A130" s="84"/>
      <c r="B130" s="84"/>
      <c r="C130" s="85"/>
      <c r="D130" s="86"/>
      <c r="E130" s="85"/>
      <c r="F130" s="85"/>
      <c r="G130" s="85"/>
      <c r="H130" s="87"/>
      <c r="I130" s="84"/>
      <c r="J130" s="84"/>
      <c r="K130" s="84"/>
      <c r="L130" s="85"/>
      <c r="M130" s="86"/>
      <c r="N130" s="85"/>
      <c r="O130" s="85"/>
      <c r="P130" s="85"/>
      <c r="Q130" s="87"/>
      <c r="R130" s="84"/>
      <c r="S130" s="84"/>
    </row>
    <row r="131" spans="1:19" ht="14.1">
      <c r="A131" s="84"/>
      <c r="B131" s="84"/>
      <c r="C131" s="85"/>
      <c r="D131" s="86"/>
      <c r="E131" s="85"/>
      <c r="F131" s="85"/>
      <c r="G131" s="85"/>
      <c r="H131" s="87"/>
      <c r="I131" s="84"/>
      <c r="J131" s="84"/>
      <c r="K131" s="84"/>
      <c r="L131" s="85"/>
      <c r="M131" s="86"/>
      <c r="N131" s="85"/>
      <c r="O131" s="85"/>
      <c r="P131" s="85"/>
      <c r="Q131" s="87"/>
      <c r="R131" s="84"/>
      <c r="S131" s="84"/>
    </row>
    <row r="132" spans="1:19" ht="14.1">
      <c r="A132" s="84"/>
      <c r="B132" s="84"/>
      <c r="C132" s="85"/>
      <c r="D132" s="86"/>
      <c r="E132" s="85"/>
      <c r="F132" s="85"/>
      <c r="G132" s="85"/>
      <c r="H132" s="87"/>
      <c r="I132" s="84"/>
      <c r="J132" s="84"/>
      <c r="K132" s="84"/>
      <c r="L132" s="85"/>
      <c r="M132" s="86"/>
      <c r="N132" s="85"/>
      <c r="O132" s="85"/>
      <c r="P132" s="85"/>
      <c r="Q132" s="87"/>
      <c r="R132" s="84"/>
      <c r="S132" s="84"/>
    </row>
    <row r="133" spans="1:19" ht="14.1">
      <c r="A133" s="84"/>
      <c r="B133" s="84"/>
      <c r="C133" s="85"/>
      <c r="D133" s="86"/>
      <c r="E133" s="85"/>
      <c r="F133" s="85"/>
      <c r="G133" s="85"/>
      <c r="H133" s="87"/>
      <c r="I133" s="84"/>
      <c r="J133" s="84"/>
      <c r="K133" s="84"/>
      <c r="L133" s="85"/>
      <c r="M133" s="86"/>
      <c r="N133" s="85"/>
      <c r="O133" s="85"/>
      <c r="P133" s="85"/>
      <c r="Q133" s="87"/>
      <c r="R133" s="84"/>
      <c r="S133" s="84"/>
    </row>
    <row r="134" spans="1:19" ht="14.1">
      <c r="A134" s="84"/>
      <c r="B134" s="84"/>
      <c r="C134" s="85"/>
      <c r="D134" s="86"/>
      <c r="E134" s="85"/>
      <c r="F134" s="85"/>
      <c r="G134" s="85"/>
      <c r="H134" s="87"/>
      <c r="I134" s="84"/>
      <c r="J134" s="84"/>
      <c r="K134" s="84"/>
      <c r="L134" s="85"/>
      <c r="M134" s="86"/>
      <c r="N134" s="85"/>
      <c r="O134" s="85"/>
      <c r="P134" s="85"/>
      <c r="Q134" s="87"/>
      <c r="R134" s="84"/>
      <c r="S134" s="84"/>
    </row>
    <row r="135" spans="1:19" ht="14.1">
      <c r="A135" s="84"/>
      <c r="B135" s="84"/>
      <c r="C135" s="85"/>
      <c r="D135" s="86"/>
      <c r="E135" s="85"/>
      <c r="F135" s="85"/>
      <c r="G135" s="85"/>
      <c r="H135" s="87"/>
      <c r="I135" s="84"/>
      <c r="J135" s="84"/>
      <c r="K135" s="84"/>
      <c r="L135" s="85"/>
      <c r="M135" s="86"/>
      <c r="N135" s="85"/>
      <c r="O135" s="85"/>
      <c r="P135" s="85"/>
      <c r="Q135" s="87"/>
      <c r="R135" s="84"/>
      <c r="S135" s="84"/>
    </row>
    <row r="136" spans="1:19" ht="14.1">
      <c r="A136" s="84"/>
      <c r="B136" s="84"/>
      <c r="C136" s="85"/>
      <c r="D136" s="86"/>
      <c r="E136" s="85"/>
      <c r="F136" s="85"/>
      <c r="G136" s="85"/>
      <c r="H136" s="87"/>
      <c r="I136" s="84"/>
      <c r="J136" s="84"/>
      <c r="K136" s="84"/>
      <c r="L136" s="85"/>
      <c r="M136" s="86"/>
      <c r="N136" s="85"/>
      <c r="O136" s="85"/>
      <c r="P136" s="85"/>
      <c r="Q136" s="87"/>
      <c r="R136" s="84"/>
      <c r="S136" s="84"/>
    </row>
    <row r="137" spans="1:19" ht="14.1">
      <c r="A137" s="84"/>
      <c r="B137" s="84"/>
      <c r="C137" s="85"/>
      <c r="D137" s="86"/>
      <c r="E137" s="85"/>
      <c r="F137" s="85"/>
      <c r="G137" s="85"/>
      <c r="H137" s="87"/>
      <c r="I137" s="84"/>
      <c r="J137" s="84"/>
      <c r="K137" s="84"/>
      <c r="L137" s="85"/>
      <c r="M137" s="86"/>
      <c r="N137" s="85"/>
      <c r="O137" s="85"/>
      <c r="P137" s="85"/>
      <c r="Q137" s="87"/>
      <c r="R137" s="84"/>
      <c r="S137" s="84"/>
    </row>
    <row r="138" spans="1:19" ht="14.1">
      <c r="A138" s="84"/>
      <c r="B138" s="84"/>
      <c r="C138" s="85"/>
      <c r="D138" s="86"/>
      <c r="E138" s="85"/>
      <c r="F138" s="85"/>
      <c r="G138" s="85"/>
      <c r="H138" s="87"/>
      <c r="I138" s="84"/>
      <c r="J138" s="84"/>
      <c r="K138" s="84"/>
      <c r="L138" s="85"/>
      <c r="M138" s="86"/>
      <c r="N138" s="85"/>
      <c r="O138" s="85"/>
      <c r="P138" s="85"/>
      <c r="Q138" s="87"/>
      <c r="R138" s="84"/>
      <c r="S138" s="84"/>
    </row>
    <row r="139" spans="1:19" ht="14.1">
      <c r="A139" s="84"/>
      <c r="B139" s="84"/>
      <c r="C139" s="85"/>
      <c r="D139" s="86"/>
      <c r="E139" s="85"/>
      <c r="F139" s="85"/>
      <c r="G139" s="85"/>
      <c r="H139" s="87"/>
      <c r="I139" s="84"/>
      <c r="J139" s="84"/>
      <c r="K139" s="84"/>
      <c r="L139" s="85"/>
      <c r="M139" s="86"/>
      <c r="N139" s="85"/>
      <c r="O139" s="85"/>
      <c r="P139" s="85"/>
      <c r="Q139" s="87"/>
      <c r="R139" s="84"/>
      <c r="S139" s="84"/>
    </row>
    <row r="140" spans="1:19" ht="14.1">
      <c r="A140" s="84"/>
      <c r="B140" s="84"/>
      <c r="C140" s="85"/>
      <c r="D140" s="86"/>
      <c r="E140" s="85"/>
      <c r="F140" s="85"/>
      <c r="G140" s="85"/>
      <c r="H140" s="87"/>
      <c r="I140" s="84"/>
      <c r="J140" s="84"/>
      <c r="K140" s="84"/>
      <c r="L140" s="85"/>
      <c r="M140" s="86"/>
      <c r="N140" s="85"/>
      <c r="O140" s="85"/>
      <c r="P140" s="85"/>
      <c r="Q140" s="87"/>
      <c r="R140" s="84"/>
      <c r="S140" s="84"/>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row r="598" spans="1:19" ht="14.1">
      <c r="A598" s="84"/>
      <c r="B598" s="84"/>
      <c r="C598" s="85"/>
      <c r="D598" s="86"/>
      <c r="E598" s="85"/>
      <c r="F598" s="85"/>
      <c r="G598" s="85"/>
      <c r="H598" s="87"/>
      <c r="I598" s="84"/>
      <c r="J598" s="84"/>
      <c r="K598" s="84"/>
      <c r="L598" s="85"/>
      <c r="M598" s="86"/>
      <c r="N598" s="85"/>
      <c r="O598" s="85"/>
      <c r="P598" s="85"/>
      <c r="Q598" s="87"/>
      <c r="R598" s="84"/>
      <c r="S598" s="84"/>
    </row>
    <row r="599" spans="1:19" ht="14.1">
      <c r="A599" s="84"/>
      <c r="B599" s="84"/>
      <c r="C599" s="85"/>
      <c r="D599" s="86"/>
      <c r="E599" s="85"/>
      <c r="F599" s="85"/>
      <c r="G599" s="85"/>
      <c r="H599" s="87"/>
      <c r="I599" s="84"/>
      <c r="J599" s="84"/>
      <c r="K599" s="84"/>
      <c r="L599" s="85"/>
      <c r="M599" s="86"/>
      <c r="N599" s="85"/>
      <c r="O599" s="85"/>
      <c r="P599" s="85"/>
      <c r="Q599" s="87"/>
      <c r="R599" s="84"/>
      <c r="S599" s="84"/>
    </row>
    <row r="600" spans="1:19" ht="14.1">
      <c r="A600" s="84"/>
      <c r="B600" s="84"/>
      <c r="C600" s="85"/>
      <c r="D600" s="86"/>
      <c r="E600" s="85"/>
      <c r="F600" s="85"/>
      <c r="G600" s="85"/>
      <c r="H600" s="87"/>
      <c r="I600" s="84"/>
      <c r="J600" s="84"/>
      <c r="K600" s="84"/>
      <c r="L600" s="85"/>
      <c r="M600" s="86"/>
      <c r="N600" s="85"/>
      <c r="O600" s="85"/>
      <c r="P600" s="85"/>
      <c r="Q600" s="87"/>
      <c r="R600" s="84"/>
      <c r="S600" s="84"/>
    </row>
    <row r="601" spans="1:19" ht="14.1">
      <c r="A601" s="84"/>
      <c r="B601" s="84"/>
      <c r="C601" s="85"/>
      <c r="D601" s="86"/>
      <c r="E601" s="85"/>
      <c r="F601" s="85"/>
      <c r="G601" s="85"/>
      <c r="H601" s="87"/>
      <c r="I601" s="84"/>
      <c r="J601" s="84"/>
      <c r="K601" s="84"/>
      <c r="L601" s="85"/>
      <c r="M601" s="86"/>
      <c r="N601" s="85"/>
      <c r="O601" s="85"/>
      <c r="P601" s="85"/>
      <c r="Q601" s="87"/>
      <c r="R601" s="84"/>
      <c r="S601" s="84"/>
    </row>
    <row r="602" spans="1:19" ht="14.1">
      <c r="A602" s="84"/>
      <c r="B602" s="84"/>
      <c r="C602" s="85"/>
      <c r="D602" s="86"/>
      <c r="E602" s="85"/>
      <c r="F602" s="85"/>
      <c r="G602" s="85"/>
      <c r="H602" s="87"/>
      <c r="I602" s="84"/>
      <c r="J602" s="84"/>
      <c r="K602" s="84"/>
      <c r="L602" s="85"/>
      <c r="M602" s="86"/>
      <c r="N602" s="85"/>
      <c r="O602" s="85"/>
      <c r="P602" s="85"/>
      <c r="Q602" s="87"/>
      <c r="R602" s="84"/>
      <c r="S602" s="84"/>
    </row>
    <row r="603" spans="1:19" ht="14.1">
      <c r="A603" s="84"/>
      <c r="B603" s="84"/>
      <c r="C603" s="85"/>
      <c r="D603" s="86"/>
      <c r="E603" s="85"/>
      <c r="F603" s="85"/>
      <c r="G603" s="85"/>
      <c r="H603" s="87"/>
      <c r="I603" s="84"/>
      <c r="J603" s="84"/>
      <c r="K603" s="84"/>
      <c r="L603" s="85"/>
      <c r="M603" s="86"/>
      <c r="N603" s="85"/>
      <c r="O603" s="85"/>
      <c r="P603" s="85"/>
      <c r="Q603" s="87"/>
      <c r="R603" s="84"/>
      <c r="S603" s="84"/>
    </row>
    <row r="604" spans="1:19" ht="14.1">
      <c r="A604" s="84"/>
      <c r="B604" s="84"/>
      <c r="C604" s="85"/>
      <c r="D604" s="86"/>
      <c r="E604" s="85"/>
      <c r="F604" s="85"/>
      <c r="G604" s="85"/>
      <c r="H604" s="87"/>
      <c r="I604" s="84"/>
      <c r="J604" s="84"/>
      <c r="K604" s="84"/>
      <c r="L604" s="85"/>
      <c r="M604" s="86"/>
      <c r="N604" s="85"/>
      <c r="O604" s="85"/>
      <c r="P604" s="85"/>
      <c r="Q604" s="87"/>
      <c r="R604" s="84"/>
      <c r="S604" s="84"/>
    </row>
    <row r="605" spans="1:19" ht="14.1">
      <c r="A605" s="84"/>
      <c r="B605" s="84"/>
      <c r="C605" s="85"/>
      <c r="D605" s="86"/>
      <c r="E605" s="85"/>
      <c r="F605" s="85"/>
      <c r="G605" s="85"/>
      <c r="H605" s="87"/>
      <c r="I605" s="84"/>
      <c r="J605" s="84"/>
      <c r="K605" s="84"/>
      <c r="L605" s="85"/>
      <c r="M605" s="86"/>
      <c r="N605" s="85"/>
      <c r="O605" s="85"/>
      <c r="P605" s="85"/>
      <c r="Q605" s="87"/>
      <c r="R605" s="84"/>
      <c r="S605" s="84"/>
    </row>
    <row r="606" spans="1:19" ht="14.1">
      <c r="A606" s="84"/>
      <c r="B606" s="84"/>
      <c r="C606" s="85"/>
      <c r="D606" s="86"/>
      <c r="E606" s="85"/>
      <c r="F606" s="85"/>
      <c r="G606" s="85"/>
      <c r="H606" s="87"/>
      <c r="I606" s="84"/>
      <c r="J606" s="84"/>
      <c r="K606" s="84"/>
      <c r="L606" s="85"/>
      <c r="M606" s="86"/>
      <c r="N606" s="85"/>
      <c r="O606" s="85"/>
      <c r="P606" s="85"/>
      <c r="Q606" s="87"/>
      <c r="R606" s="84"/>
      <c r="S606" s="84"/>
    </row>
    <row r="607" spans="1:19" ht="14.1">
      <c r="A607" s="84"/>
      <c r="B607" s="84"/>
      <c r="C607" s="85"/>
      <c r="D607" s="86"/>
      <c r="E607" s="85"/>
      <c r="F607" s="85"/>
      <c r="G607" s="85"/>
      <c r="H607" s="87"/>
      <c r="I607" s="84"/>
      <c r="J607" s="84"/>
      <c r="K607" s="84"/>
      <c r="L607" s="85"/>
      <c r="M607" s="86"/>
      <c r="N607" s="85"/>
      <c r="O607" s="85"/>
      <c r="P607" s="85"/>
      <c r="Q607" s="87"/>
      <c r="R607" s="84"/>
      <c r="S607" s="84"/>
    </row>
  </sheetData>
  <mergeCells count="6">
    <mergeCell ref="C1:H1"/>
    <mergeCell ref="L1:Q1"/>
    <mergeCell ref="C2:H2"/>
    <mergeCell ref="L2:Q2"/>
    <mergeCell ref="C3:H3"/>
    <mergeCell ref="L3:Q3"/>
  </mergeCells>
  <hyperlinks>
    <hyperlink ref="D5" r:id="rId1" display="https://www.linkedin.com/learning/a-no-excuse-life-how-to-own-your-choices-and-unlock-your-potential?trk=ondemandfile" xr:uid="{00000000-0004-0000-0400-000000000000}"/>
    <hyperlink ref="H5" r:id="rId2" display="https://www.linkedin.com/learning/paths/building-accountability-and-becoming-results-oriented?trk=ondemandfile" xr:uid="{00000000-0004-0000-0400-000001000000}"/>
    <hyperlink ref="M5" r:id="rId3" display="https://www.linkedin.com/learning/building-an-adaptability-mindset-in-the-age-of-ai?trk=ondemandfile" xr:uid="{00000000-0004-0000-0400-000002000000}"/>
    <hyperlink ref="Q5" r:id="rId4" display="https://www.linkedin.com/learning/paths/build-change-management-skills-as-an-aspiring-manager?trk=ondemandfile" xr:uid="{00000000-0004-0000-0400-000003000000}"/>
    <hyperlink ref="D6" r:id="rId5" display="https://www.linkedin.com/learning/building-career-agility-and-resilience-in-the-age-of-ai?trk=ondemandfile" xr:uid="{00000000-0004-0000-0400-000004000000}"/>
    <hyperlink ref="H6" r:id="rId6" display="https://www.linkedin.com/learning/paths/dei-accountability-for-individual-contributors?trk=ondemandfile" xr:uid="{00000000-0004-0000-0400-000005000000}"/>
    <hyperlink ref="M6" r:id="rId7" display="https://www.linkedin.com/learning/building-career-agility-and-resilience-in-the-age-of-ai?trk=ondemandfile" xr:uid="{00000000-0004-0000-0400-000006000000}"/>
    <hyperlink ref="Q6" r:id="rId8" display="https://www.linkedin.com/learning/paths/building-adaptability-in-the-age-of-ai?trk=ondemandfile" xr:uid="{00000000-0004-0000-0400-000007000000}"/>
    <hyperlink ref="D7" r:id="rId9" display="https://www.linkedin.com/learning/building-resilience-with-audio-descriptions?trk=ondemandfile" xr:uid="{00000000-0004-0000-0400-000008000000}"/>
    <hyperlink ref="H7" r:id="rId10" display="https://www.linkedin.com/learning/paths/dei-accountability-for-managers?trk=ondemandfile" xr:uid="{00000000-0004-0000-0400-000009000000}"/>
    <hyperlink ref="M7" r:id="rId11" display="https://www.linkedin.com/learning/how-to-learn-faster?trk=ondemandfile" xr:uid="{00000000-0004-0000-0400-00000A000000}"/>
    <hyperlink ref="Q7" r:id="rId12" display="https://www.linkedin.com/learning/paths/developing-resilience?trk=ondemandfile" xr:uid="{00000000-0004-0000-0400-00000B000000}"/>
    <hyperlink ref="D8" r:id="rId13" display="https://www.linkedin.com/learning/creating-significance-choosing-to-do-our-best-work?trk=ondemandfile" xr:uid="{00000000-0004-0000-0400-00000C000000}"/>
    <hyperlink ref="H8" r:id="rId14" display="https://www.linkedin.com/learning/paths/dei-accountability-for-senior-leaders?trk=ondemandfile" xr:uid="{00000000-0004-0000-0400-00000D000000}"/>
    <hyperlink ref="M8" r:id="rId15" display="https://www.linkedin.com/learning/learning-with-agility-in-the-age-of-ai?trk=ondemandfile" xr:uid="{00000000-0004-0000-0400-00000E000000}"/>
    <hyperlink ref="Q8" r:id="rId16" display="https://www.linkedin.com/learning/paths/manage-change-and-adapt-with-less-stress?trk=ondemandfile" xr:uid="{00000000-0004-0000-0400-00000F000000}"/>
    <hyperlink ref="D9" r:id="rId17" display="https://www.linkedin.com/learning/five-fails-a-day-with-caroline-a-wanga?trk=ondemandfile" xr:uid="{00000000-0004-0000-0400-000010000000}"/>
    <hyperlink ref="H9" r:id="rId18" display="https://www.linkedin.com/learning/paths/improve-your-organizational-skills?trk=ondemandfile" xr:uid="{00000000-0004-0000-0400-000011000000}"/>
    <hyperlink ref="M9" r:id="rId19" display="https://www.linkedin.com/learning/nano-tips-to-improve-adaptability-and-flexibility-with-lorraine-k-lee?trk=ondemandfile" xr:uid="{00000000-0004-0000-0400-000012000000}"/>
    <hyperlink ref="D10" r:id="rId20" display="https://www.linkedin.com/learning/how-to-find-an-extra-hour-in-your-day?trk=ondemandfile" xr:uid="{00000000-0004-0000-0400-000013000000}"/>
    <hyperlink ref="M10" r:id="rId21" display="https://www.linkedin.com/learning/navigating-ambiguity?trk=ondemandfile" xr:uid="{00000000-0004-0000-0400-000014000000}"/>
    <hyperlink ref="D11" r:id="rId22" display="https://www.linkedin.com/learning/measure-what-matters-succeeding-with-objectives-and-key-results-okrs?trk=ondemandfile" xr:uid="{00000000-0004-0000-0400-000015000000}"/>
    <hyperlink ref="M11" r:id="rId23" display="https://www.linkedin.com/learning/do-hard-things-the-surprising-science-of-real-toughness-book-bite?trk=ondemandfile" xr:uid="{00000000-0004-0000-0400-000016000000}"/>
    <hyperlink ref="D12" r:id="rId24" display="https://www.linkedin.com/learning/mistakes-to-avoid-when-managing-your-time?trk=ondemandfile" xr:uid="{00000000-0004-0000-0400-000017000000}"/>
    <hyperlink ref="M12" r:id="rId25" display="https://www.linkedin.com/learning/nano-tips-to-build-grit-for-mental-toughness-with-shade-zahrai?trk=ondemandfile" xr:uid="{00000000-0004-0000-0400-000018000000}"/>
    <hyperlink ref="D13" r:id="rId26" display="https://www.linkedin.com/learning/nano-tips-on-how-to-apologize-authentically-with-arti-halai?trk=ondemandfile" xr:uid="{00000000-0004-0000-0400-000019000000}"/>
    <hyperlink ref="M13" r:id="rId27" display="https://www.linkedin.com/learning/embracing-times-of-uncertainty?trk=ondemandfile" xr:uid="{00000000-0004-0000-0400-00001A000000}"/>
    <hyperlink ref="D14" r:id="rId28" display="https://www.linkedin.com/learning/redefining-your-productivity-in-the-future-of-work?trk=ondemandfile" xr:uid="{00000000-0004-0000-0400-00001B000000}"/>
    <hyperlink ref="M14" r:id="rId29" display="https://www.linkedin.com/learning/fail-better-using-mistakes-to-improve-performance?trk=ondemandfile" xr:uid="{00000000-0004-0000-0400-00001C000000}"/>
    <hyperlink ref="D15" r:id="rId30" display="https://www.linkedin.com/learning/resilience-strategies-for-optimal-performance?trk=ondemandfile" xr:uid="{00000000-0004-0000-0400-00001D000000}"/>
    <hyperlink ref="M15" r:id="rId31" display="https://www.linkedin.com/learning/generative-ai-in-learning-and-development?trk=ondemandfile" xr:uid="{00000000-0004-0000-0400-00001E000000}"/>
    <hyperlink ref="D16" r:id="rId32" display="https://www.linkedin.com/learning/resilience-thriving-as-an-entrepreneur?trk=ondemandfile" xr:uid="{00000000-0004-0000-0400-00001F000000}"/>
    <hyperlink ref="M16" r:id="rId33" display="https://www.linkedin.com/learning/harnessing-change-to-unleash-your-potential?trk=ondemandfile" xr:uid="{00000000-0004-0000-0400-000020000000}"/>
    <hyperlink ref="D17" r:id="rId34" display="https://www.linkedin.com/learning/simple-ways-to-build-personal-accountability?trk=ondemandfile" xr:uid="{00000000-0004-0000-0400-000021000000}"/>
    <hyperlink ref="M17" r:id="rId35" display="https://www.linkedin.com/learning/mindful-approaches-to-defeat-distraction-and-build-greater-mental-resilience?trk=ondemandfile" xr:uid="{00000000-0004-0000-0400-000022000000}"/>
    <hyperlink ref="D18" r:id="rId36" display="https://www.linkedin.com/learning/stand-out-as-a-power-performer-at-work?trk=ondemandfile" xr:uid="{00000000-0004-0000-0400-000023000000}"/>
    <hyperlink ref="M18" r:id="rId37" display="https://www.linkedin.com/learning/one-minute-habits-for-resilience?trk=ondemandfile" xr:uid="{00000000-0004-0000-0400-000024000000}"/>
    <hyperlink ref="D19" r:id="rId38" display="https://www.linkedin.com/learning/the-master-key-to-overcoming-procrastination?trk=ondemandfile" xr:uid="{00000000-0004-0000-0400-000025000000}"/>
    <hyperlink ref="M19" r:id="rId39" display="https://www.linkedin.com/learning/resilience-as-a-path-to-happiness-at-work?trk=ondemandfile" xr:uid="{00000000-0004-0000-0400-000026000000}"/>
    <hyperlink ref="D20" r:id="rId40" display="https://www.linkedin.com/learning/time-management-for-greater-meaning-and-happiness?trk=ondemandfile" xr:uid="{00000000-0004-0000-0400-000027000000}"/>
    <hyperlink ref="M20" r:id="rId41" display="https://www.linkedin.com/learning/think-again-the-art-of-mental-flexibility-book-bite?trk=ondemandfile" xr:uid="{00000000-0004-0000-0400-000028000000}"/>
    <hyperlink ref="D21" r:id="rId42" display="https://www.linkedin.com/learning/time-management-fundamentals-14548057?trk=ondemandfile" xr:uid="{00000000-0004-0000-0400-000029000000}"/>
    <hyperlink ref="M21" r:id="rId43" display="https://www.linkedin.com/learning/tools-for-decreasing-ambiguity-and-increasing-clarity?trk=ondemandfile" xr:uid="{00000000-0004-0000-0400-00002A000000}"/>
    <hyperlink ref="D22" r:id="rId44" display="https://www.linkedin.com/learning/being-productive-while-traveling-and-working?trk=ondemandfile" xr:uid="{00000000-0004-0000-0400-00002B000000}"/>
    <hyperlink ref="M22" r:id="rId45" display="https://www.linkedin.com/learning/develop-and-promote-your-hybrid-competence?trk=ondemandfile" xr:uid="{00000000-0004-0000-0400-00002C000000}"/>
    <hyperlink ref="D23" r:id="rId46" display="https://www.linkedin.com/learning/get-it-done-surprising-lessons-from-motivation-science-book-bite?trk=ondemandfile" xr:uid="{00000000-0004-0000-0400-00002D000000}"/>
    <hyperlink ref="M23" r:id="rId47" display="https://www.linkedin.com/learning/building-resilience-as-a-leader-22683640?trk=ondemandfile" xr:uid="{00000000-0004-0000-0400-00002E000000}"/>
    <hyperlink ref="D24" r:id="rId48" display="https://www.linkedin.com/learning/getting-things-done-with-commitment-conversations?trk=ondemandfile" xr:uid="{00000000-0004-0000-0400-00002F000000}"/>
    <hyperlink ref="M24" r:id="rId49" display="https://www.linkedin.com/learning/nano-tips-for-building-adaptability-as-a-leader-with-india-martin?trk=ondemandfile" xr:uid="{00000000-0004-0000-0400-000030000000}"/>
    <hyperlink ref="D25" r:id="rId50" display="https://www.linkedin.com/learning/how-to-boost-your-productivity-with-ai-tools?trk=ondemandfile" xr:uid="{00000000-0004-0000-0400-000031000000}"/>
    <hyperlink ref="M25" r:id="rId51" display="https://www.linkedin.com/learning/build-your-team-s-agility-and-resilience?trk=ondemandfile" xr:uid="{00000000-0004-0000-0400-000032000000}"/>
    <hyperlink ref="D26" r:id="rId52" display="https://www.linkedin.com/learning/how-to-calm-your-mind-finding-presence-and-productivity-book-bite?trk=ondemandfile" xr:uid="{00000000-0004-0000-0400-000033000000}"/>
    <hyperlink ref="D27" r:id="rId53" display="https://www.linkedin.com/learning/humane-productivity-burnout-proof-your-performance?trk=ondemandfile" xr:uid="{00000000-0004-0000-0400-000034000000}"/>
    <hyperlink ref="D28" r:id="rId54" display="https://www.linkedin.com/learning/nano-tips-for-peak-performance-with-shade-zahrai?trk=ondemandfile" xr:uid="{00000000-0004-0000-0400-000035000000}"/>
    <hyperlink ref="D29" r:id="rId55" display="https://www.linkedin.com/learning/nano-tips-to-accelerate-your-goals-with-shade-zahrai?trk=ondemandfile" xr:uid="{00000000-0004-0000-0400-000036000000}"/>
    <hyperlink ref="D30" r:id="rId56" display="https://www.linkedin.com/learning/nano-tips-to-boost-productivity-with-shade-zahrai?trk=ondemandfile" xr:uid="{00000000-0004-0000-0400-000037000000}"/>
    <hyperlink ref="D31" r:id="rId57" display="https://www.linkedin.com/learning/setting-a-vision-how-to-gain-clarity-on-your-goals?trk=ondemandfile" xr:uid="{00000000-0004-0000-0400-000038000000}"/>
    <hyperlink ref="D32" r:id="rId58" display="https://www.linkedin.com/learning/using-mindfulness-to-help-with-goal-setting?trk=ondemandfile" xr:uid="{00000000-0004-0000-0400-000039000000}"/>
    <hyperlink ref="D33" r:id="rId59" display="https://www.linkedin.com/learning/building-strategic-resilience?trk=ondemandfile" xr:uid="{00000000-0004-0000-0400-00003A000000}"/>
    <hyperlink ref="D34" r:id="rId60" display="https://www.linkedin.com/learning/lead-with-vulnerability-without-sacrificing-leadership-effectiveness?trk=ondemandfile" xr:uid="{00000000-0004-0000-0400-00003B000000}"/>
    <hyperlink ref="D35" r:id="rId61" display="https://www.linkedin.com/learning/a-world-without-email-a-new-era-of-productivity-book-bite?trk=ondemandfile" xr:uid="{00000000-0004-0000-0400-00003C000000}"/>
    <hyperlink ref="D36" r:id="rId62" display="https://www.linkedin.com/learning/at-your-best-managing-your-time-and-priorities-book-bite?trk=ondemandfile" xr:uid="{00000000-0004-0000-0400-00003D000000}"/>
    <hyperlink ref="D37" r:id="rId63" display="https://www.linkedin.com/learning/creating-behavioral-change-that-lasts?trk=ondemandfile" xr:uid="{00000000-0004-0000-0400-00003E000000}"/>
    <hyperlink ref="D38" r:id="rId64" display="https://www.linkedin.com/learning/fail-better-using-mistakes-to-improve-performance?trk=ondemandfile" xr:uid="{00000000-0004-0000-0400-00003F000000}"/>
    <hyperlink ref="D39" r:id="rId65" display="https://www.linkedin.com/learning/four-thousand-weeks-time-management-for-mortals-book-bite?trk=ondemandfile" xr:uid="{00000000-0004-0000-0400-000040000000}"/>
    <hyperlink ref="D40" r:id="rId66" display="https://www.linkedin.com/learning/four-time-wasting-habits-how-to-quit?trk=ondemandfile" xr:uid="{00000000-0004-0000-0400-000041000000}"/>
    <hyperlink ref="D41" r:id="rId67" display="https://www.linkedin.com/learning/get-more-done-in-less-time?trk=ondemandfile" xr:uid="{00000000-0004-0000-0400-000042000000}"/>
    <hyperlink ref="D42" r:id="rId68" display="https://www.linkedin.com/learning/getting-organized-for-peak-performance?trk=ondemandfile" xr:uid="{00000000-0004-0000-0400-000043000000}"/>
    <hyperlink ref="D43" r:id="rId69" display="https://www.linkedin.com/learning/how-to-regain-control-of-your-time-energy-and-priorities?trk=ondemandfile" xr:uid="{00000000-0004-0000-0400-000044000000}"/>
    <hyperlink ref="D44" r:id="rId70" display="https://www.linkedin.com/learning/the-attributes-driving-optimal-performance-book-bite?trk=ondemandfile" xr:uid="{00000000-0004-0000-0400-000045000000}"/>
    <hyperlink ref="D45" r:id="rId71" display="https://www.linkedin.com/learning/the-deadline-effect-mastering-time-management-book-bite?trk=ondemandfile" xr:uid="{00000000-0004-0000-0400-000046000000}"/>
    <hyperlink ref="D46" r:id="rId72" display="https://www.linkedin.com/learning/the-extended-mind-thinking-outside-the-brain-book-bite?trk=ondemandfile" xr:uid="{00000000-0004-0000-0400-000047000000}"/>
    <hyperlink ref="D47" r:id="rId73" display="https://www.linkedin.com/learning/the-hidden-habits-of-genius-unlocking-greatness-book-bite?trk=ondemandfile" xr:uid="{00000000-0004-0000-0400-000048000000}"/>
    <hyperlink ref="D48" r:id="rId74" display="https://www.linkedin.com/learning/outlook-time-management-with-calendar-and-tasks-24902207?trk=ondemandfile" xr:uid="{00000000-0004-0000-0400-000049000000}"/>
    <hyperlink ref="D49" r:id="rId75" display="https://www.linkedin.com/learning/building-resilience-as-a-leader-22683640?trk=ondemandfile" xr:uid="{00000000-0004-0000-0400-00004A000000}"/>
    <hyperlink ref="D50" r:id="rId76" display="https://www.linkedin.com/learning/how-managers-drive-extraordinary-team-performance?trk=ondemandfile" xr:uid="{00000000-0004-0000-0400-00004B000000}"/>
    <hyperlink ref="D51" r:id="rId77" display="https://www.linkedin.com/learning/how-to-be-caring-while-holding-teams-accountable?trk=ondemandfile" xr:uid="{00000000-0004-0000-0400-00004C000000}"/>
    <hyperlink ref="D52" r:id="rId78" display="https://www.linkedin.com/learning/meeting-the-needs-of-employees-and-driving-business-results?trk=ondemandfile" xr:uid="{00000000-0004-0000-0400-00004D000000}"/>
    <hyperlink ref="D53" r:id="rId79" display="https://www.linkedin.com/learning/overcome-the-productivity-perception-gap-as-a-manager?trk=ondemandfile" xr:uid="{00000000-0004-0000-0400-00004E000000}"/>
    <hyperlink ref="D54" r:id="rId80" display="https://www.linkedin.com/learning/personal-productivity-for-product-managers?trk=ondemandfile" xr:uid="{00000000-0004-0000-0400-00004F000000}"/>
    <hyperlink ref="D55" r:id="rId81" display="https://www.linkedin.com/learning/build-a-culture-of-leadership-accountability-in-your-organization?trk=ondemandfile" xr:uid="{00000000-0004-0000-0400-000050000000}"/>
    <hyperlink ref="D56" r:id="rId82" display="https://www.linkedin.com/learning/leadership-accountability-to-build-and-maintain-trust?trk=ondemandfile" xr:uid="{00000000-0004-0000-0400-000051000000}"/>
    <hyperlink ref="D57" r:id="rId83" display="https://www.linkedin.com/learning/okrs-to-drive-alignment-autonomy-and-accountability-in-a-hybrid-workplace?trk=ondemandfile" xr:uid="{00000000-0004-0000-0400-000052000000}"/>
    <hyperlink ref="D58" r:id="rId84" display="https://www.linkedin.com/learning/business-operations-implementing-strategy-for-results?trk=ondemandfile" xr:uid="{00000000-0004-0000-0400-000053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400-000000000000}">
          <x14:formula1>
            <xm:f>'All Competencies'!$A$6:$A607</xm:f>
          </x14:formula1>
          <xm:sqref>A1:C1 I1:L1 R1:S1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1C4587"/>
    <outlinePr summaryRight="0"/>
  </sheetPr>
  <dimension ref="A1:S89"/>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0.710937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0.7109375" customWidth="1"/>
    <col min="17" max="17" width="43.85546875" customWidth="1"/>
    <col min="18" max="19" width="0.7109375" customWidth="1"/>
  </cols>
  <sheetData>
    <row r="1" spans="1:19" ht="27.75" customHeight="1" outlineLevel="1">
      <c r="A1" s="69"/>
      <c r="B1" s="69"/>
      <c r="C1" s="113" t="s">
        <v>103</v>
      </c>
      <c r="D1" s="124"/>
      <c r="E1" s="124"/>
      <c r="F1" s="124"/>
      <c r="G1" s="124"/>
      <c r="H1" s="124"/>
      <c r="I1" s="69"/>
      <c r="J1" s="69"/>
      <c r="K1" s="69"/>
      <c r="L1" s="113" t="s">
        <v>161</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C1)))"),"Effective Teams,Team Building, Building a Successful Team, Influence Teams, Inspiring Employees")</f>
        <v>Effective Teams,Team Building, Building a Successful Team, Influence Teams, Inspiring Employees</v>
      </c>
      <c r="D3" s="124"/>
      <c r="E3" s="124"/>
      <c r="F3" s="124"/>
      <c r="G3" s="124"/>
      <c r="H3" s="124"/>
      <c r="I3" s="71"/>
      <c r="J3" s="71"/>
      <c r="K3" s="71"/>
      <c r="L3" s="115" t="str">
        <f ca="1">IFERROR(__xludf.DUMMYFUNCTION("IFERROR(UNIQUE(FILTER('Competency Learning Paths'!N:N,'Competency Learning Paths'!A:A= L1)))"),"Building Trust, Peer Relationships, Collaboration, Approachability, Teamwork, Building Strategic Working Relationships, Gaining Commitment, Compassion, Building Positive Working Relationships, Integrity and Trust, Builds Networks, Instills Trust")</f>
        <v>Building Trust, Peer Relationships, Collaboration, Approachability, Teamwork, Building Strategic Working Relationships, Gaining Commitment, Compassion, Building Positive Working Relationships, Integrity and Trust, Builds Networks, Instills Trust</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IFERROR(__xludf.DUMMYFUNCTION("""COMPUTED_VALUE"""),4577112)</f>
        <v>4577112</v>
      </c>
      <c r="D5" s="144" t="str">
        <f ca="1">IFERROR(__xludf.DUMMYFUNCTION("""COMPUTED_VALUE"""),"Copilot in Teams: AI-Powered Collaboration")</f>
        <v>Copilot in Teams: AI-Powered Collaboration</v>
      </c>
      <c r="E5" s="77" t="str">
        <f ca="1">IFERROR(__xludf.DUMMYFUNCTION("""COMPUTED_VALUE"""),"General")</f>
        <v>General</v>
      </c>
      <c r="F5" s="77" t="str">
        <f ca="1">IFERROR(__xludf.DUMMYFUNCTION("""COMPUTED_VALUE"""),"General")</f>
        <v>General</v>
      </c>
      <c r="G5" s="79">
        <f ca="1">IFERROR(__xludf.DUMMYFUNCTION("""COMPUTED_VALUE"""),0.0150231481481481)</f>
        <v>1.50231481481481E-2</v>
      </c>
      <c r="H5" s="80" t="str">
        <f ca="1">IFERROR(__xludf.DUMMYFUNCTION("""COMPUTED_VALUE"""),"Build a Company Learning and Development Program")</f>
        <v>Build a Company Learning and Development Program</v>
      </c>
      <c r="I5" s="76"/>
      <c r="J5" s="76"/>
      <c r="K5" s="76"/>
      <c r="L5" s="77">
        <f ca="1">IFERROR(__xludf.DUMMYFUNCTION("""COMPUTED_VALUE"""),3830193)</f>
        <v>3830193</v>
      </c>
      <c r="M5" s="144" t="str">
        <f ca="1">IFERROR(__xludf.DUMMYFUNCTION("""COMPUTED_VALUE"""),"An Introvert's Guide to Succeeding in the Workplace")</f>
        <v>An Introvert's Guide to Succeeding in the Workplace</v>
      </c>
      <c r="N5" s="77" t="str">
        <f ca="1">IFERROR(__xludf.DUMMYFUNCTION("""COMPUTED_VALUE"""),"General")</f>
        <v>General</v>
      </c>
      <c r="O5" s="77" t="str">
        <f ca="1">IFERROR(__xludf.DUMMYFUNCTION("""COMPUTED_VALUE"""),"General")</f>
        <v>General</v>
      </c>
      <c r="P5" s="79">
        <f ca="1">IFERROR(__xludf.DUMMYFUNCTION("""COMPUTED_VALUE"""),0.0646875)</f>
        <v>6.4687499999999995E-2</v>
      </c>
      <c r="Q5" s="80" t="str">
        <f ca="1">IFERROR(__xludf.DUMMYFUNCTION("""COMPUTED_VALUE"""),"Building Trust and Collaborating with Others")</f>
        <v>Building Trust and Collaborating with Others</v>
      </c>
      <c r="R5" s="76"/>
      <c r="S5" s="76"/>
    </row>
    <row r="6" spans="1:19" ht="33.75" customHeight="1">
      <c r="A6" s="76"/>
      <c r="B6" s="76"/>
      <c r="C6" s="81">
        <f ca="1">IFERROR(__xludf.DUMMYFUNCTION("""COMPUTED_VALUE"""),2716023)</f>
        <v>2716023</v>
      </c>
      <c r="D6" s="147" t="str">
        <f ca="1">IFERROR(__xludf.DUMMYFUNCTION("""COMPUTED_VALUE"""),"Facilitate a Standout Team Innovation Session")</f>
        <v>Facilitate a Standout Team Innovation Session</v>
      </c>
      <c r="E6" s="81" t="str">
        <f ca="1">IFERROR(__xludf.DUMMYFUNCTION("""COMPUTED_VALUE"""),"General")</f>
        <v>General</v>
      </c>
      <c r="F6" s="77" t="str">
        <f ca="1">IFERROR(__xludf.DUMMYFUNCTION("""COMPUTED_VALUE"""),"General")</f>
        <v>General</v>
      </c>
      <c r="G6" s="79">
        <f ca="1">IFERROR(__xludf.DUMMYFUNCTION("""COMPUTED_VALUE"""),0.0405208333333333)</f>
        <v>4.0520833333333298E-2</v>
      </c>
      <c r="H6" s="146" t="str">
        <f ca="1">IFERROR(__xludf.DUMMYFUNCTION("""COMPUTED_VALUE"""),"Build and Manage High Impact Teams")</f>
        <v>Build and Manage High Impact Teams</v>
      </c>
      <c r="I6" s="76"/>
      <c r="J6" s="76"/>
      <c r="K6" s="76"/>
      <c r="L6" s="81">
        <f ca="1">IFERROR(__xludf.DUMMYFUNCTION("""COMPUTED_VALUE"""),4362445)</f>
        <v>4362445</v>
      </c>
      <c r="M6" s="147" t="str">
        <f ca="1">IFERROR(__xludf.DUMMYFUNCTION("""COMPUTED_VALUE"""),"Building Business Relationships")</f>
        <v>Building Business Relationships</v>
      </c>
      <c r="N6" s="81" t="str">
        <f ca="1">IFERROR(__xludf.DUMMYFUNCTION("""COMPUTED_VALUE"""),"General")</f>
        <v>General</v>
      </c>
      <c r="O6" s="77" t="str">
        <f ca="1">IFERROR(__xludf.DUMMYFUNCTION("""COMPUTED_VALUE"""),"General")</f>
        <v>General</v>
      </c>
      <c r="P6" s="79">
        <f ca="1">IFERROR(__xludf.DUMMYFUNCTION("""COMPUTED_VALUE"""),0.0550347222222222)</f>
        <v>5.50347222222222E-2</v>
      </c>
      <c r="Q6" s="146" t="str">
        <f ca="1">IFERROR(__xludf.DUMMYFUNCTION("""COMPUTED_VALUE"""),"Building Trust, Competence, and Collaboration for Global Success")</f>
        <v>Building Trust, Competence, and Collaboration for Global Success</v>
      </c>
      <c r="R6" s="76"/>
      <c r="S6" s="76"/>
    </row>
    <row r="7" spans="1:19" ht="33.75" customHeight="1">
      <c r="A7" s="76"/>
      <c r="B7" s="76"/>
      <c r="C7" s="81">
        <f ca="1">IFERROR(__xludf.DUMMYFUNCTION("""COMPUTED_VALUE"""),5906038)</f>
        <v>5906038</v>
      </c>
      <c r="D7" s="147" t="str">
        <f ca="1">IFERROR(__xludf.DUMMYFUNCTION("""COMPUTED_VALUE"""),"Nano Tips For Building Diverse and Inclusive Teams with Madison Butler")</f>
        <v>Nano Tips For Building Diverse and Inclusive Teams with Madison Butler</v>
      </c>
      <c r="E7" s="81" t="str">
        <f ca="1">IFERROR(__xludf.DUMMYFUNCTION("""COMPUTED_VALUE"""),"General")</f>
        <v>General</v>
      </c>
      <c r="F7" s="77" t="str">
        <f ca="1">IFERROR(__xludf.DUMMYFUNCTION("""COMPUTED_VALUE"""),"General")</f>
        <v>General</v>
      </c>
      <c r="G7" s="79">
        <f ca="1">IFERROR(__xludf.DUMMYFUNCTION("""COMPUTED_VALUE"""),0.00828703703703703)</f>
        <v>8.2870370370370303E-3</v>
      </c>
      <c r="H7" s="146" t="str">
        <f ca="1">IFERROR(__xludf.DUMMYFUNCTION("""COMPUTED_VALUE"""),"Build Essential Skills to Manage Remote and Hybrid Teams")</f>
        <v>Build Essential Skills to Manage Remote and Hybrid Teams</v>
      </c>
      <c r="I7" s="76"/>
      <c r="J7" s="76"/>
      <c r="K7" s="76"/>
      <c r="L7" s="81">
        <f ca="1">IFERROR(__xludf.DUMMYFUNCTION("""COMPUTED_VALUE"""),2703238)</f>
        <v>2703238</v>
      </c>
      <c r="M7" s="147" t="str">
        <f ca="1">IFERROR(__xludf.DUMMYFUNCTION("""COMPUTED_VALUE"""),"Effective Collaboration Across Teams")</f>
        <v>Effective Collaboration Across Teams</v>
      </c>
      <c r="N7" s="81" t="str">
        <f ca="1">IFERROR(__xludf.DUMMYFUNCTION("""COMPUTED_VALUE"""),"General")</f>
        <v>General</v>
      </c>
      <c r="O7" s="77" t="str">
        <f ca="1">IFERROR(__xludf.DUMMYFUNCTION("""COMPUTED_VALUE"""),"General")</f>
        <v>General</v>
      </c>
      <c r="P7" s="79">
        <f ca="1">IFERROR(__xludf.DUMMYFUNCTION("""COMPUTED_VALUE"""),0.029375)</f>
        <v>2.9374999999999998E-2</v>
      </c>
      <c r="Q7" s="146" t="str">
        <f ca="1">IFERROR(__xludf.DUMMYFUNCTION("""COMPUTED_VALUE"""),"Digital Transformation in Practice: Virtual Collaboration Tools")</f>
        <v>Digital Transformation in Practice: Virtual Collaboration Tools</v>
      </c>
      <c r="R7" s="76"/>
      <c r="S7" s="76"/>
    </row>
    <row r="8" spans="1:19" ht="33.75" customHeight="1">
      <c r="A8" s="76"/>
      <c r="B8" s="76"/>
      <c r="C8" s="81">
        <f ca="1">IFERROR(__xludf.DUMMYFUNCTION("""COMPUTED_VALUE"""),3809072)</f>
        <v>3809072</v>
      </c>
      <c r="D8" s="147" t="str">
        <f ca="1">IFERROR(__xludf.DUMMYFUNCTION("""COMPUTED_VALUE"""),"Nano Tips For Hosting Story Circles to Unlock Team Wisdom with David Hutchens")</f>
        <v>Nano Tips For Hosting Story Circles to Unlock Team Wisdom with David Hutchens</v>
      </c>
      <c r="E8" s="81" t="str">
        <f ca="1">IFERROR(__xludf.DUMMYFUNCTION("""COMPUTED_VALUE"""),"General")</f>
        <v>General</v>
      </c>
      <c r="F8" s="77" t="str">
        <f ca="1">IFERROR(__xludf.DUMMYFUNCTION("""COMPUTED_VALUE"""),"General")</f>
        <v>General</v>
      </c>
      <c r="G8" s="79">
        <f ca="1">IFERROR(__xludf.DUMMYFUNCTION("""COMPUTED_VALUE"""),0.0116782407407407)</f>
        <v>1.1678240740740699E-2</v>
      </c>
      <c r="H8" s="146" t="str">
        <f ca="1">IFERROR(__xludf.DUMMYFUNCTION("""COMPUTED_VALUE"""),"Improve Your Teamwork Skills")</f>
        <v>Improve Your Teamwork Skills</v>
      </c>
      <c r="I8" s="76"/>
      <c r="J8" s="76"/>
      <c r="K8" s="76"/>
      <c r="L8" s="81">
        <f ca="1">IFERROR(__xludf.DUMMYFUNCTION("""COMPUTED_VALUE"""),3872038)</f>
        <v>3872038</v>
      </c>
      <c r="M8" s="147" t="str">
        <f ca="1">IFERROR(__xludf.DUMMYFUNCTION("""COMPUTED_VALUE"""),"How to Collaborate with Your Colleagues to Build Psychological Safety Together")</f>
        <v>How to Collaborate with Your Colleagues to Build Psychological Safety Together</v>
      </c>
      <c r="N8" s="81" t="str">
        <f ca="1">IFERROR(__xludf.DUMMYFUNCTION("""COMPUTED_VALUE"""),"General")</f>
        <v>General</v>
      </c>
      <c r="O8" s="77" t="str">
        <f ca="1">IFERROR(__xludf.DUMMYFUNCTION("""COMPUTED_VALUE"""),"General")</f>
        <v>General</v>
      </c>
      <c r="P8" s="79">
        <f ca="1">IFERROR(__xludf.DUMMYFUNCTION("""COMPUTED_VALUE"""),0.0177777777777777)</f>
        <v>1.7777777777777701E-2</v>
      </c>
      <c r="Q8" s="146" t="str">
        <f ca="1">IFERROR(__xludf.DUMMYFUNCTION("""COMPUTED_VALUE"""),"Improve Your Teamwork Skills")</f>
        <v>Improve Your Teamwork Skills</v>
      </c>
      <c r="R8" s="76"/>
      <c r="S8" s="76"/>
    </row>
    <row r="9" spans="1:19" ht="33.75" customHeight="1">
      <c r="A9" s="76"/>
      <c r="B9" s="76"/>
      <c r="C9" s="81">
        <f ca="1">IFERROR(__xludf.DUMMYFUNCTION("""COMPUTED_VALUE"""),3907079)</f>
        <v>3907079</v>
      </c>
      <c r="D9" s="145" t="str">
        <f ca="1">IFERROR(__xludf.DUMMYFUNCTION("""COMPUTED_VALUE"""),"Optimizing Collaboration: Feedback Tips for Project Managers")</f>
        <v>Optimizing Collaboration: Feedback Tips for Project Managers</v>
      </c>
      <c r="E9" s="81" t="str">
        <f ca="1">IFERROR(__xludf.DUMMYFUNCTION("""COMPUTED_VALUE"""),"General")</f>
        <v>General</v>
      </c>
      <c r="F9" s="77" t="str">
        <f ca="1">IFERROR(__xludf.DUMMYFUNCTION("""COMPUTED_VALUE"""),"General")</f>
        <v>General</v>
      </c>
      <c r="G9" s="79">
        <f ca="1">IFERROR(__xludf.DUMMYFUNCTION("""COMPUTED_VALUE"""),0.0185300925925925)</f>
        <v>1.8530092592592501E-2</v>
      </c>
      <c r="H9" s="146" t="str">
        <f ca="1">IFERROR(__xludf.DUMMYFUNCTION("""COMPUTED_VALUE"""),"Lead Inclusive Teams and Organizations")</f>
        <v>Lead Inclusive Teams and Organizations</v>
      </c>
      <c r="I9" s="76"/>
      <c r="J9" s="76"/>
      <c r="K9" s="76"/>
      <c r="L9" s="81">
        <f ca="1">IFERROR(__xludf.DUMMYFUNCTION("""COMPUTED_VALUE"""),5903085)</f>
        <v>5903085</v>
      </c>
      <c r="M9" s="145" t="str">
        <f ca="1">IFERROR(__xludf.DUMMYFUNCTION("""COMPUTED_VALUE"""),"How Trust Works: The Science of Relationships (Book Bite)")</f>
        <v>How Trust Works: The Science of Relationships (Book Bite)</v>
      </c>
      <c r="N9" s="81" t="str">
        <f ca="1">IFERROR(__xludf.DUMMYFUNCTION("""COMPUTED_VALUE"""),"General")</f>
        <v>General</v>
      </c>
      <c r="O9" s="77" t="str">
        <f ca="1">IFERROR(__xludf.DUMMYFUNCTION("""COMPUTED_VALUE"""),"General")</f>
        <v>General</v>
      </c>
      <c r="P9" s="79">
        <f ca="1">IFERROR(__xludf.DUMMYFUNCTION("""COMPUTED_VALUE"""),0.00548611111111111)</f>
        <v>5.48611111111111E-3</v>
      </c>
      <c r="Q9" s="146" t="str">
        <f ca="1">IFERROR(__xludf.DUMMYFUNCTION("""COMPUTED_VALUE"""),"Working and Collaborating with Creatives")</f>
        <v>Working and Collaborating with Creatives</v>
      </c>
      <c r="R9" s="76"/>
      <c r="S9" s="76"/>
    </row>
    <row r="10" spans="1:19" ht="33.75" customHeight="1">
      <c r="A10" s="76"/>
      <c r="B10" s="76"/>
      <c r="C10" s="81">
        <f ca="1">IFERROR(__xludf.DUMMYFUNCTION("""COMPUTED_VALUE"""),3810137)</f>
        <v>3810137</v>
      </c>
      <c r="D10" s="145" t="str">
        <f ca="1">IFERROR(__xludf.DUMMYFUNCTION("""COMPUTED_VALUE"""),"Practical Tools to Brainstorm and Innovate as a Team")</f>
        <v>Practical Tools to Brainstorm and Innovate as a Team</v>
      </c>
      <c r="E10" s="81" t="str">
        <f ca="1">IFERROR(__xludf.DUMMYFUNCTION("""COMPUTED_VALUE"""),"General")</f>
        <v>General</v>
      </c>
      <c r="F10" s="77" t="str">
        <f ca="1">IFERROR(__xludf.DUMMYFUNCTION("""COMPUTED_VALUE"""),"General")</f>
        <v>General</v>
      </c>
      <c r="G10" s="79">
        <f ca="1">IFERROR(__xludf.DUMMYFUNCTION("""COMPUTED_VALUE"""),0.025787037037037)</f>
        <v>2.5787037037037001E-2</v>
      </c>
      <c r="H10" s="146" t="str">
        <f ca="1">IFERROR(__xludf.DUMMYFUNCTION("""COMPUTED_VALUE"""),"Leading Your Team to Excellence")</f>
        <v>Leading Your Team to Excellence</v>
      </c>
      <c r="I10" s="76"/>
      <c r="J10" s="76"/>
      <c r="K10" s="76"/>
      <c r="L10" s="81">
        <f ca="1">IFERROR(__xludf.DUMMYFUNCTION("""COMPUTED_VALUE"""),3809071)</f>
        <v>3809071</v>
      </c>
      <c r="M10" s="145" t="str">
        <f ca="1">IFERROR(__xludf.DUMMYFUNCTION("""COMPUTED_VALUE"""),"Nano Tips For Building Trust As A Leader with India Martin")</f>
        <v>Nano Tips For Building Trust As A Leader with India Martin</v>
      </c>
      <c r="N10" s="81" t="str">
        <f ca="1">IFERROR(__xludf.DUMMYFUNCTION("""COMPUTED_VALUE"""),"General")</f>
        <v>General</v>
      </c>
      <c r="O10" s="77" t="str">
        <f ca="1">IFERROR(__xludf.DUMMYFUNCTION("""COMPUTED_VALUE"""),"General")</f>
        <v>General</v>
      </c>
      <c r="P10" s="79">
        <f ca="1">IFERROR(__xludf.DUMMYFUNCTION("""COMPUTED_VALUE"""),0.00621527777777777)</f>
        <v>6.2152777777777701E-3</v>
      </c>
      <c r="Q10" s="82"/>
      <c r="R10" s="76"/>
      <c r="S10" s="76"/>
    </row>
    <row r="11" spans="1:19" ht="33.75" customHeight="1">
      <c r="A11" s="76"/>
      <c r="B11" s="76"/>
      <c r="C11" s="81">
        <f ca="1">IFERROR(__xludf.DUMMYFUNCTION("""COMPUTED_VALUE"""),3899150)</f>
        <v>3899150</v>
      </c>
      <c r="D11" s="145" t="str">
        <f ca="1">IFERROR(__xludf.DUMMYFUNCTION("""COMPUTED_VALUE"""),"The Psychology of Motivation")</f>
        <v>The Psychology of Motivation</v>
      </c>
      <c r="E11" s="81" t="str">
        <f ca="1">IFERROR(__xludf.DUMMYFUNCTION("""COMPUTED_VALUE"""),"General")</f>
        <v>General</v>
      </c>
      <c r="F11" s="77" t="str">
        <f ca="1">IFERROR(__xludf.DUMMYFUNCTION("""COMPUTED_VALUE"""),"General")</f>
        <v>General</v>
      </c>
      <c r="G11" s="79">
        <f ca="1">IFERROR(__xludf.DUMMYFUNCTION("""COMPUTED_VALUE"""),0.0411458333333333)</f>
        <v>4.1145833333333298E-2</v>
      </c>
      <c r="H11" s="146" t="str">
        <f ca="1">IFERROR(__xludf.DUMMYFUNCTION("""COMPUTED_VALUE"""),"Learn How to Manage Remote and Hybrid Teams as an Aspiring Manager")</f>
        <v>Learn How to Manage Remote and Hybrid Teams as an Aspiring Manager</v>
      </c>
      <c r="I11" s="76"/>
      <c r="J11" s="76"/>
      <c r="K11" s="76"/>
      <c r="L11" s="81">
        <f ca="1">IFERROR(__xludf.DUMMYFUNCTION("""COMPUTED_VALUE"""),4483345)</f>
        <v>4483345</v>
      </c>
      <c r="M11" s="145" t="str">
        <f ca="1">IFERROR(__xludf.DUMMYFUNCTION("""COMPUTED_VALUE"""),"Nano Tips for Effective Collaboration with Lorraine K. Lee")</f>
        <v>Nano Tips for Effective Collaboration with Lorraine K. Lee</v>
      </c>
      <c r="N11" s="81" t="str">
        <f ca="1">IFERROR(__xludf.DUMMYFUNCTION("""COMPUTED_VALUE"""),"General")</f>
        <v>General</v>
      </c>
      <c r="O11" s="77" t="str">
        <f ca="1">IFERROR(__xludf.DUMMYFUNCTION("""COMPUTED_VALUE"""),"General")</f>
        <v>General</v>
      </c>
      <c r="P11" s="79">
        <f ca="1">IFERROR(__xludf.DUMMYFUNCTION("""COMPUTED_VALUE"""),0.00642361111111111)</f>
        <v>6.42361111111111E-3</v>
      </c>
      <c r="Q11" s="82"/>
      <c r="R11" s="76"/>
      <c r="S11" s="76"/>
    </row>
    <row r="12" spans="1:19" ht="33.75" customHeight="1">
      <c r="A12" s="76"/>
      <c r="B12" s="76"/>
      <c r="C12" s="81">
        <f ca="1">IFERROR(__xludf.DUMMYFUNCTION("""COMPUTED_VALUE"""),4434625)</f>
        <v>4434625</v>
      </c>
      <c r="D12" s="145" t="str">
        <f ca="1">IFERROR(__xludf.DUMMYFUNCTION("""COMPUTED_VALUE"""),"A Manager's Guide to Conducting Effective One on One Meetings")</f>
        <v>A Manager's Guide to Conducting Effective One on One Meetings</v>
      </c>
      <c r="E12" s="81" t="str">
        <f ca="1">IFERROR(__xludf.DUMMYFUNCTION("""COMPUTED_VALUE"""),"Individual Contributor")</f>
        <v>Individual Contributor</v>
      </c>
      <c r="F12" s="77" t="str">
        <f ca="1">IFERROR(__xludf.DUMMYFUNCTION("""COMPUTED_VALUE"""),"General")</f>
        <v>General</v>
      </c>
      <c r="G12" s="79">
        <f ca="1">IFERROR(__xludf.DUMMYFUNCTION("""COMPUTED_VALUE"""),0.0463888888888888)</f>
        <v>4.6388888888888799E-2</v>
      </c>
      <c r="H12" s="146" t="str">
        <f ca="1">IFERROR(__xludf.DUMMYFUNCTION("""COMPUTED_VALUE"""),"Manage Remote and Hybrid Teams as a Middle Manager")</f>
        <v>Manage Remote and Hybrid Teams as a Middle Manager</v>
      </c>
      <c r="I12" s="76"/>
      <c r="J12" s="76"/>
      <c r="K12" s="76"/>
      <c r="L12" s="81">
        <f ca="1">IFERROR(__xludf.DUMMYFUNCTION("""COMPUTED_VALUE"""),3934165)</f>
        <v>3934165</v>
      </c>
      <c r="M12" s="145" t="str">
        <f ca="1">IFERROR(__xludf.DUMMYFUNCTION("""COMPUTED_VALUE"""),"Nano Tips for Effective Networking at Work with Kristi Kennebrew")</f>
        <v>Nano Tips for Effective Networking at Work with Kristi Kennebrew</v>
      </c>
      <c r="N12" s="81" t="str">
        <f ca="1">IFERROR(__xludf.DUMMYFUNCTION("""COMPUTED_VALUE"""),"General")</f>
        <v>General</v>
      </c>
      <c r="O12" s="77" t="str">
        <f ca="1">IFERROR(__xludf.DUMMYFUNCTION("""COMPUTED_VALUE"""),"General")</f>
        <v>General</v>
      </c>
      <c r="P12" s="79">
        <f ca="1">IFERROR(__xludf.DUMMYFUNCTION("""COMPUTED_VALUE"""),0.00868055555555555)</f>
        <v>8.6805555555555507E-3</v>
      </c>
      <c r="Q12" s="82"/>
      <c r="R12" s="76"/>
      <c r="S12" s="76"/>
    </row>
    <row r="13" spans="1:19" ht="33.75" customHeight="1">
      <c r="A13" s="76"/>
      <c r="B13" s="76"/>
      <c r="C13" s="81">
        <f ca="1">IFERROR(__xludf.DUMMYFUNCTION("""COMPUTED_VALUE"""),4427627)</f>
        <v>4427627</v>
      </c>
      <c r="D13" s="145" t="str">
        <f ca="1">IFERROR(__xludf.DUMMYFUNCTION("""COMPUTED_VALUE"""),"Connectable: Moving Your Team from Isolated to All In (Book Bite)")</f>
        <v>Connectable: Moving Your Team from Isolated to All In (Book Bite)</v>
      </c>
      <c r="E13" s="81" t="str">
        <f ca="1">IFERROR(__xludf.DUMMYFUNCTION("""COMPUTED_VALUE"""),"Individual Contributor")</f>
        <v>Individual Contributor</v>
      </c>
      <c r="F13" s="77" t="str">
        <f ca="1">IFERROR(__xludf.DUMMYFUNCTION("""COMPUTED_VALUE"""),"General")</f>
        <v>General</v>
      </c>
      <c r="G13" s="79">
        <f ca="1">IFERROR(__xludf.DUMMYFUNCTION("""COMPUTED_VALUE"""),0.0133101851851851)</f>
        <v>1.33101851851851E-2</v>
      </c>
      <c r="H13" s="146" t="str">
        <f ca="1">IFERROR(__xludf.DUMMYFUNCTION("""COMPUTED_VALUE"""),"Manage Remote and Hybrid Teams as a New Manager")</f>
        <v>Manage Remote and Hybrid Teams as a New Manager</v>
      </c>
      <c r="I13" s="76"/>
      <c r="J13" s="76"/>
      <c r="K13" s="76"/>
      <c r="L13" s="81">
        <f ca="1">IFERROR(__xludf.DUMMYFUNCTION("""COMPUTED_VALUE"""),3907079)</f>
        <v>3907079</v>
      </c>
      <c r="M13" s="145" t="str">
        <f ca="1">IFERROR(__xludf.DUMMYFUNCTION("""COMPUTED_VALUE"""),"Optimizing Collaboration: Feedback Tips for Project Managers")</f>
        <v>Optimizing Collaboration: Feedback Tips for Project Managers</v>
      </c>
      <c r="N13" s="81" t="str">
        <f ca="1">IFERROR(__xludf.DUMMYFUNCTION("""COMPUTED_VALUE"""),"General")</f>
        <v>General</v>
      </c>
      <c r="O13" s="77" t="str">
        <f ca="1">IFERROR(__xludf.DUMMYFUNCTION("""COMPUTED_VALUE"""),"General")</f>
        <v>General</v>
      </c>
      <c r="P13" s="79">
        <f ca="1">IFERROR(__xludf.DUMMYFUNCTION("""COMPUTED_VALUE"""),0.0185300925925925)</f>
        <v>1.8530092592592501E-2</v>
      </c>
      <c r="Q13" s="82"/>
      <c r="R13" s="76"/>
      <c r="S13" s="76"/>
    </row>
    <row r="14" spans="1:19" ht="33.75" customHeight="1">
      <c r="A14" s="76"/>
      <c r="B14" s="76"/>
      <c r="C14" s="81">
        <f ca="1">IFERROR(__xludf.DUMMYFUNCTION("""COMPUTED_VALUE"""),4434626)</f>
        <v>4434626</v>
      </c>
      <c r="D14" s="145" t="str">
        <f ca="1">IFERROR(__xludf.DUMMYFUNCTION("""COMPUTED_VALUE"""),"Virtual Team Building Activities to Cultivate Culture Remotely")</f>
        <v>Virtual Team Building Activities to Cultivate Culture Remotely</v>
      </c>
      <c r="E14" s="81" t="str">
        <f ca="1">IFERROR(__xludf.DUMMYFUNCTION("""COMPUTED_VALUE"""),"Individual Contributor")</f>
        <v>Individual Contributor</v>
      </c>
      <c r="F14" s="77" t="str">
        <f ca="1">IFERROR(__xludf.DUMMYFUNCTION("""COMPUTED_VALUE"""),"General")</f>
        <v>General</v>
      </c>
      <c r="G14" s="79">
        <f ca="1">IFERROR(__xludf.DUMMYFUNCTION("""COMPUTED_VALUE"""),0.0497337962962963)</f>
        <v>4.9733796296296297E-2</v>
      </c>
      <c r="H14" s="146" t="str">
        <f ca="1">IFERROR(__xludf.DUMMYFUNCTION("""COMPUTED_VALUE"""),"Manage Remote and Hybrid Teams as a Senior Manager")</f>
        <v>Manage Remote and Hybrid Teams as a Senior Manager</v>
      </c>
      <c r="I14" s="76"/>
      <c r="J14" s="76"/>
      <c r="K14" s="76"/>
      <c r="L14" s="81">
        <f ca="1">IFERROR(__xludf.DUMMYFUNCTION("""COMPUTED_VALUE"""),3810137)</f>
        <v>3810137</v>
      </c>
      <c r="M14" s="145" t="str">
        <f ca="1">IFERROR(__xludf.DUMMYFUNCTION("""COMPUTED_VALUE"""),"Practical Tools to Brainstorm and Innovate as a Team")</f>
        <v>Practical Tools to Brainstorm and Innovate as a Team</v>
      </c>
      <c r="N14" s="81" t="str">
        <f ca="1">IFERROR(__xludf.DUMMYFUNCTION("""COMPUTED_VALUE"""),"General")</f>
        <v>General</v>
      </c>
      <c r="O14" s="77" t="str">
        <f ca="1">IFERROR(__xludf.DUMMYFUNCTION("""COMPUTED_VALUE"""),"General")</f>
        <v>General</v>
      </c>
      <c r="P14" s="79">
        <f ca="1">IFERROR(__xludf.DUMMYFUNCTION("""COMPUTED_VALUE"""),0.025787037037037)</f>
        <v>2.5787037037037001E-2</v>
      </c>
      <c r="Q14" s="82"/>
      <c r="R14" s="76"/>
      <c r="S14" s="76"/>
    </row>
    <row r="15" spans="1:19" ht="33.75" customHeight="1">
      <c r="A15" s="76"/>
      <c r="B15" s="76"/>
      <c r="C15" s="81">
        <f ca="1">IFERROR(__xludf.DUMMYFUNCTION("""COMPUTED_VALUE"""),5958162)</f>
        <v>5958162</v>
      </c>
      <c r="D15" s="145" t="str">
        <f ca="1">IFERROR(__xludf.DUMMYFUNCTION("""COMPUTED_VALUE"""),"How Managers Make Work Meaningful for Themselves and Their Teams")</f>
        <v>How Managers Make Work Meaningful for Themselves and Their Teams</v>
      </c>
      <c r="E15" s="81" t="str">
        <f ca="1">IFERROR(__xludf.DUMMYFUNCTION("""COMPUTED_VALUE"""),"Manager")</f>
        <v>Manager</v>
      </c>
      <c r="F15" s="77" t="str">
        <f ca="1">IFERROR(__xludf.DUMMYFUNCTION("""COMPUTED_VALUE"""),"General")</f>
        <v>General</v>
      </c>
      <c r="G15" s="79">
        <f ca="1">IFERROR(__xludf.DUMMYFUNCTION("""COMPUTED_VALUE"""),0.0281712962962962)</f>
        <v>2.8171296296296201E-2</v>
      </c>
      <c r="H15" s="146" t="str">
        <f ca="1">IFERROR(__xludf.DUMMYFUNCTION("""COMPUTED_VALUE"""),"Strengthening Teams: Foster Disability Inclusion")</f>
        <v>Strengthening Teams: Foster Disability Inclusion</v>
      </c>
      <c r="I15" s="76"/>
      <c r="J15" s="76"/>
      <c r="K15" s="76"/>
      <c r="L15" s="81">
        <f ca="1">IFERROR(__xludf.DUMMYFUNCTION("""COMPUTED_VALUE"""),4402593)</f>
        <v>4402593</v>
      </c>
      <c r="M15" s="145" t="str">
        <f ca="1">IFERROR(__xludf.DUMMYFUNCTION("""COMPUTED_VALUE"""),"Skills to Build Stronger Work Relationships")</f>
        <v>Skills to Build Stronger Work Relationships</v>
      </c>
      <c r="N15" s="81" t="str">
        <f ca="1">IFERROR(__xludf.DUMMYFUNCTION("""COMPUTED_VALUE"""),"General")</f>
        <v>General</v>
      </c>
      <c r="O15" s="77" t="str">
        <f ca="1">IFERROR(__xludf.DUMMYFUNCTION("""COMPUTED_VALUE"""),"General")</f>
        <v>General</v>
      </c>
      <c r="P15" s="79">
        <f ca="1">IFERROR(__xludf.DUMMYFUNCTION("""COMPUTED_VALUE"""),0.0250810185185185)</f>
        <v>2.5081018518518499E-2</v>
      </c>
      <c r="Q15" s="82"/>
      <c r="R15" s="76"/>
      <c r="S15" s="76"/>
    </row>
    <row r="16" spans="1:19" ht="33.75" customHeight="1">
      <c r="A16" s="76"/>
      <c r="B16" s="76"/>
      <c r="C16" s="81">
        <f ca="1">IFERROR(__xludf.DUMMYFUNCTION("""COMPUTED_VALUE"""),3849000)</f>
        <v>3849000</v>
      </c>
      <c r="D16" s="145" t="str">
        <f ca="1">IFERROR(__xludf.DUMMYFUNCTION("""COMPUTED_VALUE"""),"How to Build Gender Balanced Businesses and Teams")</f>
        <v>How to Build Gender Balanced Businesses and Teams</v>
      </c>
      <c r="E16" s="81" t="str">
        <f ca="1">IFERROR(__xludf.DUMMYFUNCTION("""COMPUTED_VALUE"""),"Manager")</f>
        <v>Manager</v>
      </c>
      <c r="F16" s="77" t="str">
        <f ca="1">IFERROR(__xludf.DUMMYFUNCTION("""COMPUTED_VALUE"""),"General")</f>
        <v>General</v>
      </c>
      <c r="G16" s="79">
        <f ca="1">IFERROR(__xludf.DUMMYFUNCTION("""COMPUTED_VALUE"""),0.039224537037037)</f>
        <v>3.9224537037037002E-2</v>
      </c>
      <c r="H16" s="82"/>
      <c r="I16" s="76"/>
      <c r="J16" s="76"/>
      <c r="K16" s="76"/>
      <c r="L16" s="81">
        <f ca="1">IFERROR(__xludf.DUMMYFUNCTION("""COMPUTED_VALUE"""),4362368)</f>
        <v>4362368</v>
      </c>
      <c r="M16" s="145" t="str">
        <f ca="1">IFERROR(__xludf.DUMMYFUNCTION("""COMPUTED_VALUE"""),"Teamwork Essentials: Stand Out as a Valuable Team Member")</f>
        <v>Teamwork Essentials: Stand Out as a Valuable Team Member</v>
      </c>
      <c r="N16" s="81" t="str">
        <f ca="1">IFERROR(__xludf.DUMMYFUNCTION("""COMPUTED_VALUE"""),"General")</f>
        <v>General</v>
      </c>
      <c r="O16" s="77" t="str">
        <f ca="1">IFERROR(__xludf.DUMMYFUNCTION("""COMPUTED_VALUE"""),"General")</f>
        <v>General</v>
      </c>
      <c r="P16" s="79">
        <f ca="1">IFERROR(__xludf.DUMMYFUNCTION("""COMPUTED_VALUE"""),0.0195138888888888)</f>
        <v>1.9513888888888799E-2</v>
      </c>
      <c r="Q16" s="82"/>
      <c r="R16" s="76"/>
      <c r="S16" s="76"/>
    </row>
    <row r="17" spans="1:19" ht="33.75" customHeight="1">
      <c r="A17" s="76"/>
      <c r="B17" s="76"/>
      <c r="C17" s="81">
        <f ca="1">IFERROR(__xludf.DUMMYFUNCTION("""COMPUTED_VALUE"""),3899080)</f>
        <v>3899080</v>
      </c>
      <c r="D17" s="145" t="str">
        <f ca="1">IFERROR(__xludf.DUMMYFUNCTION("""COMPUTED_VALUE"""),"How to Set Up Your Team for Scale")</f>
        <v>How to Set Up Your Team for Scale</v>
      </c>
      <c r="E17" s="81" t="str">
        <f ca="1">IFERROR(__xludf.DUMMYFUNCTION("""COMPUTED_VALUE"""),"Manager")</f>
        <v>Manager</v>
      </c>
      <c r="F17" s="77" t="str">
        <f ca="1">IFERROR(__xludf.DUMMYFUNCTION("""COMPUTED_VALUE"""),"General")</f>
        <v>General</v>
      </c>
      <c r="G17" s="79">
        <f ca="1">IFERROR(__xludf.DUMMYFUNCTION("""COMPUTED_VALUE"""),0.0305324074074074)</f>
        <v>3.05324074074074E-2</v>
      </c>
      <c r="H17" s="82"/>
      <c r="I17" s="76"/>
      <c r="J17" s="76"/>
      <c r="K17" s="76"/>
      <c r="L17" s="81">
        <f ca="1">IFERROR(__xludf.DUMMYFUNCTION("""COMPUTED_VALUE"""),5933016)</f>
        <v>5933016</v>
      </c>
      <c r="M17" s="145" t="str">
        <f ca="1">IFERROR(__xludf.DUMMYFUNCTION("""COMPUTED_VALUE"""),"Tips to Build Trust")</f>
        <v>Tips to Build Trust</v>
      </c>
      <c r="N17" s="81" t="str">
        <f ca="1">IFERROR(__xludf.DUMMYFUNCTION("""COMPUTED_VALUE"""),"General")</f>
        <v>General</v>
      </c>
      <c r="O17" s="77" t="str">
        <f ca="1">IFERROR(__xludf.DUMMYFUNCTION("""COMPUTED_VALUE"""),"General")</f>
        <v>General</v>
      </c>
      <c r="P17" s="79">
        <f ca="1">IFERROR(__xludf.DUMMYFUNCTION("""COMPUTED_VALUE"""),0.00921296296296296)</f>
        <v>9.2129629629629593E-3</v>
      </c>
      <c r="Q17" s="82"/>
      <c r="R17" s="76"/>
      <c r="S17" s="76"/>
    </row>
    <row r="18" spans="1:19" ht="33.75" customHeight="1">
      <c r="A18" s="76"/>
      <c r="B18" s="76"/>
      <c r="C18" s="81">
        <f ca="1">IFERROR(__xludf.DUMMYFUNCTION("""COMPUTED_VALUE"""),5915237)</f>
        <v>5915237</v>
      </c>
      <c r="D18" s="145" t="str">
        <f ca="1">IFERROR(__xludf.DUMMYFUNCTION("""COMPUTED_VALUE"""),"Leaders: Five Tips for Establishing Team Processes")</f>
        <v>Leaders: Five Tips for Establishing Team Processes</v>
      </c>
      <c r="E18" s="81" t="str">
        <f ca="1">IFERROR(__xludf.DUMMYFUNCTION("""COMPUTED_VALUE"""),"Manager")</f>
        <v>Manager</v>
      </c>
      <c r="F18" s="77" t="str">
        <f ca="1">IFERROR(__xludf.DUMMYFUNCTION("""COMPUTED_VALUE"""),"General")</f>
        <v>General</v>
      </c>
      <c r="G18" s="79">
        <f ca="1">IFERROR(__xludf.DUMMYFUNCTION("""COMPUTED_VALUE"""),0.0181134259259259)</f>
        <v>1.8113425925925901E-2</v>
      </c>
      <c r="H18" s="82"/>
      <c r="I18" s="76"/>
      <c r="J18" s="76"/>
      <c r="K18" s="76"/>
      <c r="L18" s="81">
        <f ca="1">IFERROR(__xludf.DUMMYFUNCTION("""COMPUTED_VALUE"""),2825258)</f>
        <v>2825258</v>
      </c>
      <c r="M18" s="145" t="str">
        <f ca="1">IFERROR(__xludf.DUMMYFUNCTION("""COMPUTED_VALUE"""),"Why Trust Matters with Rachel Botsman")</f>
        <v>Why Trust Matters with Rachel Botsman</v>
      </c>
      <c r="N18" s="81" t="str">
        <f ca="1">IFERROR(__xludf.DUMMYFUNCTION("""COMPUTED_VALUE"""),"General")</f>
        <v>General</v>
      </c>
      <c r="O18" s="77" t="str">
        <f ca="1">IFERROR(__xludf.DUMMYFUNCTION("""COMPUTED_VALUE"""),"General")</f>
        <v>General</v>
      </c>
      <c r="P18" s="79">
        <f ca="1">IFERROR(__xludf.DUMMYFUNCTION("""COMPUTED_VALUE"""),0.0179629629629629)</f>
        <v>1.7962962962962899E-2</v>
      </c>
      <c r="Q18" s="82"/>
      <c r="R18" s="76"/>
      <c r="S18" s="76"/>
    </row>
    <row r="19" spans="1:19" ht="33.75" customHeight="1">
      <c r="A19" s="76"/>
      <c r="B19" s="76"/>
      <c r="C19" s="81">
        <f ca="1">IFERROR(__xludf.DUMMYFUNCTION("""COMPUTED_VALUE"""),3913143)</f>
        <v>3913143</v>
      </c>
      <c r="D19" s="145" t="str">
        <f ca="1">IFERROR(__xludf.DUMMYFUNCTION("""COMPUTED_VALUE"""),"Managing Finance and Accounting Teams")</f>
        <v>Managing Finance and Accounting Teams</v>
      </c>
      <c r="E19" s="81" t="str">
        <f ca="1">IFERROR(__xludf.DUMMYFUNCTION("""COMPUTED_VALUE"""),"Manager")</f>
        <v>Manager</v>
      </c>
      <c r="F19" s="77" t="str">
        <f ca="1">IFERROR(__xludf.DUMMYFUNCTION("""COMPUTED_VALUE"""),"General")</f>
        <v>General</v>
      </c>
      <c r="G19" s="79">
        <f ca="1">IFERROR(__xludf.DUMMYFUNCTION("""COMPUTED_VALUE"""),0.0239814814814814)</f>
        <v>2.3981481481481399E-2</v>
      </c>
      <c r="H19" s="82"/>
      <c r="I19" s="76"/>
      <c r="J19" s="76"/>
      <c r="K19" s="76"/>
      <c r="L19" s="81">
        <f ca="1">IFERROR(__xludf.DUMMYFUNCTION("""COMPUTED_VALUE"""),4434626)</f>
        <v>4434626</v>
      </c>
      <c r="M19" s="145" t="str">
        <f ca="1">IFERROR(__xludf.DUMMYFUNCTION("""COMPUTED_VALUE"""),"Virtual Team Building Activities to Cultivate Culture Remotely")</f>
        <v>Virtual Team Building Activities to Cultivate Culture Remotely</v>
      </c>
      <c r="N19" s="81" t="str">
        <f ca="1">IFERROR(__xludf.DUMMYFUNCTION("""COMPUTED_VALUE"""),"Individual Contributor")</f>
        <v>Individual Contributor</v>
      </c>
      <c r="O19" s="77" t="str">
        <f ca="1">IFERROR(__xludf.DUMMYFUNCTION("""COMPUTED_VALUE"""),"General")</f>
        <v>General</v>
      </c>
      <c r="P19" s="79">
        <f ca="1">IFERROR(__xludf.DUMMYFUNCTION("""COMPUTED_VALUE"""),0.0497337962962963)</f>
        <v>4.9733796296296297E-2</v>
      </c>
      <c r="Q19" s="82"/>
      <c r="R19" s="76"/>
      <c r="S19" s="76"/>
    </row>
    <row r="20" spans="1:19" ht="33.75" customHeight="1">
      <c r="A20" s="76"/>
      <c r="B20" s="76"/>
      <c r="C20" s="81">
        <f ca="1">IFERROR(__xludf.DUMMYFUNCTION("""COMPUTED_VALUE"""),3900102)</f>
        <v>3900102</v>
      </c>
      <c r="D20" s="145" t="str">
        <f ca="1">IFERROR(__xludf.DUMMYFUNCTION("""COMPUTED_VALUE"""),"Nano Tips for Leading Diverse Teams with Watchen Nyanue")</f>
        <v>Nano Tips for Leading Diverse Teams with Watchen Nyanue</v>
      </c>
      <c r="E20" s="81" t="str">
        <f ca="1">IFERROR(__xludf.DUMMYFUNCTION("""COMPUTED_VALUE"""),"Manager")</f>
        <v>Manager</v>
      </c>
      <c r="F20" s="77" t="str">
        <f ca="1">IFERROR(__xludf.DUMMYFUNCTION("""COMPUTED_VALUE"""),"General")</f>
        <v>General</v>
      </c>
      <c r="G20" s="79">
        <f ca="1">IFERROR(__xludf.DUMMYFUNCTION("""COMPUTED_VALUE"""),0.00737268518518518)</f>
        <v>7.37268518518518E-3</v>
      </c>
      <c r="H20" s="82"/>
      <c r="I20" s="76"/>
      <c r="J20" s="76"/>
      <c r="K20" s="76"/>
      <c r="L20" s="81">
        <f ca="1">IFERROR(__xludf.DUMMYFUNCTION("""COMPUTED_VALUE"""),3268128)</f>
        <v>3268128</v>
      </c>
      <c r="M20" s="145" t="str">
        <f ca="1">IFERROR(__xludf.DUMMYFUNCTION("""COMPUTED_VALUE"""),"Why Trust Matters with Rachel Botsman (with Audio Descriptions)")</f>
        <v>Why Trust Matters with Rachel Botsman (with Audio Descriptions)</v>
      </c>
      <c r="N20" s="81" t="str">
        <f ca="1">IFERROR(__xludf.DUMMYFUNCTION("""COMPUTED_VALUE"""),"Individual Contributor")</f>
        <v>Individual Contributor</v>
      </c>
      <c r="O20" s="77" t="str">
        <f ca="1">IFERROR(__xludf.DUMMYFUNCTION("""COMPUTED_VALUE"""),"General")</f>
        <v>General</v>
      </c>
      <c r="P20" s="79">
        <f ca="1">IFERROR(__xludf.DUMMYFUNCTION("""COMPUTED_VALUE"""),0.0195949074074074)</f>
        <v>1.9594907407407401E-2</v>
      </c>
      <c r="Q20" s="82"/>
      <c r="R20" s="76"/>
      <c r="S20" s="76"/>
    </row>
    <row r="21" spans="1:19" ht="33.75" customHeight="1">
      <c r="A21" s="76"/>
      <c r="B21" s="76"/>
      <c r="C21" s="81">
        <f ca="1">IFERROR(__xludf.DUMMYFUNCTION("""COMPUTED_VALUE"""),2014558)</f>
        <v>2014558</v>
      </c>
      <c r="D21" s="145" t="str">
        <f ca="1">IFERROR(__xludf.DUMMYFUNCTION("""COMPUTED_VALUE"""),"Team Coaching in a Dynamic World")</f>
        <v>Team Coaching in a Dynamic World</v>
      </c>
      <c r="E21" s="81" t="str">
        <f ca="1">IFERROR(__xludf.DUMMYFUNCTION("""COMPUTED_VALUE"""),"Manager")</f>
        <v>Manager</v>
      </c>
      <c r="F21" s="77" t="str">
        <f ca="1">IFERROR(__xludf.DUMMYFUNCTION("""COMPUTED_VALUE"""),"General")</f>
        <v>General</v>
      </c>
      <c r="G21" s="79">
        <f ca="1">IFERROR(__xludf.DUMMYFUNCTION("""COMPUTED_VALUE"""),0.0423842592592592)</f>
        <v>4.2384259259259198E-2</v>
      </c>
      <c r="H21" s="82"/>
      <c r="I21" s="76"/>
      <c r="J21" s="76"/>
      <c r="K21" s="76"/>
      <c r="L21" s="81">
        <f ca="1">IFERROR(__xludf.DUMMYFUNCTION("""COMPUTED_VALUE"""),3816071)</f>
        <v>3816071</v>
      </c>
      <c r="M21" s="145" t="str">
        <f ca="1">IFERROR(__xludf.DUMMYFUNCTION("""COMPUTED_VALUE"""),"Building a Collaborative Team Culture with AI")</f>
        <v>Building a Collaborative Team Culture with AI</v>
      </c>
      <c r="N21" s="81" t="str">
        <f ca="1">IFERROR(__xludf.DUMMYFUNCTION("""COMPUTED_VALUE"""),"Manager")</f>
        <v>Manager</v>
      </c>
      <c r="O21" s="77" t="str">
        <f ca="1">IFERROR(__xludf.DUMMYFUNCTION("""COMPUTED_VALUE"""),"General")</f>
        <v>General</v>
      </c>
      <c r="P21" s="79">
        <f ca="1">IFERROR(__xludf.DUMMYFUNCTION("""COMPUTED_VALUE"""),0.0276504629629629)</f>
        <v>2.7650462962962901E-2</v>
      </c>
      <c r="Q21" s="82"/>
      <c r="R21" s="76"/>
      <c r="S21" s="76"/>
    </row>
    <row r="22" spans="1:19" ht="33.75" customHeight="1">
      <c r="A22" s="76"/>
      <c r="B22" s="76"/>
      <c r="C22" s="81">
        <f ca="1">IFERROR(__xludf.DUMMYFUNCTION("""COMPUTED_VALUE"""),2014558)</f>
        <v>2014558</v>
      </c>
      <c r="D22" s="145" t="str">
        <f ca="1">IFERROR(__xludf.DUMMYFUNCTION("""COMPUTED_VALUE"""),"Team Coaching in a Dynamic World")</f>
        <v>Team Coaching in a Dynamic World</v>
      </c>
      <c r="E22" s="81" t="str">
        <f ca="1">IFERROR(__xludf.DUMMYFUNCTION("""COMPUTED_VALUE"""),"Manager")</f>
        <v>Manager</v>
      </c>
      <c r="F22" s="77" t="str">
        <f ca="1">IFERROR(__xludf.DUMMYFUNCTION("""COMPUTED_VALUE"""),"General")</f>
        <v>General</v>
      </c>
      <c r="G22" s="79">
        <f ca="1">IFERROR(__xludf.DUMMYFUNCTION("""COMPUTED_VALUE"""),0.0423842592592592)</f>
        <v>4.2384259259259198E-2</v>
      </c>
      <c r="H22" s="82"/>
      <c r="I22" s="76"/>
      <c r="J22" s="76"/>
      <c r="K22" s="76"/>
      <c r="L22" s="81">
        <f ca="1">IFERROR(__xludf.DUMMYFUNCTION("""COMPUTED_VALUE"""),3937343)</f>
        <v>3937343</v>
      </c>
      <c r="M22" s="145" t="str">
        <f ca="1">IFERROR(__xludf.DUMMYFUNCTION("""COMPUTED_VALUE"""),"Train Your Brain to Lead with Trust")</f>
        <v>Train Your Brain to Lead with Trust</v>
      </c>
      <c r="N22" s="81" t="str">
        <f ca="1">IFERROR(__xludf.DUMMYFUNCTION("""COMPUTED_VALUE"""),"Manager")</f>
        <v>Manager</v>
      </c>
      <c r="O22" s="77" t="str">
        <f ca="1">IFERROR(__xludf.DUMMYFUNCTION("""COMPUTED_VALUE"""),"General")</f>
        <v>General</v>
      </c>
      <c r="P22" s="79">
        <f ca="1">IFERROR(__xludf.DUMMYFUNCTION("""COMPUTED_VALUE"""),0.0292129629629629)</f>
        <v>2.9212962962962899E-2</v>
      </c>
      <c r="Q22" s="82"/>
      <c r="R22" s="76"/>
      <c r="S22" s="76"/>
    </row>
    <row r="23" spans="1:19" ht="33.75" customHeight="1">
      <c r="A23" s="76"/>
      <c r="B23" s="76"/>
      <c r="C23" s="81">
        <f ca="1">IFERROR(__xludf.DUMMYFUNCTION("""COMPUTED_VALUE"""),5912209)</f>
        <v>5912209</v>
      </c>
      <c r="D23" s="145" t="str">
        <f ca="1">IFERROR(__xludf.DUMMYFUNCTION("""COMPUTED_VALUE"""),"Team Engagement: Unlocking Commitment")</f>
        <v>Team Engagement: Unlocking Commitment</v>
      </c>
      <c r="E23" s="81" t="str">
        <f ca="1">IFERROR(__xludf.DUMMYFUNCTION("""COMPUTED_VALUE"""),"Manager")</f>
        <v>Manager</v>
      </c>
      <c r="F23" s="77" t="str">
        <f ca="1">IFERROR(__xludf.DUMMYFUNCTION("""COMPUTED_VALUE"""),"General")</f>
        <v>General</v>
      </c>
      <c r="G23" s="79">
        <f ca="1">IFERROR(__xludf.DUMMYFUNCTION("""COMPUTED_VALUE"""),0.0101041666666666)</f>
        <v>1.01041666666666E-2</v>
      </c>
      <c r="H23" s="82"/>
      <c r="I23" s="76"/>
      <c r="J23" s="76"/>
      <c r="K23" s="76"/>
      <c r="L23" s="81">
        <f ca="1">IFERROR(__xludf.DUMMYFUNCTION("""COMPUTED_VALUE"""),2114108)</f>
        <v>2114108</v>
      </c>
      <c r="M23" s="145" t="str">
        <f ca="1">IFERROR(__xludf.DUMMYFUNCTION("""COMPUTED_VALUE"""),"Earn Customer Trust and Cultivate Lasting Relationships")</f>
        <v>Earn Customer Trust and Cultivate Lasting Relationships</v>
      </c>
      <c r="N23" s="81" t="str">
        <f ca="1">IFERROR(__xludf.DUMMYFUNCTION("""COMPUTED_VALUE"""),"General")</f>
        <v>General</v>
      </c>
      <c r="O23" s="77" t="str">
        <f ca="1">IFERROR(__xludf.DUMMYFUNCTION("""COMPUTED_VALUE"""),"Beginner")</f>
        <v>Beginner</v>
      </c>
      <c r="P23" s="79">
        <f ca="1">IFERROR(__xludf.DUMMYFUNCTION("""COMPUTED_VALUE"""),0.0463425925925925)</f>
        <v>4.6342592592592498E-2</v>
      </c>
      <c r="Q23" s="82"/>
      <c r="R23" s="76"/>
      <c r="S23" s="76"/>
    </row>
    <row r="24" spans="1:19" ht="33.75" customHeight="1">
      <c r="A24" s="76"/>
      <c r="B24" s="76"/>
      <c r="C24" s="81">
        <f ca="1">IFERROR(__xludf.DUMMYFUNCTION("""COMPUTED_VALUE"""),3937343)</f>
        <v>3937343</v>
      </c>
      <c r="D24" s="145" t="str">
        <f ca="1">IFERROR(__xludf.DUMMYFUNCTION("""COMPUTED_VALUE"""),"Train Your Brain to Lead with Trust")</f>
        <v>Train Your Brain to Lead with Trust</v>
      </c>
      <c r="E24" s="81" t="str">
        <f ca="1">IFERROR(__xludf.DUMMYFUNCTION("""COMPUTED_VALUE"""),"Manager")</f>
        <v>Manager</v>
      </c>
      <c r="F24" s="77" t="str">
        <f ca="1">IFERROR(__xludf.DUMMYFUNCTION("""COMPUTED_VALUE"""),"General")</f>
        <v>General</v>
      </c>
      <c r="G24" s="79">
        <f ca="1">IFERROR(__xludf.DUMMYFUNCTION("""COMPUTED_VALUE"""),0.0292129629629629)</f>
        <v>2.9212962962962899E-2</v>
      </c>
      <c r="H24" s="82"/>
      <c r="I24" s="76"/>
      <c r="J24" s="76"/>
      <c r="K24" s="76"/>
      <c r="L24" s="81">
        <f ca="1">IFERROR(__xludf.DUMMYFUNCTION("""COMPUTED_VALUE"""),2481309)</f>
        <v>2481309</v>
      </c>
      <c r="M24" s="145" t="str">
        <f ca="1">IFERROR(__xludf.DUMMYFUNCTION("""COMPUTED_VALUE"""),"Solving Relationship Problems at Work")</f>
        <v>Solving Relationship Problems at Work</v>
      </c>
      <c r="N24" s="81" t="str">
        <f ca="1">IFERROR(__xludf.DUMMYFUNCTION("""COMPUTED_VALUE"""),"General")</f>
        <v>General</v>
      </c>
      <c r="O24" s="77" t="str">
        <f ca="1">IFERROR(__xludf.DUMMYFUNCTION("""COMPUTED_VALUE"""),"Beginner")</f>
        <v>Beginner</v>
      </c>
      <c r="P24" s="79">
        <f ca="1">IFERROR(__xludf.DUMMYFUNCTION("""COMPUTED_VALUE"""),0.0241203703703703)</f>
        <v>2.4120370370370299E-2</v>
      </c>
      <c r="Q24" s="82"/>
      <c r="R24" s="76"/>
      <c r="S24" s="76"/>
    </row>
    <row r="25" spans="1:19" ht="33.75" customHeight="1">
      <c r="A25" s="76"/>
      <c r="B25" s="76"/>
      <c r="C25" s="81">
        <f ca="1">IFERROR(__xludf.DUMMYFUNCTION("""COMPUTED_VALUE"""),4413433)</f>
        <v>4413433</v>
      </c>
      <c r="D25" s="145" t="str">
        <f ca="1">IFERROR(__xludf.DUMMYFUNCTION("""COMPUTED_VALUE"""),"The Best Leadership Lessons from the Worst Bosses")</f>
        <v>The Best Leadership Lessons from the Worst Bosses</v>
      </c>
      <c r="E25" s="81" t="str">
        <f ca="1">IFERROR(__xludf.DUMMYFUNCTION("""COMPUTED_VALUE"""),"General")</f>
        <v>General</v>
      </c>
      <c r="F25" s="77" t="str">
        <f ca="1">IFERROR(__xludf.DUMMYFUNCTION("""COMPUTED_VALUE"""),"Beginner")</f>
        <v>Beginner</v>
      </c>
      <c r="G25" s="79">
        <f ca="1">IFERROR(__xludf.DUMMYFUNCTION("""COMPUTED_VALUE"""),0.0400347222222222)</f>
        <v>4.0034722222222201E-2</v>
      </c>
      <c r="H25" s="82"/>
      <c r="I25" s="76"/>
      <c r="J25" s="76"/>
      <c r="K25" s="76"/>
      <c r="L25" s="81">
        <f ca="1">IFERROR(__xludf.DUMMYFUNCTION("""COMPUTED_VALUE"""),2485176)</f>
        <v>2485176</v>
      </c>
      <c r="M25" s="145" t="str">
        <f ca="1">IFERROR(__xludf.DUMMYFUNCTION("""COMPUTED_VALUE"""),"The Lost Art of Connecting: On Relationships (Book Bite)")</f>
        <v>The Lost Art of Connecting: On Relationships (Book Bite)</v>
      </c>
      <c r="N25" s="81" t="str">
        <f ca="1">IFERROR(__xludf.DUMMYFUNCTION("""COMPUTED_VALUE"""),"General")</f>
        <v>General</v>
      </c>
      <c r="O25" s="77" t="str">
        <f ca="1">IFERROR(__xludf.DUMMYFUNCTION("""COMPUTED_VALUE"""),"Beginner")</f>
        <v>Beginner</v>
      </c>
      <c r="P25" s="79">
        <f ca="1">IFERROR(__xludf.DUMMYFUNCTION("""COMPUTED_VALUE"""),0.00666666666666666)</f>
        <v>6.6666666666666602E-3</v>
      </c>
      <c r="Q25" s="82"/>
      <c r="R25" s="76"/>
      <c r="S25" s="76"/>
    </row>
    <row r="26" spans="1:19" ht="33.75" customHeight="1">
      <c r="A26" s="76"/>
      <c r="B26" s="76"/>
      <c r="C26" s="81">
        <f ca="1">IFERROR(__xludf.DUMMYFUNCTION("""COMPUTED_VALUE"""),2494079)</f>
        <v>2494079</v>
      </c>
      <c r="D26" s="145" t="str">
        <f ca="1">IFERROR(__xludf.DUMMYFUNCTION("""COMPUTED_VALUE"""),"The Long-Distance Teammate: Staying Connected (Book Bite)")</f>
        <v>The Long-Distance Teammate: Staying Connected (Book Bite)</v>
      </c>
      <c r="E26" s="81" t="str">
        <f ca="1">IFERROR(__xludf.DUMMYFUNCTION("""COMPUTED_VALUE"""),"General")</f>
        <v>General</v>
      </c>
      <c r="F26" s="77" t="str">
        <f ca="1">IFERROR(__xludf.DUMMYFUNCTION("""COMPUTED_VALUE"""),"Beginner")</f>
        <v>Beginner</v>
      </c>
      <c r="G26" s="79">
        <f ca="1">IFERROR(__xludf.DUMMYFUNCTION("""COMPUTED_VALUE"""),0.00645833333333333)</f>
        <v>6.4583333333333298E-3</v>
      </c>
      <c r="H26" s="82"/>
      <c r="I26" s="76"/>
      <c r="J26" s="76"/>
      <c r="K26" s="76"/>
      <c r="L26" s="81">
        <f ca="1">IFERROR(__xludf.DUMMYFUNCTION("""COMPUTED_VALUE"""),2479344)</f>
        <v>2479344</v>
      </c>
      <c r="M26" s="145" t="str">
        <f ca="1">IFERROR(__xludf.DUMMYFUNCTION("""COMPUTED_VALUE"""),"Using Authenticity to Build Productive Relationships")</f>
        <v>Using Authenticity to Build Productive Relationships</v>
      </c>
      <c r="N26" s="81" t="str">
        <f ca="1">IFERROR(__xludf.DUMMYFUNCTION("""COMPUTED_VALUE"""),"General")</f>
        <v>General</v>
      </c>
      <c r="O26" s="77" t="str">
        <f ca="1">IFERROR(__xludf.DUMMYFUNCTION("""COMPUTED_VALUE"""),"Beginner")</f>
        <v>Beginner</v>
      </c>
      <c r="P26" s="79">
        <f ca="1">IFERROR(__xludf.DUMMYFUNCTION("""COMPUTED_VALUE"""),0.0241666666666666)</f>
        <v>2.41666666666666E-2</v>
      </c>
      <c r="Q26" s="82"/>
      <c r="R26" s="76"/>
      <c r="S26" s="76"/>
    </row>
    <row r="27" spans="1:19" ht="33.75" customHeight="1">
      <c r="A27" s="76"/>
      <c r="B27" s="76"/>
      <c r="C27" s="81">
        <f ca="1">IFERROR(__xludf.DUMMYFUNCTION("""COMPUTED_VALUE"""),3336045)</f>
        <v>3336045</v>
      </c>
      <c r="D27" s="145" t="str">
        <f ca="1">IFERROR(__xludf.DUMMYFUNCTION("""COMPUTED_VALUE"""),"Top 10 Behaviors that Drive Team Success")</f>
        <v>Top 10 Behaviors that Drive Team Success</v>
      </c>
      <c r="E27" s="81" t="str">
        <f ca="1">IFERROR(__xludf.DUMMYFUNCTION("""COMPUTED_VALUE"""),"Manager")</f>
        <v>Manager</v>
      </c>
      <c r="F27" s="77" t="str">
        <f ca="1">IFERROR(__xludf.DUMMYFUNCTION("""COMPUTED_VALUE"""),"Beginner")</f>
        <v>Beginner</v>
      </c>
      <c r="G27" s="79">
        <f ca="1">IFERROR(__xludf.DUMMYFUNCTION("""COMPUTED_VALUE"""),0.0306712962962962)</f>
        <v>3.06712962962962E-2</v>
      </c>
      <c r="H27" s="82"/>
      <c r="I27" s="76"/>
      <c r="J27" s="76"/>
      <c r="K27" s="76"/>
      <c r="L27" s="81">
        <f ca="1">IFERROR(__xludf.DUMMYFUNCTION("""COMPUTED_VALUE"""),3087084)</f>
        <v>3087084</v>
      </c>
      <c r="M27" s="145" t="str">
        <f ca="1">IFERROR(__xludf.DUMMYFUNCTION("""COMPUTED_VALUE"""),"Nano Tips for Creating a More Effective Relationship with Your Manager with Allison Peck")</f>
        <v>Nano Tips for Creating a More Effective Relationship with Your Manager with Allison Peck</v>
      </c>
      <c r="N27" s="81" t="str">
        <f ca="1">IFERROR(__xludf.DUMMYFUNCTION("""COMPUTED_VALUE"""),"Individual Contributor")</f>
        <v>Individual Contributor</v>
      </c>
      <c r="O27" s="77" t="str">
        <f ca="1">IFERROR(__xludf.DUMMYFUNCTION("""COMPUTED_VALUE"""),"Beginner")</f>
        <v>Beginner</v>
      </c>
      <c r="P27" s="79">
        <f ca="1">IFERROR(__xludf.DUMMYFUNCTION("""COMPUTED_VALUE"""),0.011412037037037)</f>
        <v>1.1412037037037E-2</v>
      </c>
      <c r="Q27" s="82"/>
      <c r="R27" s="76"/>
      <c r="S27" s="76"/>
    </row>
    <row r="28" spans="1:19" ht="33.75" customHeight="1">
      <c r="A28" s="76"/>
      <c r="B28" s="76"/>
      <c r="C28" s="88">
        <f ca="1">IFERROR(__xludf.DUMMYFUNCTION("""COMPUTED_VALUE"""),4400561)</f>
        <v>4400561</v>
      </c>
      <c r="D28" s="148" t="str">
        <f ca="1">IFERROR(__xludf.DUMMYFUNCTION("""COMPUTED_VALUE"""),"Building Resilience as a Leader")</f>
        <v>Building Resilience as a Leader</v>
      </c>
      <c r="E28" s="88" t="str">
        <f ca="1">IFERROR(__xludf.DUMMYFUNCTION("""COMPUTED_VALUE"""),"Manager")</f>
        <v>Manager</v>
      </c>
      <c r="F28" s="89" t="str">
        <f ca="1">IFERROR(__xludf.DUMMYFUNCTION("""COMPUTED_VALUE"""),"Beginner + Intermediate")</f>
        <v>Beginner + Intermediate</v>
      </c>
      <c r="G28" s="90">
        <f ca="1">IFERROR(__xludf.DUMMYFUNCTION("""COMPUTED_VALUE"""),0.0348611111111111)</f>
        <v>3.48611111111111E-2</v>
      </c>
      <c r="H28" s="82"/>
      <c r="I28" s="76"/>
      <c r="J28" s="76"/>
      <c r="K28" s="76"/>
      <c r="L28" s="81">
        <f ca="1">IFERROR(__xludf.DUMMYFUNCTION("""COMPUTED_VALUE"""),2452246)</f>
        <v>2452246</v>
      </c>
      <c r="M28" s="145" t="str">
        <f ca="1">IFERROR(__xludf.DUMMYFUNCTION("""COMPUTED_VALUE"""),"Building Trust")</f>
        <v>Building Trust</v>
      </c>
      <c r="N28" s="81" t="str">
        <f ca="1">IFERROR(__xludf.DUMMYFUNCTION("""COMPUTED_VALUE"""),"General")</f>
        <v>General</v>
      </c>
      <c r="O28" s="77" t="str">
        <f ca="1">IFERROR(__xludf.DUMMYFUNCTION("""COMPUTED_VALUE"""),"Beginner + Intermediate")</f>
        <v>Beginner + Intermediate</v>
      </c>
      <c r="P28" s="79">
        <f ca="1">IFERROR(__xludf.DUMMYFUNCTION("""COMPUTED_VALUE"""),0.0351273148148148)</f>
        <v>3.5127314814814799E-2</v>
      </c>
      <c r="Q28" s="82"/>
      <c r="R28" s="76"/>
      <c r="S28" s="76"/>
    </row>
    <row r="29" spans="1:19" ht="33.75" customHeight="1">
      <c r="A29" s="76"/>
      <c r="B29" s="76"/>
      <c r="C29" s="81">
        <f ca="1">IFERROR(__xludf.DUMMYFUNCTION("""COMPUTED_VALUE"""),4358080)</f>
        <v>4358080</v>
      </c>
      <c r="D29" s="145" t="str">
        <f ca="1">IFERROR(__xludf.DUMMYFUNCTION("""COMPUTED_VALUE"""),"Coach Your Team to Learn, Stretch, and Grow")</f>
        <v>Coach Your Team to Learn, Stretch, and Grow</v>
      </c>
      <c r="E29" s="81" t="str">
        <f ca="1">IFERROR(__xludf.DUMMYFUNCTION("""COMPUTED_VALUE"""),"Manager")</f>
        <v>Manager</v>
      </c>
      <c r="F29" s="77" t="str">
        <f ca="1">IFERROR(__xludf.DUMMYFUNCTION("""COMPUTED_VALUE"""),"Beginner + Intermediate")</f>
        <v>Beginner + Intermediate</v>
      </c>
      <c r="G29" s="79">
        <f ca="1">IFERROR(__xludf.DUMMYFUNCTION("""COMPUTED_VALUE"""),0.0316782407407407)</f>
        <v>3.1678240740740701E-2</v>
      </c>
      <c r="H29" s="82"/>
      <c r="I29" s="76"/>
      <c r="J29" s="76"/>
      <c r="K29" s="76"/>
      <c r="L29" s="81">
        <f ca="1">IFERROR(__xludf.DUMMYFUNCTION("""COMPUTED_VALUE"""),2449328)</f>
        <v>2449328</v>
      </c>
      <c r="M29" s="145" t="str">
        <f ca="1">IFERROR(__xludf.DUMMYFUNCTION("""COMPUTED_VALUE"""),"Bystander Training: From Bystander to Upstander")</f>
        <v>Bystander Training: From Bystander to Upstander</v>
      </c>
      <c r="N29" s="81" t="str">
        <f ca="1">IFERROR(__xludf.DUMMYFUNCTION("""COMPUTED_VALUE"""),"General")</f>
        <v>General</v>
      </c>
      <c r="O29" s="77" t="str">
        <f ca="1">IFERROR(__xludf.DUMMYFUNCTION("""COMPUTED_VALUE"""),"Beginner + Intermediate")</f>
        <v>Beginner + Intermediate</v>
      </c>
      <c r="P29" s="79">
        <f ca="1">IFERROR(__xludf.DUMMYFUNCTION("""COMPUTED_VALUE"""),0.0338310185185185)</f>
        <v>3.3831018518518503E-2</v>
      </c>
      <c r="Q29" s="82"/>
      <c r="R29" s="76"/>
      <c r="S29" s="76"/>
    </row>
    <row r="30" spans="1:19" ht="33.75" customHeight="1">
      <c r="A30" s="76"/>
      <c r="B30" s="76"/>
      <c r="C30" s="81">
        <f ca="1">IFERROR(__xludf.DUMMYFUNCTION("""COMPUTED_VALUE"""),3249059)</f>
        <v>3249059</v>
      </c>
      <c r="D30" s="145" t="str">
        <f ca="1">IFERROR(__xludf.DUMMYFUNCTION("""COMPUTED_VALUE"""),"Communication Skills for Modern Management")</f>
        <v>Communication Skills for Modern Management</v>
      </c>
      <c r="E30" s="81" t="str">
        <f ca="1">IFERROR(__xludf.DUMMYFUNCTION("""COMPUTED_VALUE"""),"Manager")</f>
        <v>Manager</v>
      </c>
      <c r="F30" s="77" t="str">
        <f ca="1">IFERROR(__xludf.DUMMYFUNCTION("""COMPUTED_VALUE"""),"Beginner + Intermediate")</f>
        <v>Beginner + Intermediate</v>
      </c>
      <c r="G30" s="79">
        <f ca="1">IFERROR(__xludf.DUMMYFUNCTION("""COMPUTED_VALUE"""),0.0441782407407407)</f>
        <v>4.4178240740740699E-2</v>
      </c>
      <c r="H30" s="82"/>
      <c r="I30" s="76"/>
      <c r="J30" s="76"/>
      <c r="K30" s="76"/>
      <c r="L30" s="81">
        <f ca="1">IFERROR(__xludf.DUMMYFUNCTION("""COMPUTED_VALUE"""),3021639)</f>
        <v>3021639</v>
      </c>
      <c r="M30" s="145" t="str">
        <f ca="1">IFERROR(__xludf.DUMMYFUNCTION("""COMPUTED_VALUE"""),"Building Rapport on Virtual Sales Calls")</f>
        <v>Building Rapport on Virtual Sales Calls</v>
      </c>
      <c r="N30" s="81" t="str">
        <f ca="1">IFERROR(__xludf.DUMMYFUNCTION("""COMPUTED_VALUE"""),"Individual Contributor")</f>
        <v>Individual Contributor</v>
      </c>
      <c r="O30" s="77" t="str">
        <f ca="1">IFERROR(__xludf.DUMMYFUNCTION("""COMPUTED_VALUE"""),"Intermediate")</f>
        <v>Intermediate</v>
      </c>
      <c r="P30" s="79">
        <f ca="1">IFERROR(__xludf.DUMMYFUNCTION("""COMPUTED_VALUE"""),0.0122800925925925)</f>
        <v>1.2280092592592501E-2</v>
      </c>
      <c r="Q30" s="82"/>
      <c r="R30" s="76"/>
      <c r="S30" s="76"/>
    </row>
    <row r="31" spans="1:19" ht="33.75" customHeight="1">
      <c r="A31" s="76"/>
      <c r="B31" s="76"/>
      <c r="C31" s="81">
        <f ca="1">IFERROR(__xludf.DUMMYFUNCTION("""COMPUTED_VALUE"""),4403485)</f>
        <v>4403485</v>
      </c>
      <c r="D31" s="145" t="str">
        <f ca="1">IFERROR(__xludf.DUMMYFUNCTION("""COMPUTED_VALUE"""),"Daily Habits for Effective People Management")</f>
        <v>Daily Habits for Effective People Management</v>
      </c>
      <c r="E31" s="81" t="str">
        <f ca="1">IFERROR(__xludf.DUMMYFUNCTION("""COMPUTED_VALUE"""),"Manager")</f>
        <v>Manager</v>
      </c>
      <c r="F31" s="77" t="str">
        <f ca="1">IFERROR(__xludf.DUMMYFUNCTION("""COMPUTED_VALUE"""),"Beginner + Intermediate")</f>
        <v>Beginner + Intermediate</v>
      </c>
      <c r="G31" s="79">
        <f ca="1">IFERROR(__xludf.DUMMYFUNCTION("""COMPUTED_VALUE"""),0.0440972222222222)</f>
        <v>4.4097222222222197E-2</v>
      </c>
      <c r="H31" s="82"/>
      <c r="I31" s="76"/>
      <c r="J31" s="76"/>
      <c r="K31" s="76"/>
      <c r="L31" s="81">
        <f ca="1">IFERROR(__xludf.DUMMYFUNCTION("""COMPUTED_VALUE"""),4230805)</f>
        <v>4230805</v>
      </c>
      <c r="M31" s="145" t="str">
        <f ca="1">IFERROR(__xludf.DUMMYFUNCTION("""COMPUTED_VALUE"""),"Canva for Brainstorming and Collaboration")</f>
        <v>Canva for Brainstorming and Collaboration</v>
      </c>
      <c r="N31" s="81" t="str">
        <f ca="1">IFERROR(__xludf.DUMMYFUNCTION("""COMPUTED_VALUE"""),"Individual Contributor")</f>
        <v>Individual Contributor</v>
      </c>
      <c r="O31" s="77" t="str">
        <f ca="1">IFERROR(__xludf.DUMMYFUNCTION("""COMPUTED_VALUE"""),"Intermediate")</f>
        <v>Intermediate</v>
      </c>
      <c r="P31" s="79">
        <f ca="1">IFERROR(__xludf.DUMMYFUNCTION("""COMPUTED_VALUE"""),0.0451273148148148)</f>
        <v>4.5127314814814801E-2</v>
      </c>
      <c r="Q31" s="82"/>
      <c r="R31" s="76"/>
      <c r="S31" s="76"/>
    </row>
    <row r="32" spans="1:19" ht="33.75" customHeight="1">
      <c r="A32" s="76"/>
      <c r="B32" s="76"/>
      <c r="C32" s="81">
        <f ca="1">IFERROR(__xludf.DUMMYFUNCTION("""COMPUTED_VALUE"""),4407069)</f>
        <v>4407069</v>
      </c>
      <c r="D32" s="145" t="str">
        <f ca="1">IFERROR(__xludf.DUMMYFUNCTION("""COMPUTED_VALUE"""),"Driving Employee Engagement as a People Manager")</f>
        <v>Driving Employee Engagement as a People Manager</v>
      </c>
      <c r="E32" s="81" t="str">
        <f ca="1">IFERROR(__xludf.DUMMYFUNCTION("""COMPUTED_VALUE"""),"Manager")</f>
        <v>Manager</v>
      </c>
      <c r="F32" s="77" t="str">
        <f ca="1">IFERROR(__xludf.DUMMYFUNCTION("""COMPUTED_VALUE"""),"Beginner + Intermediate")</f>
        <v>Beginner + Intermediate</v>
      </c>
      <c r="G32" s="79">
        <f ca="1">IFERROR(__xludf.DUMMYFUNCTION("""COMPUTED_VALUE"""),0.0342708333333333)</f>
        <v>3.4270833333333299E-2</v>
      </c>
      <c r="H32" s="82"/>
      <c r="I32" s="76"/>
      <c r="J32" s="76"/>
      <c r="K32" s="76"/>
      <c r="L32" s="81">
        <f ca="1">IFERROR(__xludf.DUMMYFUNCTION("""COMPUTED_VALUE"""),2704110)</f>
        <v>2704110</v>
      </c>
      <c r="M32" s="145" t="str">
        <f ca="1">IFERROR(__xludf.DUMMYFUNCTION("""COMPUTED_VALUE"""),"Managing Cross Functional Collaboration as a Leader")</f>
        <v>Managing Cross Functional Collaboration as a Leader</v>
      </c>
      <c r="N32" s="81" t="str">
        <f ca="1">IFERROR(__xludf.DUMMYFUNCTION("""COMPUTED_VALUE"""),"Manager")</f>
        <v>Manager</v>
      </c>
      <c r="O32" s="77" t="str">
        <f ca="1">IFERROR(__xludf.DUMMYFUNCTION("""COMPUTED_VALUE"""),"Intermediate")</f>
        <v>Intermediate</v>
      </c>
      <c r="P32" s="79">
        <f ca="1">IFERROR(__xludf.DUMMYFUNCTION("""COMPUTED_VALUE"""),0.0261921296296296)</f>
        <v>2.61921296296296E-2</v>
      </c>
      <c r="Q32" s="82"/>
      <c r="R32" s="76"/>
      <c r="S32" s="76"/>
    </row>
    <row r="33" spans="1:19" ht="33.75" customHeight="1">
      <c r="A33" s="76"/>
      <c r="B33" s="76"/>
      <c r="C33" s="81">
        <f ca="1">IFERROR(__xludf.DUMMYFUNCTION("""COMPUTED_VALUE"""),2833089)</f>
        <v>2833089</v>
      </c>
      <c r="D33" s="145" t="str">
        <f ca="1">IFERROR(__xludf.DUMMYFUNCTION("""COMPUTED_VALUE"""),"Hybrid Team Building with Purpose")</f>
        <v>Hybrid Team Building with Purpose</v>
      </c>
      <c r="E33" s="81" t="str">
        <f ca="1">IFERROR(__xludf.DUMMYFUNCTION("""COMPUTED_VALUE"""),"Manager")</f>
        <v>Manager</v>
      </c>
      <c r="F33" s="77" t="str">
        <f ca="1">IFERROR(__xludf.DUMMYFUNCTION("""COMPUTED_VALUE"""),"Beginner + Intermediate")</f>
        <v>Beginner + Intermediate</v>
      </c>
      <c r="G33" s="79">
        <f ca="1">IFERROR(__xludf.DUMMYFUNCTION("""COMPUTED_VALUE"""),0.0459143518518518)</f>
        <v>4.5914351851851803E-2</v>
      </c>
      <c r="H33" s="82"/>
      <c r="I33" s="76"/>
      <c r="J33" s="76"/>
      <c r="K33" s="76"/>
      <c r="L33" s="81">
        <f ca="1">IFERROR(__xludf.DUMMYFUNCTION("""COMPUTED_VALUE"""),4530099)</f>
        <v>4530099</v>
      </c>
      <c r="M33" s="145" t="str">
        <f ca="1">IFERROR(__xludf.DUMMYFUNCTION("""COMPUTED_VALUE"""),"Trust: The Language of Leadership")</f>
        <v>Trust: The Language of Leadership</v>
      </c>
      <c r="N33" s="81" t="str">
        <f ca="1">IFERROR(__xludf.DUMMYFUNCTION("""COMPUTED_VALUE"""),"Manager")</f>
        <v>Manager</v>
      </c>
      <c r="O33" s="77" t="str">
        <f ca="1">IFERROR(__xludf.DUMMYFUNCTION("""COMPUTED_VALUE"""),"Intermediate")</f>
        <v>Intermediate</v>
      </c>
      <c r="P33" s="79">
        <f ca="1">IFERROR(__xludf.DUMMYFUNCTION("""COMPUTED_VALUE"""),0.0226041666666666)</f>
        <v>2.2604166666666599E-2</v>
      </c>
      <c r="Q33" s="82"/>
      <c r="R33" s="76"/>
      <c r="S33" s="76"/>
    </row>
    <row r="34" spans="1:19" ht="33.75" customHeight="1">
      <c r="A34" s="76"/>
      <c r="B34" s="76"/>
      <c r="C34" s="81">
        <f ca="1">IFERROR(__xludf.DUMMYFUNCTION("""COMPUTED_VALUE"""),3897054)</f>
        <v>3897054</v>
      </c>
      <c r="D34" s="145" t="str">
        <f ca="1">IFERROR(__xludf.DUMMYFUNCTION("""COMPUTED_VALUE"""),"Making Teamwork Work as a Leader")</f>
        <v>Making Teamwork Work as a Leader</v>
      </c>
      <c r="E34" s="81" t="str">
        <f ca="1">IFERROR(__xludf.DUMMYFUNCTION("""COMPUTED_VALUE"""),"Manager")</f>
        <v>Manager</v>
      </c>
      <c r="F34" s="77" t="str">
        <f ca="1">IFERROR(__xludf.DUMMYFUNCTION("""COMPUTED_VALUE"""),"Beginner + Intermediate")</f>
        <v>Beginner + Intermediate</v>
      </c>
      <c r="G34" s="79">
        <f ca="1">IFERROR(__xludf.DUMMYFUNCTION("""COMPUTED_VALUE"""),0.0231018518518518)</f>
        <v>2.3101851851851801E-2</v>
      </c>
      <c r="H34" s="82"/>
      <c r="I34" s="76"/>
      <c r="J34" s="76"/>
      <c r="K34" s="76"/>
      <c r="L34" s="81">
        <f ca="1">IFERROR(__xludf.DUMMYFUNCTION("""COMPUTED_VALUE"""),3895082)</f>
        <v>3895082</v>
      </c>
      <c r="M34" s="145" t="str">
        <f ca="1">IFERROR(__xludf.DUMMYFUNCTION("""COMPUTED_VALUE"""),"Leadership Accountability to Build and Maintain Trust")</f>
        <v>Leadership Accountability to Build and Maintain Trust</v>
      </c>
      <c r="N34" s="81" t="str">
        <f ca="1">IFERROR(__xludf.DUMMYFUNCTION("""COMPUTED_VALUE"""),"Senior Manager")</f>
        <v>Senior Manager</v>
      </c>
      <c r="O34" s="77" t="str">
        <f ca="1">IFERROR(__xludf.DUMMYFUNCTION("""COMPUTED_VALUE"""),"Intermediate")</f>
        <v>Intermediate</v>
      </c>
      <c r="P34" s="79">
        <f ca="1">IFERROR(__xludf.DUMMYFUNCTION("""COMPUTED_VALUE"""),0.0222800925925925)</f>
        <v>2.2280092592592501E-2</v>
      </c>
      <c r="Q34" s="82"/>
      <c r="R34" s="76"/>
      <c r="S34" s="76"/>
    </row>
    <row r="35" spans="1:19" ht="33.75" customHeight="1">
      <c r="A35" s="76"/>
      <c r="B35" s="76"/>
      <c r="C35" s="81">
        <f ca="1">IFERROR(__xludf.DUMMYFUNCTION("""COMPUTED_VALUE"""),3098533)</f>
        <v>3098533</v>
      </c>
      <c r="D35" s="145" t="str">
        <f ca="1">IFERROR(__xludf.DUMMYFUNCTION("""COMPUTED_VALUE"""),"Managing Teams")</f>
        <v>Managing Teams</v>
      </c>
      <c r="E35" s="81" t="str">
        <f ca="1">IFERROR(__xludf.DUMMYFUNCTION("""COMPUTED_VALUE"""),"Manager")</f>
        <v>Manager</v>
      </c>
      <c r="F35" s="77" t="str">
        <f ca="1">IFERROR(__xludf.DUMMYFUNCTION("""COMPUTED_VALUE"""),"Beginner + Intermediate")</f>
        <v>Beginner + Intermediate</v>
      </c>
      <c r="G35" s="79">
        <f ca="1">IFERROR(__xludf.DUMMYFUNCTION("""COMPUTED_VALUE"""),0.0484259259259259)</f>
        <v>4.84259259259259E-2</v>
      </c>
      <c r="H35" s="82"/>
      <c r="I35" s="76"/>
      <c r="J35" s="76"/>
      <c r="K35" s="76"/>
      <c r="L35" s="81">
        <f ca="1">IFERROR(__xludf.DUMMYFUNCTION("""COMPUTED_VALUE"""),2421832)</f>
        <v>2421832</v>
      </c>
      <c r="M35" s="145" t="str">
        <f ca="1">IFERROR(__xludf.DUMMYFUNCTION("""COMPUTED_VALUE"""),"Leading Together: Coleading a Project, Team, or Organization")</f>
        <v>Leading Together: Coleading a Project, Team, or Organization</v>
      </c>
      <c r="N35" s="81" t="str">
        <f ca="1">IFERROR(__xludf.DUMMYFUNCTION("""COMPUTED_VALUE"""),"Senior Manager")</f>
        <v>Senior Manager</v>
      </c>
      <c r="O35" s="77" t="str">
        <f ca="1">IFERROR(__xludf.DUMMYFUNCTION("""COMPUTED_VALUE"""),"Intermediate")</f>
        <v>Intermediate</v>
      </c>
      <c r="P35" s="79">
        <f ca="1">IFERROR(__xludf.DUMMYFUNCTION("""COMPUTED_VALUE"""),0.0342939814814814)</f>
        <v>3.4293981481481398E-2</v>
      </c>
      <c r="Q35" s="82"/>
      <c r="R35" s="76"/>
      <c r="S35" s="76"/>
    </row>
    <row r="36" spans="1:19" ht="33.75" customHeight="1">
      <c r="A36" s="76"/>
      <c r="B36" s="76"/>
      <c r="C36" s="81">
        <f ca="1">IFERROR(__xludf.DUMMYFUNCTION("""COMPUTED_VALUE"""),3902149)</f>
        <v>3902149</v>
      </c>
      <c r="D36" s="145" t="str">
        <f ca="1">IFERROR(__xludf.DUMMYFUNCTION("""COMPUTED_VALUE"""),"Powerful Questions Every Leader Should Ask to Enhance Team Communication")</f>
        <v>Powerful Questions Every Leader Should Ask to Enhance Team Communication</v>
      </c>
      <c r="E36" s="81" t="str">
        <f ca="1">IFERROR(__xludf.DUMMYFUNCTION("""COMPUTED_VALUE"""),"Manager")</f>
        <v>Manager</v>
      </c>
      <c r="F36" s="77" t="str">
        <f ca="1">IFERROR(__xludf.DUMMYFUNCTION("""COMPUTED_VALUE"""),"Beginner + Intermediate")</f>
        <v>Beginner + Intermediate</v>
      </c>
      <c r="G36" s="79">
        <f ca="1">IFERROR(__xludf.DUMMYFUNCTION("""COMPUTED_VALUE"""),0.040474537037037)</f>
        <v>4.0474537037037003E-2</v>
      </c>
      <c r="H36" s="82"/>
      <c r="I36" s="76"/>
      <c r="J36" s="76"/>
      <c r="K36" s="76"/>
      <c r="L36" s="81">
        <f ca="1">IFERROR(__xludf.DUMMYFUNCTION("""COMPUTED_VALUE"""),3270043)</f>
        <v>3270043</v>
      </c>
      <c r="M36" s="145" t="str">
        <f ca="1">IFERROR(__xludf.DUMMYFUNCTION("""COMPUTED_VALUE"""),"Peer Coaching for Leaders, Managers and Teams")</f>
        <v>Peer Coaching for Leaders, Managers and Teams</v>
      </c>
      <c r="N36" s="81" t="str">
        <f ca="1">IFERROR(__xludf.DUMMYFUNCTION("""COMPUTED_VALUE"""),"Manager")</f>
        <v>Manager</v>
      </c>
      <c r="O36" s="77" t="str">
        <f ca="1">IFERROR(__xludf.DUMMYFUNCTION("""COMPUTED_VALUE"""),"Advanced")</f>
        <v>Advanced</v>
      </c>
      <c r="P36" s="79">
        <f ca="1">IFERROR(__xludf.DUMMYFUNCTION("""COMPUTED_VALUE"""),0.0274537037037037)</f>
        <v>2.7453703703703699E-2</v>
      </c>
      <c r="Q36" s="82"/>
      <c r="R36" s="76"/>
      <c r="S36" s="76"/>
    </row>
    <row r="37" spans="1:19" ht="33.75" customHeight="1">
      <c r="A37" s="76"/>
      <c r="B37" s="76"/>
      <c r="C37" s="81">
        <f ca="1">IFERROR(__xludf.DUMMYFUNCTION("""COMPUTED_VALUE"""),2491190)</f>
        <v>2491190</v>
      </c>
      <c r="D37" s="145" t="str">
        <f ca="1">IFERROR(__xludf.DUMMYFUNCTION("""COMPUTED_VALUE"""),"Roadmap to a Successful High-Performance Team")</f>
        <v>Roadmap to a Successful High-Performance Team</v>
      </c>
      <c r="E37" s="81" t="str">
        <f ca="1">IFERROR(__xludf.DUMMYFUNCTION("""COMPUTED_VALUE"""),"Individual Contributor")</f>
        <v>Individual Contributor</v>
      </c>
      <c r="F37" s="77" t="str">
        <f ca="1">IFERROR(__xludf.DUMMYFUNCTION("""COMPUTED_VALUE"""),"Intermediate")</f>
        <v>Intermediate</v>
      </c>
      <c r="G37" s="79">
        <f ca="1">IFERROR(__xludf.DUMMYFUNCTION("""COMPUTED_VALUE"""),0.0287962962962962)</f>
        <v>2.8796296296296198E-2</v>
      </c>
      <c r="H37" s="82"/>
      <c r="I37" s="76"/>
      <c r="J37" s="76"/>
      <c r="K37" s="76"/>
      <c r="L37" s="81"/>
      <c r="M37" s="83"/>
      <c r="N37" s="81"/>
      <c r="O37" s="77"/>
      <c r="P37" s="79"/>
      <c r="Q37" s="82"/>
      <c r="R37" s="76"/>
      <c r="S37" s="76"/>
    </row>
    <row r="38" spans="1:19" ht="33.75" customHeight="1">
      <c r="A38" s="76"/>
      <c r="B38" s="76"/>
      <c r="C38" s="81">
        <f ca="1">IFERROR(__xludf.DUMMYFUNCTION("""COMPUTED_VALUE"""),2492064)</f>
        <v>2492064</v>
      </c>
      <c r="D38" s="145" t="str">
        <f ca="1">IFERROR(__xludf.DUMMYFUNCTION("""COMPUTED_VALUE"""),"Be the Manager Who Fights for Their Team")</f>
        <v>Be the Manager Who Fights for Their Team</v>
      </c>
      <c r="E38" s="81" t="str">
        <f ca="1">IFERROR(__xludf.DUMMYFUNCTION("""COMPUTED_VALUE"""),"Manager")</f>
        <v>Manager</v>
      </c>
      <c r="F38" s="77" t="str">
        <f ca="1">IFERROR(__xludf.DUMMYFUNCTION("""COMPUTED_VALUE"""),"Intermediate")</f>
        <v>Intermediate</v>
      </c>
      <c r="G38" s="79">
        <f ca="1">IFERROR(__xludf.DUMMYFUNCTION("""COMPUTED_VALUE"""),0.0228703703703703)</f>
        <v>2.2870370370370301E-2</v>
      </c>
      <c r="H38" s="82"/>
      <c r="I38" s="76"/>
      <c r="J38" s="76"/>
      <c r="K38" s="76"/>
      <c r="L38" s="81"/>
      <c r="M38" s="83"/>
      <c r="N38" s="81"/>
      <c r="O38" s="77"/>
      <c r="P38" s="79"/>
      <c r="Q38" s="82"/>
      <c r="R38" s="76"/>
      <c r="S38" s="76"/>
    </row>
    <row r="39" spans="1:19" ht="33.75" customHeight="1">
      <c r="A39" s="76"/>
      <c r="B39" s="76"/>
      <c r="C39" s="81">
        <f ca="1">IFERROR(__xludf.DUMMYFUNCTION("""COMPUTED_VALUE"""),3837113)</f>
        <v>3837113</v>
      </c>
      <c r="D39" s="145" t="str">
        <f ca="1">IFERROR(__xludf.DUMMYFUNCTION("""COMPUTED_VALUE"""),"Build a Team Culture Your People Won't Leave")</f>
        <v>Build a Team Culture Your People Won't Leave</v>
      </c>
      <c r="E39" s="81" t="str">
        <f ca="1">IFERROR(__xludf.DUMMYFUNCTION("""COMPUTED_VALUE"""),"Manager")</f>
        <v>Manager</v>
      </c>
      <c r="F39" s="77" t="str">
        <f ca="1">IFERROR(__xludf.DUMMYFUNCTION("""COMPUTED_VALUE"""),"Intermediate")</f>
        <v>Intermediate</v>
      </c>
      <c r="G39" s="79">
        <f ca="1">IFERROR(__xludf.DUMMYFUNCTION("""COMPUTED_VALUE"""),0.0350347222222222)</f>
        <v>3.5034722222222203E-2</v>
      </c>
      <c r="H39" s="82"/>
      <c r="I39" s="76"/>
      <c r="J39" s="76"/>
      <c r="K39" s="76"/>
      <c r="L39" s="81"/>
      <c r="M39" s="83"/>
      <c r="N39" s="81"/>
      <c r="O39" s="77"/>
      <c r="P39" s="79"/>
      <c r="Q39" s="82"/>
      <c r="R39" s="76"/>
      <c r="S39" s="76"/>
    </row>
    <row r="40" spans="1:19" ht="33.75" customHeight="1">
      <c r="A40" s="76"/>
      <c r="B40" s="76"/>
      <c r="C40" s="81">
        <f ca="1">IFERROR(__xludf.DUMMYFUNCTION("""COMPUTED_VALUE"""),3894056)</f>
        <v>3894056</v>
      </c>
      <c r="D40" s="145" t="str">
        <f ca="1">IFERROR(__xludf.DUMMYFUNCTION("""COMPUTED_VALUE"""),"Building a Balanced Team as a Manager")</f>
        <v>Building a Balanced Team as a Manager</v>
      </c>
      <c r="E40" s="81" t="str">
        <f ca="1">IFERROR(__xludf.DUMMYFUNCTION("""COMPUTED_VALUE"""),"Manager")</f>
        <v>Manager</v>
      </c>
      <c r="F40" s="77" t="str">
        <f ca="1">IFERROR(__xludf.DUMMYFUNCTION("""COMPUTED_VALUE"""),"Intermediate")</f>
        <v>Intermediate</v>
      </c>
      <c r="G40" s="79">
        <f ca="1">IFERROR(__xludf.DUMMYFUNCTION("""COMPUTED_VALUE"""),0.0363773148148148)</f>
        <v>3.63773148148148E-2</v>
      </c>
      <c r="H40" s="82"/>
      <c r="I40" s="76"/>
      <c r="J40" s="76"/>
      <c r="K40" s="76"/>
      <c r="L40" s="81"/>
      <c r="M40" s="83"/>
      <c r="N40" s="81"/>
      <c r="O40" s="77"/>
      <c r="P40" s="79"/>
      <c r="Q40" s="82"/>
      <c r="R40" s="76"/>
      <c r="S40" s="76"/>
    </row>
    <row r="41" spans="1:19" ht="33.75" customHeight="1">
      <c r="A41" s="76"/>
      <c r="B41" s="76"/>
      <c r="C41" s="81">
        <f ca="1">IFERROR(__xludf.DUMMYFUNCTION("""COMPUTED_VALUE"""),4409033)</f>
        <v>4409033</v>
      </c>
      <c r="D41" s="145" t="str">
        <f ca="1">IFERROR(__xludf.DUMMYFUNCTION("""COMPUTED_VALUE"""),"Coaching for Continuous Improvement")</f>
        <v>Coaching for Continuous Improvement</v>
      </c>
      <c r="E41" s="81" t="str">
        <f ca="1">IFERROR(__xludf.DUMMYFUNCTION("""COMPUTED_VALUE"""),"Manager")</f>
        <v>Manager</v>
      </c>
      <c r="F41" s="77" t="str">
        <f ca="1">IFERROR(__xludf.DUMMYFUNCTION("""COMPUTED_VALUE"""),"Intermediate")</f>
        <v>Intermediate</v>
      </c>
      <c r="G41" s="79">
        <f ca="1">IFERROR(__xludf.DUMMYFUNCTION("""COMPUTED_VALUE"""),0.0307060185185185)</f>
        <v>3.0706018518518501E-2</v>
      </c>
      <c r="H41" s="82"/>
      <c r="I41" s="76"/>
      <c r="J41" s="76"/>
      <c r="K41" s="76"/>
      <c r="L41" s="81"/>
      <c r="M41" s="83"/>
      <c r="N41" s="81"/>
      <c r="O41" s="77"/>
      <c r="P41" s="79"/>
      <c r="Q41" s="82"/>
      <c r="R41" s="76"/>
      <c r="S41" s="76"/>
    </row>
    <row r="42" spans="1:19" ht="33.75" customHeight="1">
      <c r="A42" s="76"/>
      <c r="B42" s="76"/>
      <c r="C42" s="81">
        <f ca="1">IFERROR(__xludf.DUMMYFUNCTION("""COMPUTED_VALUE"""),3067977)</f>
        <v>3067977</v>
      </c>
      <c r="D42" s="145" t="str">
        <f ca="1">IFERROR(__xludf.DUMMYFUNCTION("""COMPUTED_VALUE"""),"Design a Future-Proof Team and Culture")</f>
        <v>Design a Future-Proof Team and Culture</v>
      </c>
      <c r="E42" s="81" t="str">
        <f ca="1">IFERROR(__xludf.DUMMYFUNCTION("""COMPUTED_VALUE"""),"Manager")</f>
        <v>Manager</v>
      </c>
      <c r="F42" s="77" t="str">
        <f ca="1">IFERROR(__xludf.DUMMYFUNCTION("""COMPUTED_VALUE"""),"Intermediate")</f>
        <v>Intermediate</v>
      </c>
      <c r="G42" s="79">
        <f ca="1">IFERROR(__xludf.DUMMYFUNCTION("""COMPUTED_VALUE"""),0.0269444444444444)</f>
        <v>2.6944444444444399E-2</v>
      </c>
      <c r="H42" s="82"/>
      <c r="I42" s="76"/>
      <c r="J42" s="76"/>
      <c r="K42" s="76"/>
      <c r="L42" s="81"/>
      <c r="M42" s="83"/>
      <c r="N42" s="81"/>
      <c r="O42" s="77"/>
      <c r="P42" s="79"/>
      <c r="Q42" s="82"/>
      <c r="R42" s="76"/>
      <c r="S42" s="76"/>
    </row>
    <row r="43" spans="1:19" ht="33.75" customHeight="1">
      <c r="A43" s="76"/>
      <c r="B43" s="76"/>
      <c r="C43" s="81">
        <f ca="1">IFERROR(__xludf.DUMMYFUNCTION("""COMPUTED_VALUE"""),4359494)</f>
        <v>4359494</v>
      </c>
      <c r="D43" s="145" t="str">
        <f ca="1">IFERROR(__xludf.DUMMYFUNCTION("""COMPUTED_VALUE"""),"Growing Relationships as a Manager")</f>
        <v>Growing Relationships as a Manager</v>
      </c>
      <c r="E43" s="81" t="str">
        <f ca="1">IFERROR(__xludf.DUMMYFUNCTION("""COMPUTED_VALUE"""),"Manager")</f>
        <v>Manager</v>
      </c>
      <c r="F43" s="77" t="str">
        <f ca="1">IFERROR(__xludf.DUMMYFUNCTION("""COMPUTED_VALUE"""),"Intermediate")</f>
        <v>Intermediate</v>
      </c>
      <c r="G43" s="79">
        <f ca="1">IFERROR(__xludf.DUMMYFUNCTION("""COMPUTED_VALUE"""),0.0494328703703703)</f>
        <v>4.9432870370370301E-2</v>
      </c>
      <c r="H43" s="82"/>
      <c r="I43" s="76"/>
      <c r="J43" s="76"/>
      <c r="K43" s="76"/>
      <c r="L43" s="81"/>
      <c r="M43" s="83"/>
      <c r="N43" s="81"/>
      <c r="O43" s="77"/>
      <c r="P43" s="79"/>
      <c r="Q43" s="82"/>
      <c r="R43" s="76"/>
      <c r="S43" s="76"/>
    </row>
    <row r="44" spans="1:19" ht="33.75" customHeight="1">
      <c r="A44" s="76"/>
      <c r="B44" s="76"/>
      <c r="C44" s="81">
        <f ca="1">IFERROR(__xludf.DUMMYFUNCTION("""COMPUTED_VALUE"""),3257048)</f>
        <v>3257048</v>
      </c>
      <c r="D44" s="145" t="str">
        <f ca="1">IFERROR(__xludf.DUMMYFUNCTION("""COMPUTED_VALUE"""),"Help Your Team Prioritize What Matters Most")</f>
        <v>Help Your Team Prioritize What Matters Most</v>
      </c>
      <c r="E44" s="81" t="str">
        <f ca="1">IFERROR(__xludf.DUMMYFUNCTION("""COMPUTED_VALUE"""),"Manager")</f>
        <v>Manager</v>
      </c>
      <c r="F44" s="77" t="str">
        <f ca="1">IFERROR(__xludf.DUMMYFUNCTION("""COMPUTED_VALUE"""),"Intermediate")</f>
        <v>Intermediate</v>
      </c>
      <c r="G44" s="79">
        <f ca="1">IFERROR(__xludf.DUMMYFUNCTION("""COMPUTED_VALUE"""),0.0296180555555555)</f>
        <v>2.9618055555555502E-2</v>
      </c>
      <c r="H44" s="82"/>
      <c r="I44" s="76"/>
      <c r="J44" s="76"/>
      <c r="K44" s="76"/>
      <c r="L44" s="81"/>
      <c r="M44" s="83"/>
      <c r="N44" s="81"/>
      <c r="O44" s="77"/>
      <c r="P44" s="79"/>
      <c r="Q44" s="82"/>
      <c r="R44" s="76"/>
      <c r="S44" s="76"/>
    </row>
    <row r="45" spans="1:19" ht="33.75" customHeight="1">
      <c r="A45" s="76"/>
      <c r="B45" s="76"/>
      <c r="C45" s="81">
        <f ca="1">IFERROR(__xludf.DUMMYFUNCTION("""COMPUTED_VALUE"""),2825260)</f>
        <v>2825260</v>
      </c>
      <c r="D45" s="145" t="str">
        <f ca="1">IFERROR(__xludf.DUMMYFUNCTION("""COMPUTED_VALUE"""),"Holding Your Team Accountable")</f>
        <v>Holding Your Team Accountable</v>
      </c>
      <c r="E45" s="81" t="str">
        <f ca="1">IFERROR(__xludf.DUMMYFUNCTION("""COMPUTED_VALUE"""),"Manager")</f>
        <v>Manager</v>
      </c>
      <c r="F45" s="77" t="str">
        <f ca="1">IFERROR(__xludf.DUMMYFUNCTION("""COMPUTED_VALUE"""),"Intermediate")</f>
        <v>Intermediate</v>
      </c>
      <c r="G45" s="79">
        <f ca="1">IFERROR(__xludf.DUMMYFUNCTION("""COMPUTED_VALUE"""),0.0349074074074074)</f>
        <v>3.4907407407407401E-2</v>
      </c>
      <c r="H45" s="82"/>
      <c r="I45" s="76"/>
      <c r="J45" s="76"/>
      <c r="K45" s="76"/>
      <c r="L45" s="81"/>
      <c r="M45" s="83"/>
      <c r="N45" s="81"/>
      <c r="O45" s="77"/>
      <c r="P45" s="79"/>
      <c r="Q45" s="82"/>
      <c r="R45" s="76"/>
      <c r="S45" s="76"/>
    </row>
    <row r="46" spans="1:19" ht="33.75" customHeight="1">
      <c r="A46" s="76"/>
      <c r="B46" s="76"/>
      <c r="C46" s="81">
        <f ca="1">IFERROR(__xludf.DUMMYFUNCTION("""COMPUTED_VALUE"""),2833087)</f>
        <v>2833087</v>
      </c>
      <c r="D46" s="145" t="str">
        <f ca="1">IFERROR(__xludf.DUMMYFUNCTION("""COMPUTED_VALUE"""),"Making Hybrid Teams Work")</f>
        <v>Making Hybrid Teams Work</v>
      </c>
      <c r="E46" s="81" t="str">
        <f ca="1">IFERROR(__xludf.DUMMYFUNCTION("""COMPUTED_VALUE"""),"Manager")</f>
        <v>Manager</v>
      </c>
      <c r="F46" s="77" t="str">
        <f ca="1">IFERROR(__xludf.DUMMYFUNCTION("""COMPUTED_VALUE"""),"Intermediate")</f>
        <v>Intermediate</v>
      </c>
      <c r="G46" s="79">
        <f ca="1">IFERROR(__xludf.DUMMYFUNCTION("""COMPUTED_VALUE"""),0.0476157407407407)</f>
        <v>4.7615740740740702E-2</v>
      </c>
      <c r="H46" s="82"/>
      <c r="I46" s="76"/>
      <c r="J46" s="76"/>
      <c r="K46" s="76"/>
      <c r="L46" s="81"/>
      <c r="M46" s="83"/>
      <c r="N46" s="81"/>
      <c r="O46" s="77"/>
      <c r="P46" s="79"/>
      <c r="Q46" s="82"/>
      <c r="R46" s="76"/>
      <c r="S46" s="76"/>
    </row>
    <row r="47" spans="1:19" ht="33.75" customHeight="1">
      <c r="A47" s="76"/>
      <c r="B47" s="76"/>
      <c r="C47" s="81">
        <f ca="1">IFERROR(__xludf.DUMMYFUNCTION("""COMPUTED_VALUE"""),4409422)</f>
        <v>4409422</v>
      </c>
      <c r="D47" s="145" t="str">
        <f ca="1">IFERROR(__xludf.DUMMYFUNCTION("""COMPUTED_VALUE"""),"Managing Team Conflict")</f>
        <v>Managing Team Conflict</v>
      </c>
      <c r="E47" s="81" t="str">
        <f ca="1">IFERROR(__xludf.DUMMYFUNCTION("""COMPUTED_VALUE"""),"Manager")</f>
        <v>Manager</v>
      </c>
      <c r="F47" s="77" t="str">
        <f ca="1">IFERROR(__xludf.DUMMYFUNCTION("""COMPUTED_VALUE"""),"Intermediate")</f>
        <v>Intermediate</v>
      </c>
      <c r="G47" s="79">
        <f ca="1">IFERROR(__xludf.DUMMYFUNCTION("""COMPUTED_VALUE"""),0.0402199074074074)</f>
        <v>4.0219907407407399E-2</v>
      </c>
      <c r="H47" s="82"/>
      <c r="I47" s="76"/>
      <c r="J47" s="76"/>
      <c r="K47" s="76"/>
      <c r="L47" s="81"/>
      <c r="M47" s="83"/>
      <c r="N47" s="81"/>
      <c r="O47" s="77"/>
      <c r="P47" s="79"/>
      <c r="Q47" s="82"/>
      <c r="R47" s="76"/>
      <c r="S47" s="76"/>
    </row>
    <row r="48" spans="1:19" ht="33.75" customHeight="1">
      <c r="A48" s="76"/>
      <c r="B48" s="76"/>
      <c r="C48" s="81">
        <f ca="1">IFERROR(__xludf.DUMMYFUNCTION("""COMPUTED_VALUE"""),5982057)</f>
        <v>5982057</v>
      </c>
      <c r="D48" s="145" t="str">
        <f ca="1">IFERROR(__xludf.DUMMYFUNCTION("""COMPUTED_VALUE"""),"Navigating Rapid Workplace Change as a Team")</f>
        <v>Navigating Rapid Workplace Change as a Team</v>
      </c>
      <c r="E48" s="81" t="str">
        <f ca="1">IFERROR(__xludf.DUMMYFUNCTION("""COMPUTED_VALUE"""),"Manager")</f>
        <v>Manager</v>
      </c>
      <c r="F48" s="77" t="str">
        <f ca="1">IFERROR(__xludf.DUMMYFUNCTION("""COMPUTED_VALUE"""),"Intermediate")</f>
        <v>Intermediate</v>
      </c>
      <c r="G48" s="79">
        <f ca="1">IFERROR(__xludf.DUMMYFUNCTION("""COMPUTED_VALUE"""),0.0267824074074074)</f>
        <v>2.6782407407407401E-2</v>
      </c>
      <c r="H48" s="82"/>
      <c r="I48" s="76"/>
      <c r="J48" s="76"/>
      <c r="K48" s="76"/>
      <c r="L48" s="81"/>
      <c r="M48" s="83"/>
      <c r="N48" s="81"/>
      <c r="O48" s="77"/>
      <c r="P48" s="79"/>
      <c r="Q48" s="82"/>
      <c r="R48" s="76"/>
      <c r="S48" s="76"/>
    </row>
    <row r="49" spans="1:19" ht="33.75" customHeight="1">
      <c r="A49" s="76"/>
      <c r="B49" s="76"/>
      <c r="C49" s="81">
        <f ca="1">IFERROR(__xludf.DUMMYFUNCTION("""COMPUTED_VALUE"""),5907048)</f>
        <v>5907048</v>
      </c>
      <c r="D49" s="145" t="str">
        <f ca="1">IFERROR(__xludf.DUMMYFUNCTION("""COMPUTED_VALUE"""),"Optimizing Human Performance on Your Team as a Manager")</f>
        <v>Optimizing Human Performance on Your Team as a Manager</v>
      </c>
      <c r="E49" s="81" t="str">
        <f ca="1">IFERROR(__xludf.DUMMYFUNCTION("""COMPUTED_VALUE"""),"Manager")</f>
        <v>Manager</v>
      </c>
      <c r="F49" s="77" t="str">
        <f ca="1">IFERROR(__xludf.DUMMYFUNCTION("""COMPUTED_VALUE"""),"Intermediate")</f>
        <v>Intermediate</v>
      </c>
      <c r="G49" s="79">
        <f ca="1">IFERROR(__xludf.DUMMYFUNCTION("""COMPUTED_VALUE"""),0.0358564814814814)</f>
        <v>3.5856481481481399E-2</v>
      </c>
      <c r="H49" s="82"/>
      <c r="I49" s="76"/>
      <c r="J49" s="76"/>
      <c r="K49" s="76"/>
      <c r="L49" s="81"/>
      <c r="M49" s="83"/>
      <c r="N49" s="81"/>
      <c r="O49" s="77"/>
      <c r="P49" s="79"/>
      <c r="Q49" s="82"/>
      <c r="R49" s="76"/>
      <c r="S49" s="76"/>
    </row>
    <row r="50" spans="1:19" ht="33.75" customHeight="1">
      <c r="A50" s="76"/>
      <c r="B50" s="76"/>
      <c r="C50" s="81">
        <f ca="1">IFERROR(__xludf.DUMMYFUNCTION("""COMPUTED_VALUE"""),3080636)</f>
        <v>3080636</v>
      </c>
      <c r="D50" s="145" t="str">
        <f ca="1">IFERROR(__xludf.DUMMYFUNCTION("""COMPUTED_VALUE"""),"Prevent Toxic Work Cultures as a Manager")</f>
        <v>Prevent Toxic Work Cultures as a Manager</v>
      </c>
      <c r="E50" s="81" t="str">
        <f ca="1">IFERROR(__xludf.DUMMYFUNCTION("""COMPUTED_VALUE"""),"Manager")</f>
        <v>Manager</v>
      </c>
      <c r="F50" s="77" t="str">
        <f ca="1">IFERROR(__xludf.DUMMYFUNCTION("""COMPUTED_VALUE"""),"Intermediate")</f>
        <v>Intermediate</v>
      </c>
      <c r="G50" s="79">
        <f ca="1">IFERROR(__xludf.DUMMYFUNCTION("""COMPUTED_VALUE"""),0.0377893518518518)</f>
        <v>3.7789351851851803E-2</v>
      </c>
      <c r="H50" s="82"/>
      <c r="I50" s="76"/>
      <c r="J50" s="76"/>
      <c r="K50" s="76"/>
      <c r="L50" s="81"/>
      <c r="M50" s="83"/>
      <c r="N50" s="81"/>
      <c r="O50" s="77"/>
      <c r="P50" s="79"/>
      <c r="Q50" s="82"/>
      <c r="R50" s="76"/>
      <c r="S50" s="76"/>
    </row>
    <row r="51" spans="1:19" ht="33.75" customHeight="1">
      <c r="A51" s="76"/>
      <c r="B51" s="76"/>
      <c r="C51" s="81">
        <f ca="1">IFERROR(__xludf.DUMMYFUNCTION("""COMPUTED_VALUE"""),3896071)</f>
        <v>3896071</v>
      </c>
      <c r="D51" s="145" t="str">
        <f ca="1">IFERROR(__xludf.DUMMYFUNCTION("""COMPUTED_VALUE"""),"Building an Executive Leadership Team for the Modern Workplace")</f>
        <v>Building an Executive Leadership Team for the Modern Workplace</v>
      </c>
      <c r="E51" s="81" t="str">
        <f ca="1">IFERROR(__xludf.DUMMYFUNCTION("""COMPUTED_VALUE"""),"C-Suite")</f>
        <v>C-Suite</v>
      </c>
      <c r="F51" s="77" t="str">
        <f ca="1">IFERROR(__xludf.DUMMYFUNCTION("""COMPUTED_VALUE"""),"Intermediate")</f>
        <v>Intermediate</v>
      </c>
      <c r="G51" s="79">
        <f ca="1">IFERROR(__xludf.DUMMYFUNCTION("""COMPUTED_VALUE"""),0.0447916666666666)</f>
        <v>4.4791666666666598E-2</v>
      </c>
      <c r="H51" s="82"/>
      <c r="I51" s="76"/>
      <c r="J51" s="76"/>
      <c r="K51" s="76"/>
      <c r="L51" s="81"/>
      <c r="M51" s="83"/>
      <c r="N51" s="81"/>
      <c r="O51" s="77"/>
      <c r="P51" s="79"/>
      <c r="Q51" s="82"/>
      <c r="R51" s="76"/>
      <c r="S51" s="76"/>
    </row>
    <row r="52" spans="1:19" ht="33.75" customHeight="1">
      <c r="A52" s="76"/>
      <c r="B52" s="76"/>
      <c r="C52" s="81">
        <f ca="1">IFERROR(__xludf.DUMMYFUNCTION("""COMPUTED_VALUE"""),4368135)</f>
        <v>4368135</v>
      </c>
      <c r="D52" s="145" t="str">
        <f ca="1">IFERROR(__xludf.DUMMYFUNCTION("""COMPUTED_VALUE"""),"Build Your Team's Agility and Resilience")</f>
        <v>Build Your Team's Agility and Resilience</v>
      </c>
      <c r="E52" s="81" t="str">
        <f ca="1">IFERROR(__xludf.DUMMYFUNCTION("""COMPUTED_VALUE"""),"Senior Manager")</f>
        <v>Senior Manager</v>
      </c>
      <c r="F52" s="77" t="str">
        <f ca="1">IFERROR(__xludf.DUMMYFUNCTION("""COMPUTED_VALUE"""),"Advanced")</f>
        <v>Advanced</v>
      </c>
      <c r="G52" s="79">
        <f ca="1">IFERROR(__xludf.DUMMYFUNCTION("""COMPUTED_VALUE"""),0.0260532407407407)</f>
        <v>2.60532407407407E-2</v>
      </c>
      <c r="H52" s="82"/>
      <c r="I52" s="76"/>
      <c r="J52" s="76"/>
      <c r="K52" s="76"/>
      <c r="L52" s="81"/>
      <c r="M52" s="83"/>
      <c r="N52" s="81"/>
      <c r="O52" s="77"/>
      <c r="P52" s="79"/>
      <c r="Q52" s="82"/>
      <c r="R52" s="76"/>
      <c r="S52" s="76"/>
    </row>
    <row r="53" spans="1:19" ht="33.75" customHeight="1">
      <c r="A53" s="76"/>
      <c r="B53" s="76"/>
      <c r="C53" s="81"/>
      <c r="D53" s="83"/>
      <c r="E53" s="81"/>
      <c r="F53" s="77"/>
      <c r="G53" s="79"/>
      <c r="H53" s="82"/>
      <c r="I53" s="76"/>
      <c r="J53" s="76"/>
      <c r="K53" s="76"/>
      <c r="L53" s="81"/>
      <c r="M53" s="83"/>
      <c r="N53" s="81"/>
      <c r="O53" s="77"/>
      <c r="P53" s="79"/>
      <c r="Q53" s="82"/>
      <c r="R53" s="76"/>
      <c r="S53" s="76"/>
    </row>
    <row r="54" spans="1:19" ht="33.75" customHeight="1">
      <c r="A54" s="76"/>
      <c r="B54" s="76"/>
      <c r="C54" s="81"/>
      <c r="D54" s="83"/>
      <c r="E54" s="81"/>
      <c r="F54" s="77"/>
      <c r="G54" s="79"/>
      <c r="H54" s="82"/>
      <c r="I54" s="76"/>
      <c r="J54" s="76"/>
      <c r="K54" s="76"/>
      <c r="L54" s="81"/>
      <c r="M54" s="83"/>
      <c r="N54" s="81"/>
      <c r="O54" s="77"/>
      <c r="P54" s="79"/>
      <c r="Q54" s="82"/>
      <c r="R54" s="76"/>
      <c r="S54" s="76"/>
    </row>
    <row r="55" spans="1:19" ht="33.75" customHeight="1">
      <c r="A55" s="76"/>
      <c r="B55" s="76"/>
      <c r="C55" s="81"/>
      <c r="D55" s="83"/>
      <c r="E55" s="81"/>
      <c r="F55" s="77"/>
      <c r="G55" s="79"/>
      <c r="H55" s="82"/>
      <c r="I55" s="76"/>
      <c r="J55" s="76"/>
      <c r="K55" s="76"/>
      <c r="L55" s="81"/>
      <c r="M55" s="83"/>
      <c r="N55" s="81"/>
      <c r="O55" s="77"/>
      <c r="P55" s="79"/>
      <c r="Q55" s="82"/>
      <c r="R55" s="76"/>
      <c r="S55" s="76"/>
    </row>
    <row r="56" spans="1:19" ht="33.75" customHeight="1">
      <c r="A56" s="76"/>
      <c r="B56" s="76"/>
      <c r="C56" s="81"/>
      <c r="D56" s="83"/>
      <c r="E56" s="81"/>
      <c r="F56" s="77"/>
      <c r="G56" s="79"/>
      <c r="H56" s="82"/>
      <c r="I56" s="76"/>
      <c r="J56" s="76"/>
      <c r="K56" s="76"/>
      <c r="L56" s="81"/>
      <c r="M56" s="83"/>
      <c r="N56" s="81"/>
      <c r="O56" s="77"/>
      <c r="P56" s="79"/>
      <c r="Q56" s="82"/>
      <c r="R56" s="76"/>
      <c r="S56" s="76"/>
    </row>
    <row r="57" spans="1:19" ht="33.75" customHeight="1">
      <c r="A57" s="76"/>
      <c r="B57" s="76"/>
      <c r="C57" s="81"/>
      <c r="D57" s="83"/>
      <c r="E57" s="81"/>
      <c r="F57" s="77"/>
      <c r="G57" s="79"/>
      <c r="H57" s="82"/>
      <c r="I57" s="76"/>
      <c r="J57" s="76"/>
      <c r="K57" s="76"/>
      <c r="L57" s="81"/>
      <c r="M57" s="83"/>
      <c r="N57" s="81"/>
      <c r="O57" s="77"/>
      <c r="P57" s="79"/>
      <c r="Q57" s="82"/>
      <c r="R57" s="76"/>
      <c r="S57" s="76"/>
    </row>
    <row r="58" spans="1:19" ht="33.75" customHeight="1">
      <c r="A58" s="76"/>
      <c r="B58" s="76"/>
      <c r="C58" s="81"/>
      <c r="D58" s="83"/>
      <c r="E58" s="81"/>
      <c r="F58" s="77"/>
      <c r="G58" s="79"/>
      <c r="H58" s="82"/>
      <c r="I58" s="76"/>
      <c r="J58" s="76"/>
      <c r="K58" s="76"/>
      <c r="L58" s="81"/>
      <c r="M58" s="83"/>
      <c r="N58" s="81"/>
      <c r="O58" s="77"/>
      <c r="P58" s="79"/>
      <c r="Q58" s="82"/>
      <c r="R58" s="76"/>
      <c r="S58" s="76"/>
    </row>
    <row r="59" spans="1:19" ht="33.75" customHeight="1">
      <c r="A59" s="76"/>
      <c r="B59" s="76"/>
      <c r="C59" s="81"/>
      <c r="D59" s="83"/>
      <c r="E59" s="81"/>
      <c r="F59" s="77"/>
      <c r="G59" s="79"/>
      <c r="H59" s="82"/>
      <c r="I59" s="76"/>
      <c r="J59" s="76"/>
      <c r="K59" s="76"/>
      <c r="L59" s="81"/>
      <c r="M59" s="83"/>
      <c r="N59" s="81"/>
      <c r="O59" s="77"/>
      <c r="P59" s="79"/>
      <c r="Q59" s="82"/>
      <c r="R59" s="76"/>
      <c r="S59" s="76"/>
    </row>
    <row r="60" spans="1:19" ht="33.75" customHeight="1">
      <c r="A60" s="76"/>
      <c r="B60" s="76"/>
      <c r="C60" s="81"/>
      <c r="D60" s="83"/>
      <c r="E60" s="81"/>
      <c r="F60" s="77"/>
      <c r="G60" s="79"/>
      <c r="H60" s="82"/>
      <c r="I60" s="76"/>
      <c r="J60" s="76"/>
      <c r="K60" s="76"/>
      <c r="L60" s="81"/>
      <c r="M60" s="83"/>
      <c r="N60" s="81"/>
      <c r="O60" s="77"/>
      <c r="P60" s="79"/>
      <c r="Q60" s="82"/>
      <c r="R60" s="76"/>
      <c r="S60" s="76"/>
    </row>
    <row r="61" spans="1:19" ht="33.75" customHeight="1">
      <c r="A61" s="76"/>
      <c r="B61" s="76"/>
      <c r="C61" s="81"/>
      <c r="D61" s="83"/>
      <c r="E61" s="81"/>
      <c r="F61" s="77"/>
      <c r="G61" s="79"/>
      <c r="H61" s="82"/>
      <c r="I61" s="76"/>
      <c r="J61" s="76"/>
      <c r="K61" s="76"/>
      <c r="L61" s="81"/>
      <c r="M61" s="83"/>
      <c r="N61" s="81"/>
      <c r="O61" s="77"/>
      <c r="P61" s="77"/>
      <c r="Q61" s="82"/>
      <c r="R61" s="76"/>
      <c r="S61" s="76"/>
    </row>
    <row r="62" spans="1:19" ht="33.75" customHeight="1">
      <c r="A62" s="76"/>
      <c r="B62" s="76"/>
      <c r="C62" s="81"/>
      <c r="D62" s="83"/>
      <c r="E62" s="81"/>
      <c r="F62" s="77"/>
      <c r="G62" s="79"/>
      <c r="H62" s="82"/>
      <c r="I62" s="76"/>
      <c r="J62" s="76"/>
      <c r="K62" s="76"/>
      <c r="L62" s="81"/>
      <c r="M62" s="83"/>
      <c r="N62" s="81"/>
      <c r="O62" s="77"/>
      <c r="P62" s="77"/>
      <c r="Q62" s="82"/>
      <c r="R62" s="76"/>
      <c r="S62" s="76"/>
    </row>
    <row r="63" spans="1:19" ht="33.75" customHeight="1">
      <c r="A63" s="76"/>
      <c r="B63" s="76"/>
      <c r="C63" s="81"/>
      <c r="D63" s="83"/>
      <c r="E63" s="81"/>
      <c r="F63" s="77"/>
      <c r="G63" s="79"/>
      <c r="H63" s="82"/>
      <c r="I63" s="76"/>
      <c r="J63" s="76"/>
      <c r="K63" s="76"/>
      <c r="L63" s="81"/>
      <c r="M63" s="83"/>
      <c r="N63" s="81"/>
      <c r="O63" s="77"/>
      <c r="P63" s="77"/>
      <c r="Q63" s="82"/>
      <c r="R63" s="76"/>
      <c r="S63" s="76"/>
    </row>
    <row r="64" spans="1:19" ht="33.75" customHeight="1">
      <c r="A64" s="76"/>
      <c r="B64" s="76"/>
      <c r="C64" s="81"/>
      <c r="D64" s="83"/>
      <c r="E64" s="81"/>
      <c r="F64" s="77"/>
      <c r="G64" s="79"/>
      <c r="H64" s="82"/>
      <c r="I64" s="76"/>
      <c r="J64" s="76"/>
      <c r="K64" s="76"/>
      <c r="L64" s="81"/>
      <c r="M64" s="83"/>
      <c r="N64" s="81"/>
      <c r="O64" s="77"/>
      <c r="P64" s="77"/>
      <c r="Q64" s="82"/>
      <c r="R64" s="76"/>
      <c r="S64" s="76"/>
    </row>
    <row r="65" spans="1:19" ht="33.75" customHeight="1">
      <c r="A65" s="76"/>
      <c r="B65" s="76"/>
      <c r="C65" s="81"/>
      <c r="D65" s="83"/>
      <c r="E65" s="81"/>
      <c r="F65" s="77"/>
      <c r="G65" s="79"/>
      <c r="H65" s="82"/>
      <c r="I65" s="76"/>
      <c r="J65" s="76"/>
      <c r="K65" s="76"/>
      <c r="L65" s="81"/>
      <c r="M65" s="83"/>
      <c r="N65" s="81"/>
      <c r="O65" s="77"/>
      <c r="P65" s="77"/>
      <c r="Q65" s="82"/>
      <c r="R65" s="76"/>
      <c r="S65" s="76"/>
    </row>
    <row r="66" spans="1:19" ht="33.75" customHeight="1">
      <c r="A66" s="76"/>
      <c r="B66" s="76"/>
      <c r="C66" s="81"/>
      <c r="D66" s="83"/>
      <c r="E66" s="81"/>
      <c r="F66" s="77"/>
      <c r="G66" s="79"/>
      <c r="H66" s="82"/>
      <c r="I66" s="76"/>
      <c r="J66" s="76"/>
      <c r="K66" s="76"/>
      <c r="L66" s="81"/>
      <c r="M66" s="83"/>
      <c r="N66" s="81"/>
      <c r="O66" s="77"/>
      <c r="P66" s="77"/>
      <c r="Q66" s="82"/>
      <c r="R66" s="76"/>
      <c r="S66" s="76"/>
    </row>
    <row r="67" spans="1:19" ht="33.75" customHeight="1">
      <c r="A67" s="76"/>
      <c r="B67" s="76"/>
      <c r="C67" s="81"/>
      <c r="D67" s="83"/>
      <c r="E67" s="81"/>
      <c r="F67" s="77"/>
      <c r="G67" s="79"/>
      <c r="H67" s="82"/>
      <c r="I67" s="76"/>
      <c r="J67" s="76"/>
      <c r="K67" s="76"/>
      <c r="L67" s="81"/>
      <c r="M67" s="83"/>
      <c r="N67" s="81"/>
      <c r="O67" s="77"/>
      <c r="P67" s="77"/>
      <c r="Q67" s="82"/>
      <c r="R67" s="76"/>
      <c r="S67" s="76"/>
    </row>
    <row r="68" spans="1:19" ht="33.75" customHeight="1">
      <c r="A68" s="76"/>
      <c r="B68" s="76"/>
      <c r="C68" s="81"/>
      <c r="D68" s="83"/>
      <c r="E68" s="81"/>
      <c r="F68" s="77"/>
      <c r="G68" s="79"/>
      <c r="H68" s="82"/>
      <c r="I68" s="76"/>
      <c r="J68" s="76"/>
      <c r="K68" s="76"/>
      <c r="L68" s="81"/>
      <c r="M68" s="83"/>
      <c r="N68" s="81"/>
      <c r="O68" s="77"/>
      <c r="P68" s="77"/>
      <c r="Q68" s="82"/>
      <c r="R68" s="76"/>
      <c r="S68" s="76"/>
    </row>
    <row r="69" spans="1:19" ht="33.75" customHeight="1">
      <c r="A69" s="76"/>
      <c r="B69" s="76"/>
      <c r="C69" s="81"/>
      <c r="D69" s="83"/>
      <c r="E69" s="81"/>
      <c r="F69" s="77"/>
      <c r="G69" s="79"/>
      <c r="H69" s="82"/>
      <c r="I69" s="76"/>
      <c r="J69" s="76"/>
      <c r="K69" s="76"/>
      <c r="L69" s="81"/>
      <c r="M69" s="83"/>
      <c r="N69" s="81"/>
      <c r="O69" s="77"/>
      <c r="P69" s="77"/>
      <c r="Q69" s="82"/>
      <c r="R69" s="76"/>
      <c r="S69" s="76"/>
    </row>
    <row r="70" spans="1:19" ht="33.75" customHeight="1">
      <c r="A70" s="76"/>
      <c r="B70" s="76"/>
      <c r="C70" s="81"/>
      <c r="D70" s="83"/>
      <c r="E70" s="81"/>
      <c r="F70" s="77"/>
      <c r="G70" s="79"/>
      <c r="H70" s="82"/>
      <c r="I70" s="76"/>
      <c r="J70" s="76"/>
      <c r="K70" s="76"/>
      <c r="L70" s="81"/>
      <c r="M70" s="83"/>
      <c r="N70" s="81"/>
      <c r="O70" s="77"/>
      <c r="P70" s="77"/>
      <c r="Q70" s="82"/>
      <c r="R70" s="76"/>
      <c r="S70" s="76"/>
    </row>
    <row r="71" spans="1:19" ht="33.75" customHeight="1">
      <c r="A71" s="76"/>
      <c r="B71" s="76"/>
      <c r="C71" s="81"/>
      <c r="D71" s="83"/>
      <c r="E71" s="81"/>
      <c r="F71" s="77"/>
      <c r="G71" s="79"/>
      <c r="H71" s="82"/>
      <c r="I71" s="76"/>
      <c r="J71" s="76"/>
      <c r="K71" s="76"/>
      <c r="L71" s="81"/>
      <c r="M71" s="83"/>
      <c r="N71" s="81"/>
      <c r="O71" s="77"/>
      <c r="P71" s="77"/>
      <c r="Q71" s="82"/>
      <c r="R71" s="76"/>
      <c r="S71" s="76"/>
    </row>
    <row r="72" spans="1:19" ht="33.75" customHeight="1">
      <c r="A72" s="76"/>
      <c r="B72" s="76"/>
      <c r="C72" s="81"/>
      <c r="D72" s="83"/>
      <c r="E72" s="81"/>
      <c r="F72" s="77"/>
      <c r="G72" s="79"/>
      <c r="H72" s="82"/>
      <c r="I72" s="76"/>
      <c r="J72" s="76"/>
      <c r="K72" s="76"/>
      <c r="L72" s="81"/>
      <c r="M72" s="83"/>
      <c r="N72" s="81"/>
      <c r="O72" s="77"/>
      <c r="P72" s="77"/>
      <c r="Q72" s="82"/>
      <c r="R72" s="76"/>
      <c r="S72" s="76"/>
    </row>
    <row r="73" spans="1:19" ht="33.75" customHeight="1">
      <c r="A73" s="76"/>
      <c r="B73" s="76"/>
      <c r="C73" s="81"/>
      <c r="D73" s="83"/>
      <c r="E73" s="81"/>
      <c r="F73" s="77"/>
      <c r="G73" s="79"/>
      <c r="H73" s="82"/>
      <c r="I73" s="76"/>
      <c r="J73" s="76"/>
      <c r="K73" s="76"/>
      <c r="L73" s="81"/>
      <c r="M73" s="83"/>
      <c r="N73" s="81"/>
      <c r="O73" s="77"/>
      <c r="P73" s="77"/>
      <c r="Q73" s="82"/>
      <c r="R73" s="76"/>
      <c r="S73" s="76"/>
    </row>
    <row r="74" spans="1:19" ht="33.75" customHeight="1">
      <c r="A74" s="76"/>
      <c r="B74" s="76"/>
      <c r="C74" s="81"/>
      <c r="D74" s="83"/>
      <c r="E74" s="81"/>
      <c r="F74" s="77"/>
      <c r="G74" s="79"/>
      <c r="H74" s="82"/>
      <c r="I74" s="76"/>
      <c r="J74" s="76"/>
      <c r="K74" s="76"/>
      <c r="L74" s="81"/>
      <c r="M74" s="83"/>
      <c r="N74" s="81"/>
      <c r="O74" s="77"/>
      <c r="P74" s="77"/>
      <c r="Q74" s="82"/>
      <c r="R74" s="76"/>
      <c r="S74" s="76"/>
    </row>
    <row r="75" spans="1:19" ht="33.75" customHeight="1">
      <c r="A75" s="76"/>
      <c r="B75" s="76"/>
      <c r="C75" s="81"/>
      <c r="D75" s="83"/>
      <c r="E75" s="81"/>
      <c r="F75" s="77"/>
      <c r="G75" s="79"/>
      <c r="H75" s="82"/>
      <c r="I75" s="76"/>
      <c r="J75" s="76"/>
      <c r="K75" s="76"/>
      <c r="L75" s="81"/>
      <c r="M75" s="83"/>
      <c r="N75" s="81"/>
      <c r="O75" s="77"/>
      <c r="P75" s="77"/>
      <c r="Q75" s="82"/>
      <c r="R75" s="76"/>
      <c r="S75" s="76"/>
    </row>
    <row r="76" spans="1:19" ht="33.75" customHeight="1">
      <c r="A76" s="76"/>
      <c r="B76" s="76"/>
      <c r="C76" s="81"/>
      <c r="D76" s="83"/>
      <c r="E76" s="81"/>
      <c r="F76" s="77"/>
      <c r="G76" s="79"/>
      <c r="H76" s="82"/>
      <c r="I76" s="76"/>
      <c r="J76" s="76"/>
      <c r="K76" s="76"/>
      <c r="L76" s="81"/>
      <c r="M76" s="83"/>
      <c r="N76" s="81"/>
      <c r="O76" s="77"/>
      <c r="P76" s="77"/>
      <c r="Q76" s="82"/>
      <c r="R76" s="76"/>
      <c r="S76" s="76"/>
    </row>
    <row r="77" spans="1:19" ht="33.75" customHeight="1">
      <c r="A77" s="76"/>
      <c r="B77" s="76"/>
      <c r="C77" s="81"/>
      <c r="D77" s="83"/>
      <c r="E77" s="81"/>
      <c r="F77" s="77"/>
      <c r="G77" s="79"/>
      <c r="H77" s="82"/>
      <c r="I77" s="76"/>
      <c r="J77" s="76"/>
      <c r="K77" s="76"/>
      <c r="L77" s="81"/>
      <c r="M77" s="83"/>
      <c r="N77" s="81"/>
      <c r="O77" s="77"/>
      <c r="P77" s="77"/>
      <c r="Q77" s="82"/>
      <c r="R77" s="76"/>
      <c r="S77" s="76"/>
    </row>
    <row r="78" spans="1:19" ht="14.1">
      <c r="A78" s="76"/>
      <c r="B78" s="76"/>
      <c r="C78" s="81"/>
      <c r="D78" s="83"/>
      <c r="E78" s="81"/>
      <c r="F78" s="77"/>
      <c r="G78" s="79"/>
      <c r="H78" s="82"/>
      <c r="I78" s="76"/>
      <c r="J78" s="76"/>
      <c r="K78" s="76"/>
      <c r="L78" s="81"/>
      <c r="M78" s="83"/>
      <c r="N78" s="81"/>
      <c r="O78" s="77"/>
      <c r="P78" s="77"/>
      <c r="Q78" s="82"/>
      <c r="R78" s="76"/>
      <c r="S78" s="76"/>
    </row>
    <row r="79" spans="1:19" ht="14.1">
      <c r="A79" s="76"/>
      <c r="B79" s="76"/>
      <c r="C79" s="81"/>
      <c r="D79" s="83"/>
      <c r="E79" s="81"/>
      <c r="F79" s="77"/>
      <c r="G79" s="79"/>
      <c r="H79" s="82"/>
      <c r="I79" s="76"/>
      <c r="J79" s="76"/>
      <c r="K79" s="76"/>
      <c r="L79" s="81"/>
      <c r="M79" s="83"/>
      <c r="N79" s="81"/>
      <c r="O79" s="77"/>
      <c r="P79" s="77"/>
      <c r="Q79" s="82"/>
      <c r="R79" s="76"/>
      <c r="S79" s="76"/>
    </row>
    <row r="80" spans="1:19" ht="14.1">
      <c r="A80" s="76"/>
      <c r="B80" s="76"/>
      <c r="C80" s="81"/>
      <c r="D80" s="83"/>
      <c r="E80" s="81"/>
      <c r="F80" s="77"/>
      <c r="G80" s="79"/>
      <c r="H80" s="82"/>
      <c r="I80" s="76"/>
      <c r="J80" s="76"/>
      <c r="K80" s="76"/>
      <c r="L80" s="81"/>
      <c r="M80" s="83"/>
      <c r="N80" s="81"/>
      <c r="O80" s="77"/>
      <c r="P80" s="77"/>
      <c r="Q80" s="82"/>
      <c r="R80" s="76"/>
      <c r="S80" s="76"/>
    </row>
    <row r="81" spans="1:19" ht="14.1">
      <c r="A81" s="84"/>
      <c r="B81" s="84"/>
      <c r="C81" s="81"/>
      <c r="D81" s="83"/>
      <c r="E81" s="81"/>
      <c r="F81" s="77"/>
      <c r="G81" s="79"/>
      <c r="H81" s="82"/>
      <c r="I81" s="84"/>
      <c r="J81" s="84"/>
      <c r="K81" s="84"/>
      <c r="L81" s="81"/>
      <c r="M81" s="83"/>
      <c r="N81" s="81"/>
      <c r="O81" s="77"/>
      <c r="P81" s="77"/>
      <c r="Q81" s="82"/>
      <c r="R81" s="84"/>
      <c r="S81" s="84"/>
    </row>
    <row r="82" spans="1:19" ht="14.1">
      <c r="A82" s="84"/>
      <c r="B82" s="84"/>
      <c r="C82" s="81"/>
      <c r="D82" s="83"/>
      <c r="E82" s="81"/>
      <c r="F82" s="77"/>
      <c r="G82" s="79"/>
      <c r="H82" s="82"/>
      <c r="I82" s="84"/>
      <c r="J82" s="84"/>
      <c r="K82" s="84"/>
      <c r="L82" s="81"/>
      <c r="M82" s="83"/>
      <c r="N82" s="81"/>
      <c r="O82" s="77"/>
      <c r="P82" s="77"/>
      <c r="Q82" s="82"/>
      <c r="R82" s="84"/>
      <c r="S82" s="84"/>
    </row>
    <row r="83" spans="1:19" ht="14.1">
      <c r="A83" s="84"/>
      <c r="B83" s="84"/>
      <c r="C83" s="81"/>
      <c r="D83" s="83"/>
      <c r="E83" s="81"/>
      <c r="F83" s="77"/>
      <c r="G83" s="79"/>
      <c r="H83" s="82"/>
      <c r="I83" s="84"/>
      <c r="J83" s="84"/>
      <c r="K83" s="84"/>
      <c r="L83" s="81"/>
      <c r="M83" s="83"/>
      <c r="N83" s="81"/>
      <c r="O83" s="77"/>
      <c r="P83" s="77"/>
      <c r="Q83" s="82"/>
      <c r="R83" s="84"/>
      <c r="S83" s="84"/>
    </row>
    <row r="84" spans="1:19" ht="14.1">
      <c r="A84" s="84"/>
      <c r="B84" s="84"/>
      <c r="C84" s="81"/>
      <c r="D84" s="83"/>
      <c r="E84" s="81"/>
      <c r="F84" s="77"/>
      <c r="G84" s="79"/>
      <c r="H84" s="82"/>
      <c r="I84" s="84"/>
      <c r="J84" s="84"/>
      <c r="K84" s="84"/>
      <c r="L84" s="81"/>
      <c r="M84" s="83"/>
      <c r="N84" s="81"/>
      <c r="O84" s="77"/>
      <c r="P84" s="77"/>
      <c r="Q84" s="82"/>
      <c r="R84" s="84"/>
      <c r="S84" s="84"/>
    </row>
    <row r="85" spans="1:19" ht="14.1">
      <c r="A85" s="84"/>
      <c r="B85" s="84"/>
      <c r="C85" s="81"/>
      <c r="D85" s="83"/>
      <c r="E85" s="81"/>
      <c r="F85" s="77"/>
      <c r="G85" s="79"/>
      <c r="H85" s="82"/>
      <c r="I85" s="84"/>
      <c r="J85" s="84"/>
      <c r="K85" s="84"/>
      <c r="L85" s="81"/>
      <c r="M85" s="83"/>
      <c r="N85" s="81"/>
      <c r="O85" s="77"/>
      <c r="P85" s="77"/>
      <c r="Q85" s="82"/>
      <c r="R85" s="84"/>
      <c r="S85" s="84"/>
    </row>
    <row r="86" spans="1:19" ht="14.1">
      <c r="A86" s="84"/>
      <c r="B86" s="84"/>
      <c r="C86" s="81"/>
      <c r="D86" s="83"/>
      <c r="E86" s="81"/>
      <c r="F86" s="77"/>
      <c r="G86" s="79"/>
      <c r="H86" s="82"/>
      <c r="I86" s="84"/>
      <c r="J86" s="84"/>
      <c r="K86" s="84"/>
      <c r="L86" s="81"/>
      <c r="M86" s="83"/>
      <c r="N86" s="81"/>
      <c r="O86" s="77"/>
      <c r="P86" s="77"/>
      <c r="Q86" s="82"/>
      <c r="R86" s="84"/>
      <c r="S86" s="84"/>
    </row>
    <row r="87" spans="1:19" ht="14.1">
      <c r="A87" s="84"/>
      <c r="B87" s="84"/>
      <c r="C87" s="81"/>
      <c r="D87" s="83"/>
      <c r="E87" s="81"/>
      <c r="F87" s="77"/>
      <c r="G87" s="79"/>
      <c r="H87" s="82"/>
      <c r="I87" s="84"/>
      <c r="J87" s="84"/>
      <c r="K87" s="84"/>
      <c r="L87" s="81"/>
      <c r="M87" s="83"/>
      <c r="N87" s="81"/>
      <c r="O87" s="77"/>
      <c r="P87" s="77"/>
      <c r="Q87" s="82"/>
      <c r="R87" s="84"/>
      <c r="S87" s="84"/>
    </row>
    <row r="88" spans="1:19" ht="14.1">
      <c r="A88" s="84"/>
      <c r="B88" s="84"/>
      <c r="C88" s="81"/>
      <c r="D88" s="83"/>
      <c r="E88" s="81"/>
      <c r="F88" s="77"/>
      <c r="G88" s="79"/>
      <c r="H88" s="82"/>
      <c r="I88" s="84"/>
      <c r="J88" s="84"/>
      <c r="K88" s="84"/>
      <c r="L88" s="81"/>
      <c r="M88" s="83"/>
      <c r="N88" s="81"/>
      <c r="O88" s="77"/>
      <c r="P88" s="77"/>
      <c r="Q88" s="82"/>
      <c r="R88" s="84"/>
      <c r="S88" s="84"/>
    </row>
    <row r="89" spans="1:19" ht="14.1">
      <c r="A89" s="84"/>
      <c r="B89" s="84"/>
      <c r="C89" s="81"/>
      <c r="D89" s="83"/>
      <c r="E89" s="81"/>
      <c r="F89" s="77"/>
      <c r="G89" s="77"/>
      <c r="H89" s="82"/>
      <c r="I89" s="84"/>
      <c r="J89" s="84"/>
      <c r="K89" s="84"/>
      <c r="L89" s="81"/>
      <c r="M89" s="83"/>
      <c r="N89" s="81"/>
      <c r="O89" s="77"/>
      <c r="P89" s="77"/>
      <c r="Q89" s="82"/>
      <c r="R89" s="84"/>
      <c r="S89" s="84"/>
    </row>
  </sheetData>
  <mergeCells count="6">
    <mergeCell ref="C1:H1"/>
    <mergeCell ref="L1:Q1"/>
    <mergeCell ref="C2:H2"/>
    <mergeCell ref="L2:Q2"/>
    <mergeCell ref="C3:H3"/>
    <mergeCell ref="L3:Q3"/>
  </mergeCells>
  <hyperlinks>
    <hyperlink ref="D5" r:id="rId1" display="https://www.linkedin.com/learning/copilot-in-teams-ai-powered-collaboration?trk=ondemandfile" xr:uid="{00000000-0004-0000-0500-000000000000}"/>
    <hyperlink ref="H5" r:id="rId2" display="https://www.linkedin.com/learning/paths/build-a-company-learning-and-development-program?trk=ondemandfile" xr:uid="{00000000-0004-0000-0500-000001000000}"/>
    <hyperlink ref="M5" r:id="rId3" display="https://www.linkedin.com/learning/an-introvert-s-guide-to-succeeding-in-the-workplace?trk=ondemandfile" xr:uid="{00000000-0004-0000-0500-000002000000}"/>
    <hyperlink ref="Q5" r:id="rId4" display="https://www.linkedin.com/learning/paths/building-trust-and-collaborating-with-others?trk=ondemandfile" xr:uid="{00000000-0004-0000-0500-000003000000}"/>
    <hyperlink ref="D6" r:id="rId5" display="https://www.linkedin.com/learning/plan-and-lead-effective-brainstorm-and-innovation-meetings?trk=ondemandfile" xr:uid="{00000000-0004-0000-0500-000004000000}"/>
    <hyperlink ref="H6" r:id="rId6" display="https://www.linkedin.com/learning/paths/build-and-manage-high-impact-teams?trk=ondemandfile" xr:uid="{00000000-0004-0000-0500-000005000000}"/>
    <hyperlink ref="M6" r:id="rId7" display="https://www.linkedin.com/learning/building-business-relationships-22374832?trk=ondemandfile" xr:uid="{00000000-0004-0000-0500-000006000000}"/>
    <hyperlink ref="Q6" r:id="rId8" display="https://www.linkedin.com/learning/paths/building-trust,-competence,-and-collaboration-for-global-success?trk=ondemandfile" xr:uid="{00000000-0004-0000-0500-000007000000}"/>
    <hyperlink ref="D7" r:id="rId9" display="https://www.linkedin.com/learning/nano-tips-for-building-diverse-and-inclusive-teams-with-madison-butler?trk=ondemandfile" xr:uid="{00000000-0004-0000-0500-000008000000}"/>
    <hyperlink ref="H7" r:id="rId10" display="https://www.linkedin.com/learning/paths/build-essential-skills-to-manage-remote-and-hybrid-teams?trk=ondemandfile" xr:uid="{00000000-0004-0000-0500-000009000000}"/>
    <hyperlink ref="M7" r:id="rId11" display="https://www.linkedin.com/learning/effective-collaboration-across-teams?trk=ondemandfile" xr:uid="{00000000-0004-0000-0500-00000A000000}"/>
    <hyperlink ref="Q7" r:id="rId12" display="https://www.linkedin.com/learning/paths/digital-transformation-in-practice:-virtual-collaboration-tools?trk=ondemandfile" xr:uid="{00000000-0004-0000-0500-00000B000000}"/>
    <hyperlink ref="D8" r:id="rId13" display="https://www.linkedin.com/learning/nano-tips-for-hosting-story-circles-to-unlock-team-wisdom-with-david-hutchens?trk=ondemandfile" xr:uid="{00000000-0004-0000-0500-00000C000000}"/>
    <hyperlink ref="H8" r:id="rId14" display="https://www.linkedin.com/learning/paths/improve-your-teamwork-skills?trk=ondemandfile" xr:uid="{00000000-0004-0000-0500-00000D000000}"/>
    <hyperlink ref="M8" r:id="rId15" display="https://www.linkedin.com/learning/how-to-collaborate-with-your-colleagues-to-build-psychological-safety-together?trk=ondemandfile" xr:uid="{00000000-0004-0000-0500-00000E000000}"/>
    <hyperlink ref="Q8" r:id="rId16" display="https://www.linkedin.com/learning/paths/improve-your-teamwork-skills?trk=ondemandfile" xr:uid="{00000000-0004-0000-0500-00000F000000}"/>
    <hyperlink ref="D9" r:id="rId17" display="https://www.linkedin.com/learning/optimizing-collaboration-feedback-tips-for-project-managers?trk=ondemandfile" xr:uid="{00000000-0004-0000-0500-000010000000}"/>
    <hyperlink ref="H9" r:id="rId18" display="https://www.linkedin.com/learning/paths/lead-inclusive-teams-and-organizations?trk=ondemandfile" xr:uid="{00000000-0004-0000-0500-000011000000}"/>
    <hyperlink ref="M9" r:id="rId19" display="https://www.linkedin.com/learning/how-trust-works-the-science-of-relationships-book-bite?trk=ondemandfile" xr:uid="{00000000-0004-0000-0500-000012000000}"/>
    <hyperlink ref="Q9" r:id="rId20" display="https://www.linkedin.com/learning/paths/working-and-collaborating-with-creatives?trk=ondemandfile" xr:uid="{00000000-0004-0000-0500-000013000000}"/>
    <hyperlink ref="D10" r:id="rId21" display="https://www.linkedin.com/learning/practical-tools-to-brainstorm-and-innovate-as-a-team?trk=ondemandfile" xr:uid="{00000000-0004-0000-0500-000014000000}"/>
    <hyperlink ref="H10" r:id="rId22" display="https://www.linkedin.com/learning/paths/leading-your-team-to-excellence?trk=ondemandfile" xr:uid="{00000000-0004-0000-0500-000015000000}"/>
    <hyperlink ref="M10" r:id="rId23" display="https://www.linkedin.com/learning/nano-tips-for-building-trust-as-a-leader-with-india-martin?trk=ondemandfile" xr:uid="{00000000-0004-0000-0500-000016000000}"/>
    <hyperlink ref="D11" r:id="rId24" display="https://www.linkedin.com/learning/the-psychology-of-motivation?trk=ondemandfile" xr:uid="{00000000-0004-0000-0500-000017000000}"/>
    <hyperlink ref="H11" r:id="rId25" display="https://www.linkedin.com/learning/paths/learn-how-to-manage-remote-and-hybrid-teams-as-an-aspiring-manager?trk=ondemandfile" xr:uid="{00000000-0004-0000-0500-000018000000}"/>
    <hyperlink ref="M11" r:id="rId26" display="https://www.linkedin.com/learning/nano-tips-for-effective-collaboration-with-lorraine-k-lee?trk=ondemandfile" xr:uid="{00000000-0004-0000-0500-000019000000}"/>
    <hyperlink ref="D12" r:id="rId27" display="https://www.linkedin.com/learning/a-manager-s-guide-to-conducting-effective-one-on-one-meetings?trk=ondemandfile" xr:uid="{00000000-0004-0000-0500-00001A000000}"/>
    <hyperlink ref="H12" r:id="rId28" display="https://www.linkedin.com/learning/paths/manage-remote-and-hybrid-teams-as-a-middle-manager?trk=ondemandfile" xr:uid="{00000000-0004-0000-0500-00001B000000}"/>
    <hyperlink ref="M12" r:id="rId29" display="https://www.linkedin.com/learning/nano-tips-for-effective-networking-at-work-with-kristi-kennebrew?trk=ondemandfile" xr:uid="{00000000-0004-0000-0500-00001C000000}"/>
    <hyperlink ref="D13" r:id="rId30" display="https://www.linkedin.com/learning/connectable-moving-your-team-from-isolated-to-all-in-book-bite?trk=ondemandfile" xr:uid="{00000000-0004-0000-0500-00001D000000}"/>
    <hyperlink ref="H13" r:id="rId31" display="https://www.linkedin.com/learning/paths/manage-remote-and-hybrid-teams-as-a-new-manager?trk=ondemandfile" xr:uid="{00000000-0004-0000-0500-00001E000000}"/>
    <hyperlink ref="M13" r:id="rId32" display="https://www.linkedin.com/learning/optimizing-collaboration-feedback-tips-for-project-managers?trk=ondemandfile" xr:uid="{00000000-0004-0000-0500-00001F000000}"/>
    <hyperlink ref="D14" r:id="rId33" display="https://www.linkedin.com/learning/virtual-team-building-activities-to-cultivate-culture-remotely?trk=ondemandfile" xr:uid="{00000000-0004-0000-0500-000020000000}"/>
    <hyperlink ref="H14" r:id="rId34" display="https://www.linkedin.com/learning/paths/manage-remote-and-hybrid-teams-as-a-senior-manager?trk=ondemandfile" xr:uid="{00000000-0004-0000-0500-000021000000}"/>
    <hyperlink ref="M14" r:id="rId35" display="https://www.linkedin.com/learning/practical-tools-to-brainstorm-and-innovate-as-a-team?trk=ondemandfile" xr:uid="{00000000-0004-0000-0500-000022000000}"/>
    <hyperlink ref="D15" r:id="rId36" display="https://www.linkedin.com/learning/how-managers-make-work-meaningful-for-themselves-and-their-teams?trk=ondemandfile" xr:uid="{00000000-0004-0000-0500-000023000000}"/>
    <hyperlink ref="H15" r:id="rId37" display="https://www.linkedin.com/learning/paths/strengthening-teams:-foster-disability-inclusion?trk=ondemandfile" xr:uid="{00000000-0004-0000-0500-000024000000}"/>
    <hyperlink ref="M15" r:id="rId38" display="https://www.linkedin.com/learning/skills-to-build-stronger-work-relationships?trk=ondemandfile" xr:uid="{00000000-0004-0000-0500-000025000000}"/>
    <hyperlink ref="D16" r:id="rId39" display="https://www.linkedin.com/learning/how-to-build-gender-balanced-businesses-and-teams?trk=ondemandfile" xr:uid="{00000000-0004-0000-0500-000026000000}"/>
    <hyperlink ref="M16" r:id="rId40" display="https://www.linkedin.com/learning/teamwork-essentials-stand-out-as-a-valuable-team-member?trk=ondemandfile" xr:uid="{00000000-0004-0000-0500-000027000000}"/>
    <hyperlink ref="D17" r:id="rId41" display="https://www.linkedin.com/learning/how-to-set-up-your-team-for-scale?trk=ondemandfile" xr:uid="{00000000-0004-0000-0500-000028000000}"/>
    <hyperlink ref="M17" r:id="rId42" display="https://www.linkedin.com/learning/tips-to-build-trust?trk=ondemandfile" xr:uid="{00000000-0004-0000-0500-000029000000}"/>
    <hyperlink ref="D18" r:id="rId43" display="https://www.linkedin.com/learning/leaders-five-tips-for-establishing-team-processes?trk=ondemandfile" xr:uid="{00000000-0004-0000-0500-00002A000000}"/>
    <hyperlink ref="M18" r:id="rId44" display="https://www.linkedin.com/learning/why-trust-matters-with-rachel-botsman?trk=ondemandfile" xr:uid="{00000000-0004-0000-0500-00002B000000}"/>
    <hyperlink ref="D19" r:id="rId45" display="https://www.linkedin.com/learning/managing-finance-and-accounting-teams?trk=ondemandfile" xr:uid="{00000000-0004-0000-0500-00002C000000}"/>
    <hyperlink ref="M19" r:id="rId46" display="https://www.linkedin.com/learning/virtual-team-building-activities-to-cultivate-culture-remotely?trk=ondemandfile" xr:uid="{00000000-0004-0000-0500-00002D000000}"/>
    <hyperlink ref="D20" r:id="rId47" display="https://www.linkedin.com/learning/nano-tips-for-leading-diverse-teams-with-watchen-nyanue?trk=ondemandfile" xr:uid="{00000000-0004-0000-0500-00002E000000}"/>
    <hyperlink ref="M20" r:id="rId48" display="https://www.linkedin.com/learning/why-trust-matters-with-rachel-botsman-with-audio-descriptions?trk=ondemandfile" xr:uid="{00000000-0004-0000-0500-00002F000000}"/>
    <hyperlink ref="D21" r:id="rId49" display="https://www.linkedin.com/learning/team-coaching-in-a-dynamic-world?trk=ondemandfile" xr:uid="{00000000-0004-0000-0500-000030000000}"/>
    <hyperlink ref="M21" r:id="rId50" display="https://www.linkedin.com/learning/building-a-collaborative-team-culture-with-ai?trk=ondemandfile" xr:uid="{00000000-0004-0000-0500-000031000000}"/>
    <hyperlink ref="D22" r:id="rId51" display="https://www.linkedin.com/learning/team-coaching-in-a-dynamic-world?trk=ondemandfile" xr:uid="{00000000-0004-0000-0500-000032000000}"/>
    <hyperlink ref="M22" r:id="rId52" display="https://www.linkedin.com/learning/train-your-brain-to-lead-with-trust?trk=ondemandfile" xr:uid="{00000000-0004-0000-0500-000033000000}"/>
    <hyperlink ref="D23" r:id="rId53" display="https://www.linkedin.com/learning/team-engagement-unlocking-commitment?trk=ondemandfile" xr:uid="{00000000-0004-0000-0500-000034000000}"/>
    <hyperlink ref="M23" r:id="rId54" display="https://www.linkedin.com/learning/earn-customer-trust-and-cultivate-lasting-relationships?trk=ondemandfile" xr:uid="{00000000-0004-0000-0500-000035000000}"/>
    <hyperlink ref="D24" r:id="rId55" display="https://www.linkedin.com/learning/train-your-brain-to-lead-with-trust?trk=ondemandfile" xr:uid="{00000000-0004-0000-0500-000036000000}"/>
    <hyperlink ref="M24" r:id="rId56" display="https://www.linkedin.com/learning/solving-relationship-problems-at-work?trk=ondemandfile" xr:uid="{00000000-0004-0000-0500-000037000000}"/>
    <hyperlink ref="D25" r:id="rId57" display="https://www.linkedin.com/learning/the-best-leadership-lessons-from-the-worst-bosses?trk=ondemandfile" xr:uid="{00000000-0004-0000-0500-000038000000}"/>
    <hyperlink ref="M25" r:id="rId58" display="https://www.linkedin.com/learning/the-lost-art-of-connecting-on-relationships-book-bite?trk=ondemandfile" xr:uid="{00000000-0004-0000-0500-000039000000}"/>
    <hyperlink ref="D26" r:id="rId59" display="https://www.linkedin.com/learning/the-long-distance-teammate-staying-connected-book-bite?trk=ondemandfile" xr:uid="{00000000-0004-0000-0500-00003A000000}"/>
    <hyperlink ref="M26" r:id="rId60" display="https://www.linkedin.com/learning/using-authenticity-to-build-productive-relationships?trk=ondemandfile" xr:uid="{00000000-0004-0000-0500-00003B000000}"/>
    <hyperlink ref="D27" r:id="rId61" display="https://www.linkedin.com/learning/top-10-behaviors-that-drive-team-success?trk=ondemandfile" xr:uid="{00000000-0004-0000-0500-00003C000000}"/>
    <hyperlink ref="M27" r:id="rId62" display="https://www.linkedin.com/learning/nano-tips-for-creating-a-more-effective-relationship-with-your-manager-with-allison-peck?trk=ondemandfile" xr:uid="{00000000-0004-0000-0500-00003D000000}"/>
    <hyperlink ref="D28" r:id="rId63" display="https://www.linkedin.com/learning/building-resilience-as-a-leader-22683640?trk=ondemandfile" xr:uid="{00000000-0004-0000-0500-00003E000000}"/>
    <hyperlink ref="M28" r:id="rId64" display="https://www.linkedin.com/learning/building-trust-14841538?trk=ondemandfile" xr:uid="{00000000-0004-0000-0500-00003F000000}"/>
    <hyperlink ref="D29" r:id="rId65" display="https://www.linkedin.com/learning/coach-your-team-to-learn-stretch-and-grow?trk=ondemandfile" xr:uid="{00000000-0004-0000-0500-000040000000}"/>
    <hyperlink ref="M29" r:id="rId66" display="https://www.linkedin.com/learning/bystander-training-from-bystander-to-upstander-2022?trk=ondemandfile" xr:uid="{00000000-0004-0000-0500-000041000000}"/>
    <hyperlink ref="D30" r:id="rId67" display="https://www.linkedin.com/learning/communication-skills-for-modern-management?trk=ondemandfile" xr:uid="{00000000-0004-0000-0500-000042000000}"/>
    <hyperlink ref="M30" r:id="rId68" display="https://www.linkedin.com/learning/building-rapport-on-virtual-sales-calls?trk=ondemandfile" xr:uid="{00000000-0004-0000-0500-000043000000}"/>
    <hyperlink ref="D31" r:id="rId69" display="https://www.linkedin.com/learning/daily-habits-for-effective-people-management?trk=ondemandfile" xr:uid="{00000000-0004-0000-0500-000044000000}"/>
    <hyperlink ref="M31" r:id="rId70" display="https://www.linkedin.com/learning/canva-for-brainstorming-and-collaboration?trk=ondemandfile" xr:uid="{00000000-0004-0000-0500-000045000000}"/>
    <hyperlink ref="D32" r:id="rId71" display="https://www.linkedin.com/learning/driving-employee-engagement-as-a-people-manager?trk=ondemandfile" xr:uid="{00000000-0004-0000-0500-000046000000}"/>
    <hyperlink ref="M32" r:id="rId72" display="https://www.linkedin.com/learning/managing-cross-functional-collaboration-as-a-leader?trk=ondemandfile" xr:uid="{00000000-0004-0000-0500-000047000000}"/>
    <hyperlink ref="D33" r:id="rId73" display="https://www.linkedin.com/learning/hybrid-team-building-with-purpose?trk=ondemandfile" xr:uid="{00000000-0004-0000-0500-000048000000}"/>
    <hyperlink ref="M33" r:id="rId74" display="https://www.linkedin.com/learning/trust-the-language-of-leadership?trk=ondemandfile" xr:uid="{00000000-0004-0000-0500-000049000000}"/>
    <hyperlink ref="D34" r:id="rId75" display="https://www.linkedin.com/learning/making-teamwork-work-as-a-leader?trk=ondemandfile" xr:uid="{00000000-0004-0000-0500-00004A000000}"/>
    <hyperlink ref="M34" r:id="rId76" display="https://www.linkedin.com/learning/leadership-accountability-to-build-and-maintain-trust?trk=ondemandfile" xr:uid="{00000000-0004-0000-0500-00004B000000}"/>
    <hyperlink ref="D35" r:id="rId77" display="https://www.linkedin.com/learning/managing-teams-21900578?trk=ondemandfile" xr:uid="{00000000-0004-0000-0500-00004C000000}"/>
    <hyperlink ref="M35" r:id="rId78" display="https://www.linkedin.com/learning/leading-together-coleading-a-project-team-or-organization?trk=ondemandfile" xr:uid="{00000000-0004-0000-0500-00004D000000}"/>
    <hyperlink ref="D36" r:id="rId79" display="https://www.linkedin.com/learning/powerful-questions-every-leader-should-ask-to-enhance-team-communication?trk=ondemandfile" xr:uid="{00000000-0004-0000-0500-00004E000000}"/>
    <hyperlink ref="M36" r:id="rId80" display="https://www.linkedin.com/learning/peer-coaching-for-leaders-managers-and-teams?trk=ondemandfile" xr:uid="{00000000-0004-0000-0500-00004F000000}"/>
    <hyperlink ref="D37" r:id="rId81" display="https://www.linkedin.com/learning/roadmap-to-a-successful-high-performance-team?trk=ondemandfile" xr:uid="{00000000-0004-0000-0500-000050000000}"/>
    <hyperlink ref="D38" r:id="rId82" display="https://www.linkedin.com/learning/be-the-manager-who-fights-for-their-team?trk=ondemandfile" xr:uid="{00000000-0004-0000-0500-000051000000}"/>
    <hyperlink ref="D39" r:id="rId83" display="https://www.linkedin.com/learning/build-a-team-culture-your-people-won-t-leave?trk=ondemandfile" xr:uid="{00000000-0004-0000-0500-000052000000}"/>
    <hyperlink ref="D40" r:id="rId84" display="https://www.linkedin.com/learning/building-a-balanced-team-as-a-manager?trk=ondemandfile" xr:uid="{00000000-0004-0000-0500-000053000000}"/>
    <hyperlink ref="D41" r:id="rId85" display="https://www.linkedin.com/learning/coaching-for-continuous-improvement?trk=ondemandfile" xr:uid="{00000000-0004-0000-0500-000054000000}"/>
    <hyperlink ref="D42" r:id="rId86" display="https://www.linkedin.com/learning/design-a-future-proof-team-and-culture?trk=ondemandfile" xr:uid="{00000000-0004-0000-0500-000055000000}"/>
    <hyperlink ref="D43" r:id="rId87" display="https://www.linkedin.com/learning/growing-relationships-as-a-manager?trk=ondemandfile" xr:uid="{00000000-0004-0000-0500-000056000000}"/>
    <hyperlink ref="D44" r:id="rId88" display="https://www.linkedin.com/learning/help-your-team-prioritize-what-matters-most?trk=ondemandfile" xr:uid="{00000000-0004-0000-0500-000057000000}"/>
    <hyperlink ref="D45" r:id="rId89" display="https://www.linkedin.com/learning/holding-your-team-accountable?trk=ondemandfile" xr:uid="{00000000-0004-0000-0500-000058000000}"/>
    <hyperlink ref="D46" r:id="rId90" display="https://www.linkedin.com/learning/making-hybrid-teams-work?trk=ondemandfile" xr:uid="{00000000-0004-0000-0500-000059000000}"/>
    <hyperlink ref="D47" r:id="rId91" display="https://www.linkedin.com/learning/managing-team-conflict-22834058?trk=ondemandfile" xr:uid="{00000000-0004-0000-0500-00005A000000}"/>
    <hyperlink ref="D48" r:id="rId92" display="https://www.linkedin.com/learning/navigating-rapid-workplace-change-as-a-team?trk=ondemandfile" xr:uid="{00000000-0004-0000-0500-00005B000000}"/>
    <hyperlink ref="D49" r:id="rId93" display="https://www.linkedin.com/learning/optimizing-human-performance-on-your-team-as-a-manager?trk=ondemandfile" xr:uid="{00000000-0004-0000-0500-00005C000000}"/>
    <hyperlink ref="D50" r:id="rId94" display="https://www.linkedin.com/learning/prevent-toxic-work-cultures-as-a-manager?trk=ondemandfile" xr:uid="{00000000-0004-0000-0500-00005D000000}"/>
    <hyperlink ref="D51" r:id="rId95" display="https://www.linkedin.com/learning/building-an-executive-leadership-team-for-the-modern-workplace?trk=ondemandfile" xr:uid="{00000000-0004-0000-0500-00005E000000}"/>
    <hyperlink ref="D52" r:id="rId96" display="https://www.linkedin.com/learning/build-your-team-s-agility-and-resilience?trk=ondemandfile" xr:uid="{00000000-0004-0000-0500-00005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'All Competencies'!$A$6:$A89</xm:f>
          </x14:formula1>
          <xm:sqref>A1:C1 I1:L1 R1:S1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1C4587"/>
    <outlinePr summaryRight="0"/>
  </sheetPr>
  <dimension ref="A1:S59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193</v>
      </c>
      <c r="D1" s="124"/>
      <c r="E1" s="124"/>
      <c r="F1" s="124"/>
      <c r="G1" s="124"/>
      <c r="H1" s="124"/>
      <c r="I1" s="69"/>
      <c r="J1" s="69"/>
      <c r="K1" s="69"/>
      <c r="L1" s="113" t="s">
        <v>312</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45" customHeight="1" outlineLevel="1">
      <c r="A3" s="71"/>
      <c r="B3" s="71"/>
      <c r="C3" s="115" t="str">
        <f ca="1">IFERROR(__xludf.DUMMYFUNCTION("IFERROR(UNIQUE(FILTER('Competency Learning Paths'!N:N,'Competency Learning Paths'!A:A= C1)))"),"Communicates Effectively, Communication, Interpersonal Savvy, Influencing Others, Oral Communication, Interpersonal Communication, Organizational Communication, Listening")</f>
        <v>Communicates Effectively, Communication, Interpersonal Savvy, Influencing Others, Oral Communication, Interpersonal Communication, Organizational Communication, Listening</v>
      </c>
      <c r="D3" s="124"/>
      <c r="E3" s="124"/>
      <c r="F3" s="124"/>
      <c r="G3" s="124"/>
      <c r="H3" s="124"/>
      <c r="I3" s="71"/>
      <c r="J3" s="71"/>
      <c r="K3" s="71"/>
      <c r="L3" s="115" t="str">
        <f ca="1">IFERROR(__xludf.DUMMYFUNCTION("IFERROR(UNIQUE(FILTER('Competency Learning Paths'!N:N,'Competency Learning Paths'!A:A= L1)))"),"Conflict Management, Conflict Resolution, Managing Conflict, Confronting Direct Reports")</f>
        <v>Conflict Management, Conflict Resolution, Managing Conflict, Confronting Direct Reports</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f>
        <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IFERROR(__xludf.DUMMYFUNCTION("""COMPUTED_VALUE"""),3093326)</f>
        <v>3093326</v>
      </c>
      <c r="D5" s="78" t="str">
        <f ca="1">IFERROR(__xludf.DUMMYFUNCTION("""COMPUTED_VALUE"""),"Active Listening: The Secret to Effective Communication")</f>
        <v>Active Listening: The Secret to Effective Communication</v>
      </c>
      <c r="E5" s="77" t="str">
        <f ca="1">IFERROR(__xludf.DUMMYFUNCTION("""COMPUTED_VALUE"""),"General")</f>
        <v>General</v>
      </c>
      <c r="F5" s="77" t="str">
        <f ca="1">IFERROR(__xludf.DUMMYFUNCTION("""COMPUTED_VALUE"""),"General")</f>
        <v>General</v>
      </c>
      <c r="G5" s="79">
        <f ca="1">IFERROR(__xludf.DUMMYFUNCTION("""COMPUTED_VALUE"""),0.0191666666666666)</f>
        <v>1.9166666666666599E-2</v>
      </c>
      <c r="H5" s="80" t="str">
        <f ca="1">IFERROR(__xludf.DUMMYFUNCTION("""COMPUTED_VALUE"""),"Advance Your Communication Skills as a Tech Manager")</f>
        <v>Advance Your Communication Skills as a Tech Manager</v>
      </c>
      <c r="I5" s="76"/>
      <c r="J5" s="76"/>
      <c r="K5" s="76"/>
      <c r="L5" s="77">
        <f ca="1">IFERROR(__xludf.DUMMYFUNCTION("""COMPUTED_VALUE"""),4505002)</f>
        <v>4505002</v>
      </c>
      <c r="M5" s="144" t="str">
        <f ca="1">IFERROR(__xludf.DUMMYFUNCTION("""COMPUTED_VALUE"""),"Bystander Intervention for Today's Workforce")</f>
        <v>Bystander Intervention for Today's Workforce</v>
      </c>
      <c r="N5" s="77" t="str">
        <f ca="1">IFERROR(__xludf.DUMMYFUNCTION("""COMPUTED_VALUE"""),"General")</f>
        <v>General</v>
      </c>
      <c r="O5" s="77" t="str">
        <f ca="1">IFERROR(__xludf.DUMMYFUNCTION("""COMPUTED_VALUE"""),"General")</f>
        <v>General</v>
      </c>
      <c r="P5" s="79">
        <f ca="1">IFERROR(__xludf.DUMMYFUNCTION("""COMPUTED_VALUE"""),0.0400810185185185)</f>
        <v>4.0081018518518502E-2</v>
      </c>
      <c r="Q5" s="80" t="str">
        <f ca="1">IFERROR(__xludf.DUMMYFUNCTION("""COMPUTED_VALUE"""),"Develop Conflict Management Skills")</f>
        <v>Develop Conflict Management Skills</v>
      </c>
      <c r="R5" s="76"/>
      <c r="S5" s="76"/>
    </row>
    <row r="6" spans="1:19" ht="33.75" customHeight="1">
      <c r="A6" s="76"/>
      <c r="B6" s="76"/>
      <c r="C6" s="81">
        <f ca="1">IFERROR(__xludf.DUMMYFUNCTION("""COMPUTED_VALUE"""),5959433)</f>
        <v>5959433</v>
      </c>
      <c r="D6" s="145" t="str">
        <f ca="1">IFERROR(__xludf.DUMMYFUNCTION("""COMPUTED_VALUE"""),"Arabic for Absolute Beginners")</f>
        <v>Arabic for Absolute Beginners</v>
      </c>
      <c r="E6" s="81" t="str">
        <f ca="1">IFERROR(__xludf.DUMMYFUNCTION("""COMPUTED_VALUE"""),"General")</f>
        <v>General</v>
      </c>
      <c r="F6" s="77" t="str">
        <f ca="1">IFERROR(__xludf.DUMMYFUNCTION("""COMPUTED_VALUE"""),"General")</f>
        <v>General</v>
      </c>
      <c r="G6" s="79">
        <f ca="1">IFERROR(__xludf.DUMMYFUNCTION("""COMPUTED_VALUE"""),0.129074074074074)</f>
        <v>0.12907407407407401</v>
      </c>
      <c r="H6" s="146" t="str">
        <f ca="1">IFERROR(__xludf.DUMMYFUNCTION("""COMPUTED_VALUE"""),"Building Communication Skills in the Age of AI")</f>
        <v>Building Communication Skills in the Age of AI</v>
      </c>
      <c r="I6" s="76"/>
      <c r="J6" s="76"/>
      <c r="K6" s="76"/>
      <c r="L6" s="81">
        <f ca="1">IFERROR(__xludf.DUMMYFUNCTION("""COMPUTED_VALUE"""),3865005)</f>
        <v>3865005</v>
      </c>
      <c r="M6" s="147" t="str">
        <f ca="1">IFERROR(__xludf.DUMMYFUNCTION("""COMPUTED_VALUE"""),"Making the Most of Conflict")</f>
        <v>Making the Most of Conflict</v>
      </c>
      <c r="N6" s="81" t="str">
        <f ca="1">IFERROR(__xludf.DUMMYFUNCTION("""COMPUTED_VALUE"""),"General")</f>
        <v>General</v>
      </c>
      <c r="O6" s="77" t="str">
        <f ca="1">IFERROR(__xludf.DUMMYFUNCTION("""COMPUTED_VALUE"""),"General")</f>
        <v>General</v>
      </c>
      <c r="P6" s="79">
        <f ca="1">IFERROR(__xludf.DUMMYFUNCTION("""COMPUTED_VALUE"""),0.0214236111111111)</f>
        <v>2.1423611111111102E-2</v>
      </c>
      <c r="Q6" s="82"/>
      <c r="R6" s="76"/>
      <c r="S6" s="76"/>
    </row>
    <row r="7" spans="1:19" ht="33.75" customHeight="1">
      <c r="A7" s="76"/>
      <c r="B7" s="76"/>
      <c r="C7" s="81">
        <f ca="1">IFERROR(__xludf.DUMMYFUNCTION("""COMPUTED_VALUE"""),5926361)</f>
        <v>5926361</v>
      </c>
      <c r="D7" s="145" t="str">
        <f ca="1">IFERROR(__xludf.DUMMYFUNCTION("""COMPUTED_VALUE"""),"Business Etiquette Myths: Building a More Inclusive Culture")</f>
        <v>Business Etiquette Myths: Building a More Inclusive Culture</v>
      </c>
      <c r="E7" s="81" t="str">
        <f ca="1">IFERROR(__xludf.DUMMYFUNCTION("""COMPUTED_VALUE"""),"General")</f>
        <v>General</v>
      </c>
      <c r="F7" s="77" t="str">
        <f ca="1">IFERROR(__xludf.DUMMYFUNCTION("""COMPUTED_VALUE"""),"General")</f>
        <v>General</v>
      </c>
      <c r="G7" s="79">
        <f ca="1">IFERROR(__xludf.DUMMYFUNCTION("""COMPUTED_VALUE"""),0.0118634259259259)</f>
        <v>1.1863425925925901E-2</v>
      </c>
      <c r="H7" s="146" t="str">
        <f ca="1">IFERROR(__xludf.DUMMYFUNCTION("""COMPUTED_VALUE"""),"Communication Skills for Aspiring Managers")</f>
        <v>Communication Skills for Aspiring Managers</v>
      </c>
      <c r="I7" s="76"/>
      <c r="J7" s="76"/>
      <c r="K7" s="76"/>
      <c r="L7" s="81">
        <f ca="1">IFERROR(__xludf.DUMMYFUNCTION("""COMPUTED_VALUE"""),2462037)</f>
        <v>2462037</v>
      </c>
      <c r="M7" s="147" t="str">
        <f ca="1">IFERROR(__xludf.DUMMYFUNCTION("""COMPUTED_VALUE"""),"Managing Conflict in a Remote Work Environment")</f>
        <v>Managing Conflict in a Remote Work Environment</v>
      </c>
      <c r="N7" s="81" t="str">
        <f ca="1">IFERROR(__xludf.DUMMYFUNCTION("""COMPUTED_VALUE"""),"General")</f>
        <v>General</v>
      </c>
      <c r="O7" s="77" t="str">
        <f ca="1">IFERROR(__xludf.DUMMYFUNCTION("""COMPUTED_VALUE"""),"General")</f>
        <v>General</v>
      </c>
      <c r="P7" s="79">
        <f ca="1">IFERROR(__xludf.DUMMYFUNCTION("""COMPUTED_VALUE"""),0.0365393518518518)</f>
        <v>3.6539351851851802E-2</v>
      </c>
      <c r="Q7" s="82"/>
      <c r="R7" s="76"/>
      <c r="S7" s="76"/>
    </row>
    <row r="8" spans="1:19" ht="33.75" customHeight="1">
      <c r="A8" s="76"/>
      <c r="B8" s="76"/>
      <c r="C8" s="81">
        <f ca="1">IFERROR(__xludf.DUMMYFUNCTION("""COMPUTED_VALUE"""),3812151)</f>
        <v>3812151</v>
      </c>
      <c r="D8" s="145" t="str">
        <f ca="1">IFERROR(__xludf.DUMMYFUNCTION("""COMPUTED_VALUE"""),"Business Etiquette: Meetings, Meals, and Networking Events")</f>
        <v>Business Etiquette: Meetings, Meals, and Networking Events</v>
      </c>
      <c r="E8" s="81" t="str">
        <f ca="1">IFERROR(__xludf.DUMMYFUNCTION("""COMPUTED_VALUE"""),"General")</f>
        <v>General</v>
      </c>
      <c r="F8" s="77" t="str">
        <f ca="1">IFERROR(__xludf.DUMMYFUNCTION("""COMPUTED_VALUE"""),"General")</f>
        <v>General</v>
      </c>
      <c r="G8" s="79">
        <f ca="1">IFERROR(__xludf.DUMMYFUNCTION("""COMPUTED_VALUE"""),0.0444791666666666)</f>
        <v>4.4479166666666597E-2</v>
      </c>
      <c r="H8" s="146" t="str">
        <f ca="1">IFERROR(__xludf.DUMMYFUNCTION("""COMPUTED_VALUE"""),"Communication Skills for Middle Managers")</f>
        <v>Communication Skills for Middle Managers</v>
      </c>
      <c r="I8" s="76"/>
      <c r="J8" s="76"/>
      <c r="K8" s="76"/>
      <c r="L8" s="81">
        <f ca="1">IFERROR(__xludf.DUMMYFUNCTION("""COMPUTED_VALUE"""),4595013)</f>
        <v>4595013</v>
      </c>
      <c r="M8" s="147" t="str">
        <f ca="1">IFERROR(__xludf.DUMMYFUNCTION("""COMPUTED_VALUE"""),"Mindful Communication for Less Conflict and Stronger Relationships")</f>
        <v>Mindful Communication for Less Conflict and Stronger Relationships</v>
      </c>
      <c r="N8" s="81" t="str">
        <f ca="1">IFERROR(__xludf.DUMMYFUNCTION("""COMPUTED_VALUE"""),"General")</f>
        <v>General</v>
      </c>
      <c r="O8" s="77" t="str">
        <f ca="1">IFERROR(__xludf.DUMMYFUNCTION("""COMPUTED_VALUE"""),"General")</f>
        <v>General</v>
      </c>
      <c r="P8" s="79">
        <f ca="1">IFERROR(__xludf.DUMMYFUNCTION("""COMPUTED_VALUE"""),0.0298842592592592)</f>
        <v>2.9884259259259201E-2</v>
      </c>
      <c r="Q8" s="82"/>
      <c r="R8" s="76"/>
      <c r="S8" s="76"/>
    </row>
    <row r="9" spans="1:19" ht="33.75" customHeight="1">
      <c r="A9" s="76"/>
      <c r="B9" s="76"/>
      <c r="C9" s="81">
        <f ca="1">IFERROR(__xludf.DUMMYFUNCTION("""COMPUTED_VALUE"""),5956232)</f>
        <v>5956232</v>
      </c>
      <c r="D9" s="145" t="str">
        <f ca="1">IFERROR(__xludf.DUMMYFUNCTION("""COMPUTED_VALUE"""),"Communicating with Civility and Respect at Work")</f>
        <v>Communicating with Civility and Respect at Work</v>
      </c>
      <c r="E9" s="81" t="str">
        <f ca="1">IFERROR(__xludf.DUMMYFUNCTION("""COMPUTED_VALUE"""),"General")</f>
        <v>General</v>
      </c>
      <c r="F9" s="77" t="str">
        <f ca="1">IFERROR(__xludf.DUMMYFUNCTION("""COMPUTED_VALUE"""),"General")</f>
        <v>General</v>
      </c>
      <c r="G9" s="79">
        <f ca="1">IFERROR(__xludf.DUMMYFUNCTION("""COMPUTED_VALUE"""),0.025324074074074)</f>
        <v>2.5324074074073999E-2</v>
      </c>
      <c r="H9" s="146" t="str">
        <f ca="1">IFERROR(__xludf.DUMMYFUNCTION("""COMPUTED_VALUE"""),"Communication Skills for New Managers")</f>
        <v>Communication Skills for New Managers</v>
      </c>
      <c r="I9" s="76"/>
      <c r="J9" s="76"/>
      <c r="K9" s="76"/>
      <c r="L9" s="81">
        <f ca="1">IFERROR(__xludf.DUMMYFUNCTION("""COMPUTED_VALUE"""),3088105)</f>
        <v>3088105</v>
      </c>
      <c r="M9" s="145" t="str">
        <f ca="1">IFERROR(__xludf.DUMMYFUNCTION("""COMPUTED_VALUE"""),"Tips to Win Arguments and Influence Like a Lawyer")</f>
        <v>Tips to Win Arguments and Influence Like a Lawyer</v>
      </c>
      <c r="N9" s="81" t="str">
        <f ca="1">IFERROR(__xludf.DUMMYFUNCTION("""COMPUTED_VALUE"""),"General")</f>
        <v>General</v>
      </c>
      <c r="O9" s="77" t="str">
        <f ca="1">IFERROR(__xludf.DUMMYFUNCTION("""COMPUTED_VALUE"""),"General")</f>
        <v>General</v>
      </c>
      <c r="P9" s="79">
        <f ca="1">IFERROR(__xludf.DUMMYFUNCTION("""COMPUTED_VALUE"""),0.0224074074074074)</f>
        <v>2.24074074074074E-2</v>
      </c>
      <c r="Q9" s="82"/>
      <c r="R9" s="76"/>
      <c r="S9" s="76"/>
    </row>
    <row r="10" spans="1:19" ht="33.75" customHeight="1">
      <c r="A10" s="76"/>
      <c r="B10" s="76"/>
      <c r="C10" s="81">
        <f ca="1">IFERROR(__xludf.DUMMYFUNCTION("""COMPUTED_VALUE"""),4508418)</f>
        <v>4508418</v>
      </c>
      <c r="D10" s="145" t="str">
        <f ca="1">IFERROR(__xludf.DUMMYFUNCTION("""COMPUTED_VALUE"""),"Communicating with Confidence")</f>
        <v>Communicating with Confidence</v>
      </c>
      <c r="E10" s="81" t="str">
        <f ca="1">IFERROR(__xludf.DUMMYFUNCTION("""COMPUTED_VALUE"""),"General")</f>
        <v>General</v>
      </c>
      <c r="F10" s="77" t="str">
        <f ca="1">IFERROR(__xludf.DUMMYFUNCTION("""COMPUTED_VALUE"""),"General")</f>
        <v>General</v>
      </c>
      <c r="G10" s="79">
        <f ca="1">IFERROR(__xludf.DUMMYFUNCTION("""COMPUTED_VALUE"""),0.0513194444444444)</f>
        <v>5.1319444444444397E-2</v>
      </c>
      <c r="H10" s="146" t="str">
        <f ca="1">IFERROR(__xludf.DUMMYFUNCTION("""COMPUTED_VALUE"""),"Communication Skills for Senior Managers")</f>
        <v>Communication Skills for Senior Managers</v>
      </c>
      <c r="I10" s="76"/>
      <c r="J10" s="76"/>
      <c r="K10" s="76"/>
      <c r="L10" s="81">
        <f ca="1">IFERROR(__xludf.DUMMYFUNCTION("""COMPUTED_VALUE"""),3928254)</f>
        <v>3928254</v>
      </c>
      <c r="M10" s="145" t="str">
        <f ca="1">IFERROR(__xludf.DUMMYFUNCTION("""COMPUTED_VALUE"""),"Why Conflict is Necessary and How to Manage It")</f>
        <v>Why Conflict is Necessary and How to Manage It</v>
      </c>
      <c r="N10" s="81" t="str">
        <f ca="1">IFERROR(__xludf.DUMMYFUNCTION("""COMPUTED_VALUE"""),"General")</f>
        <v>General</v>
      </c>
      <c r="O10" s="77" t="str">
        <f ca="1">IFERROR(__xludf.DUMMYFUNCTION("""COMPUTED_VALUE"""),"General")</f>
        <v>General</v>
      </c>
      <c r="P10" s="79">
        <f ca="1">IFERROR(__xludf.DUMMYFUNCTION("""COMPUTED_VALUE"""),0.0227777777777777)</f>
        <v>2.2777777777777699E-2</v>
      </c>
      <c r="Q10" s="82"/>
      <c r="R10" s="76"/>
      <c r="S10" s="76"/>
    </row>
    <row r="11" spans="1:19" ht="33.75" customHeight="1">
      <c r="A11" s="76"/>
      <c r="B11" s="76"/>
      <c r="C11" s="81">
        <f ca="1">IFERROR(__xludf.DUMMYFUNCTION("""COMPUTED_VALUE"""),4476110)</f>
        <v>4476110</v>
      </c>
      <c r="D11" s="145" t="str">
        <f ca="1">IFERROR(__xludf.DUMMYFUNCTION("""COMPUTED_VALUE"""),"Communication Foundations")</f>
        <v>Communication Foundations</v>
      </c>
      <c r="E11" s="81" t="str">
        <f ca="1">IFERROR(__xludf.DUMMYFUNCTION("""COMPUTED_VALUE"""),"General")</f>
        <v>General</v>
      </c>
      <c r="F11" s="77" t="str">
        <f ca="1">IFERROR(__xludf.DUMMYFUNCTION("""COMPUTED_VALUE"""),"General")</f>
        <v>General</v>
      </c>
      <c r="G11" s="79">
        <f ca="1">IFERROR(__xludf.DUMMYFUNCTION("""COMPUTED_VALUE"""),0.0488078703703703)</f>
        <v>4.88078703703703E-2</v>
      </c>
      <c r="H11" s="146" t="str">
        <f ca="1">IFERROR(__xludf.DUMMYFUNCTION("""COMPUTED_VALUE"""),"Develop Your Communication Skills and Interpersonal Influence")</f>
        <v>Develop Your Communication Skills and Interpersonal Influence</v>
      </c>
      <c r="I11" s="76"/>
      <c r="J11" s="76"/>
      <c r="K11" s="76"/>
      <c r="L11" s="81">
        <f ca="1">IFERROR(__xludf.DUMMYFUNCTION("""COMPUTED_VALUE"""),2870082)</f>
        <v>2870082</v>
      </c>
      <c r="M11" s="145" t="str">
        <f ca="1">IFERROR(__xludf.DUMMYFUNCTION("""COMPUTED_VALUE"""),"Dealing with Microaggression as an Employee")</f>
        <v>Dealing with Microaggression as an Employee</v>
      </c>
      <c r="N11" s="81" t="str">
        <f ca="1">IFERROR(__xludf.DUMMYFUNCTION("""COMPUTED_VALUE"""),"Individual Contributor")</f>
        <v>Individual Contributor</v>
      </c>
      <c r="O11" s="77" t="str">
        <f ca="1">IFERROR(__xludf.DUMMYFUNCTION("""COMPUTED_VALUE"""),"General")</f>
        <v>General</v>
      </c>
      <c r="P11" s="79">
        <f ca="1">IFERROR(__xludf.DUMMYFUNCTION("""COMPUTED_VALUE"""),0.0379976851851851)</f>
        <v>3.79976851851851E-2</v>
      </c>
      <c r="Q11" s="82"/>
      <c r="R11" s="76"/>
      <c r="S11" s="76"/>
    </row>
    <row r="12" spans="1:19" ht="33.75" customHeight="1">
      <c r="A12" s="76"/>
      <c r="B12" s="76"/>
      <c r="C12" s="81">
        <f ca="1">IFERROR(__xludf.DUMMYFUNCTION("""COMPUTED_VALUE"""),4480810)</f>
        <v>4480810</v>
      </c>
      <c r="D12" s="145" t="str">
        <f ca="1">IFERROR(__xludf.DUMMYFUNCTION("""COMPUTED_VALUE"""),"Communication Tips to Accelerate Your Career")</f>
        <v>Communication Tips to Accelerate Your Career</v>
      </c>
      <c r="E12" s="81" t="str">
        <f ca="1">IFERROR(__xludf.DUMMYFUNCTION("""COMPUTED_VALUE"""),"General")</f>
        <v>General</v>
      </c>
      <c r="F12" s="77" t="str">
        <f ca="1">IFERROR(__xludf.DUMMYFUNCTION("""COMPUTED_VALUE"""),"General")</f>
        <v>General</v>
      </c>
      <c r="G12" s="79">
        <f ca="1">IFERROR(__xludf.DUMMYFUNCTION("""COMPUTED_VALUE"""),0.027974537037037)</f>
        <v>2.7974537037036999E-2</v>
      </c>
      <c r="H12" s="146" t="str">
        <f ca="1">IFERROR(__xludf.DUMMYFUNCTION("""COMPUTED_VALUE"""),"Essential Business Communication Skills Professional Certificate by LinkedIn Learning")</f>
        <v>Essential Business Communication Skills Professional Certificate by LinkedIn Learning</v>
      </c>
      <c r="I12" s="76"/>
      <c r="J12" s="76"/>
      <c r="K12" s="76"/>
      <c r="L12" s="81">
        <f ca="1">IFERROR(__xludf.DUMMYFUNCTION("""COMPUTED_VALUE"""),4401482)</f>
        <v>4401482</v>
      </c>
      <c r="M12" s="145" t="str">
        <f ca="1">IFERROR(__xludf.DUMMYFUNCTION("""COMPUTED_VALUE"""),"How to Handle Conflict and Escalations Before They Turn Legal")</f>
        <v>How to Handle Conflict and Escalations Before They Turn Legal</v>
      </c>
      <c r="N12" s="81" t="str">
        <f ca="1">IFERROR(__xludf.DUMMYFUNCTION("""COMPUTED_VALUE"""),"Individual Contributor")</f>
        <v>Individual Contributor</v>
      </c>
      <c r="O12" s="77" t="str">
        <f ca="1">IFERROR(__xludf.DUMMYFUNCTION("""COMPUTED_VALUE"""),"General")</f>
        <v>General</v>
      </c>
      <c r="P12" s="79">
        <f ca="1">IFERROR(__xludf.DUMMYFUNCTION("""COMPUTED_VALUE"""),0.0263888888888888)</f>
        <v>2.6388888888888799E-2</v>
      </c>
      <c r="Q12" s="82"/>
      <c r="R12" s="76"/>
      <c r="S12" s="76"/>
    </row>
    <row r="13" spans="1:19" ht="33.75" customHeight="1">
      <c r="A13" s="76"/>
      <c r="B13" s="76"/>
      <c r="C13" s="81">
        <f ca="1">IFERROR(__xludf.DUMMYFUNCTION("""COMPUTED_VALUE"""),2496196)</f>
        <v>2496196</v>
      </c>
      <c r="D13" s="145" t="str">
        <f ca="1">IFERROR(__xludf.DUMMYFUNCTION("""COMPUTED_VALUE"""),"Decoding Executives: Strategies to Effectively Work with Leadership")</f>
        <v>Decoding Executives: Strategies to Effectively Work with Leadership</v>
      </c>
      <c r="E13" s="81" t="str">
        <f ca="1">IFERROR(__xludf.DUMMYFUNCTION("""COMPUTED_VALUE"""),"General")</f>
        <v>General</v>
      </c>
      <c r="F13" s="77" t="str">
        <f ca="1">IFERROR(__xludf.DUMMYFUNCTION("""COMPUTED_VALUE"""),"General")</f>
        <v>General</v>
      </c>
      <c r="G13" s="79">
        <f ca="1">IFERROR(__xludf.DUMMYFUNCTION("""COMPUTED_VALUE"""),0.0252083333333333)</f>
        <v>2.5208333333333301E-2</v>
      </c>
      <c r="H13" s="146" t="str">
        <f ca="1">IFERROR(__xludf.DUMMYFUNCTION("""COMPUTED_VALUE"""),"Essential New Skills in Media &amp; Communications")</f>
        <v>Essential New Skills in Media &amp; Communications</v>
      </c>
      <c r="I13" s="76"/>
      <c r="J13" s="76"/>
      <c r="K13" s="76"/>
      <c r="L13" s="81">
        <f ca="1">IFERROR(__xludf.DUMMYFUNCTION("""COMPUTED_VALUE"""),4410883)</f>
        <v>4410883</v>
      </c>
      <c r="M13" s="145" t="str">
        <f ca="1">IFERROR(__xludf.DUMMYFUNCTION("""COMPUTED_VALUE"""),"Nano Tips for Resolving Conflict with Shadé Zahrai")</f>
        <v>Nano Tips for Resolving Conflict with Shadé Zahrai</v>
      </c>
      <c r="N13" s="81" t="str">
        <f ca="1">IFERROR(__xludf.DUMMYFUNCTION("""COMPUTED_VALUE"""),"Individual Contributor")</f>
        <v>Individual Contributor</v>
      </c>
      <c r="O13" s="77" t="str">
        <f ca="1">IFERROR(__xludf.DUMMYFUNCTION("""COMPUTED_VALUE"""),"General")</f>
        <v>General</v>
      </c>
      <c r="P13" s="79">
        <f ca="1">IFERROR(__xludf.DUMMYFUNCTION("""COMPUTED_VALUE"""),0.00627314814814814)</f>
        <v>6.2731481481481397E-3</v>
      </c>
      <c r="Q13" s="82"/>
      <c r="R13" s="76"/>
      <c r="S13" s="76"/>
    </row>
    <row r="14" spans="1:19" ht="33.75" customHeight="1">
      <c r="A14" s="76"/>
      <c r="B14" s="76"/>
      <c r="C14" s="81">
        <f ca="1">IFERROR(__xludf.DUMMYFUNCTION("""COMPUTED_VALUE"""),2483014)</f>
        <v>2483014</v>
      </c>
      <c r="D14" s="145" t="str">
        <f ca="1">IFERROR(__xludf.DUMMYFUNCTION("""COMPUTED_VALUE"""),"Disagreeing with Someone Senior to You")</f>
        <v>Disagreeing with Someone Senior to You</v>
      </c>
      <c r="E14" s="81" t="str">
        <f ca="1">IFERROR(__xludf.DUMMYFUNCTION("""COMPUTED_VALUE"""),"General")</f>
        <v>General</v>
      </c>
      <c r="F14" s="77" t="str">
        <f ca="1">IFERROR(__xludf.DUMMYFUNCTION("""COMPUTED_VALUE"""),"General")</f>
        <v>General</v>
      </c>
      <c r="G14" s="79">
        <f ca="1">IFERROR(__xludf.DUMMYFUNCTION("""COMPUTED_VALUE"""),0.0290625)</f>
        <v>2.9062500000000002E-2</v>
      </c>
      <c r="H14" s="146" t="str">
        <f ca="1">IFERROR(__xludf.DUMMYFUNCTION("""COMPUTED_VALUE"""),"Improve Your Change Communication Skills")</f>
        <v>Improve Your Change Communication Skills</v>
      </c>
      <c r="I14" s="76"/>
      <c r="J14" s="76"/>
      <c r="K14" s="76"/>
      <c r="L14" s="81">
        <f ca="1">IFERROR(__xludf.DUMMYFUNCTION("""COMPUTED_VALUE"""),746260)</f>
        <v>746260</v>
      </c>
      <c r="M14" s="145" t="str">
        <f ca="1">IFERROR(__xludf.DUMMYFUNCTION("""COMPUTED_VALUE"""),"Conflict Resolution Foundations")</f>
        <v>Conflict Resolution Foundations</v>
      </c>
      <c r="N14" s="81" t="str">
        <f ca="1">IFERROR(__xludf.DUMMYFUNCTION("""COMPUTED_VALUE"""),"General")</f>
        <v>General</v>
      </c>
      <c r="O14" s="77" t="str">
        <f ca="1">IFERROR(__xludf.DUMMYFUNCTION("""COMPUTED_VALUE"""),"Beginner")</f>
        <v>Beginner</v>
      </c>
      <c r="P14" s="79">
        <f ca="1">IFERROR(__xludf.DUMMYFUNCTION("""COMPUTED_VALUE"""),0.0353819444444444)</f>
        <v>3.5381944444444403E-2</v>
      </c>
      <c r="Q14" s="82"/>
      <c r="R14" s="76"/>
      <c r="S14" s="76"/>
    </row>
    <row r="15" spans="1:19" ht="33.75" customHeight="1">
      <c r="A15" s="76"/>
      <c r="B15" s="76"/>
      <c r="C15" s="81">
        <f ca="1">IFERROR(__xludf.DUMMYFUNCTION("""COMPUTED_VALUE"""),5965019)</f>
        <v>5965019</v>
      </c>
      <c r="D15" s="145" t="str">
        <f ca="1">IFERROR(__xludf.DUMMYFUNCTION("""COMPUTED_VALUE"""),"Essential Soft Skills for Creative Professionals")</f>
        <v>Essential Soft Skills for Creative Professionals</v>
      </c>
      <c r="E15" s="81" t="str">
        <f ca="1">IFERROR(__xludf.DUMMYFUNCTION("""COMPUTED_VALUE"""),"General")</f>
        <v>General</v>
      </c>
      <c r="F15" s="77" t="str">
        <f ca="1">IFERROR(__xludf.DUMMYFUNCTION("""COMPUTED_VALUE"""),"General")</f>
        <v>General</v>
      </c>
      <c r="G15" s="79">
        <f ca="1">IFERROR(__xludf.DUMMYFUNCTION("""COMPUTED_VALUE"""),0.0449421296296296)</f>
        <v>4.4942129629629603E-2</v>
      </c>
      <c r="H15" s="146" t="str">
        <f ca="1">IFERROR(__xludf.DUMMYFUNCTION("""COMPUTED_VALUE"""),"Improve Your Interoffice Politics Skills")</f>
        <v>Improve Your Interoffice Politics Skills</v>
      </c>
      <c r="I15" s="76"/>
      <c r="J15" s="76"/>
      <c r="K15" s="76"/>
      <c r="L15" s="81">
        <f ca="1">IFERROR(__xludf.DUMMYFUNCTION("""COMPUTED_VALUE"""),4360454)</f>
        <v>4360454</v>
      </c>
      <c r="M15" s="145" t="str">
        <f ca="1">IFERROR(__xludf.DUMMYFUNCTION("""COMPUTED_VALUE"""),"How to Handle Conflict and Toxicity for Happier Workdays")</f>
        <v>How to Handle Conflict and Toxicity for Happier Workdays</v>
      </c>
      <c r="N15" s="81" t="str">
        <f ca="1">IFERROR(__xludf.DUMMYFUNCTION("""COMPUTED_VALUE"""),"General")</f>
        <v>General</v>
      </c>
      <c r="O15" s="77" t="str">
        <f ca="1">IFERROR(__xludf.DUMMYFUNCTION("""COMPUTED_VALUE"""),"Beginner")</f>
        <v>Beginner</v>
      </c>
      <c r="P15" s="79">
        <f ca="1">IFERROR(__xludf.DUMMYFUNCTION("""COMPUTED_VALUE"""),0.0151736111111111)</f>
        <v>1.51736111111111E-2</v>
      </c>
      <c r="Q15" s="82"/>
      <c r="R15" s="76"/>
      <c r="S15" s="76"/>
    </row>
    <row r="16" spans="1:19" ht="33.75" customHeight="1">
      <c r="A16" s="76"/>
      <c r="B16" s="76"/>
      <c r="C16" s="81">
        <f ca="1">IFERROR(__xludf.DUMMYFUNCTION("""COMPUTED_VALUE"""),3933998)</f>
        <v>3933998</v>
      </c>
      <c r="D16" s="145" t="str">
        <f ca="1">IFERROR(__xludf.DUMMYFUNCTION("""COMPUTED_VALUE"""),"Filipino for Absolute Beginners")</f>
        <v>Filipino for Absolute Beginners</v>
      </c>
      <c r="E16" s="81" t="str">
        <f ca="1">IFERROR(__xludf.DUMMYFUNCTION("""COMPUTED_VALUE"""),"General")</f>
        <v>General</v>
      </c>
      <c r="F16" s="77" t="str">
        <f ca="1">IFERROR(__xludf.DUMMYFUNCTION("""COMPUTED_VALUE"""),"General")</f>
        <v>General</v>
      </c>
      <c r="G16" s="79">
        <f ca="1">IFERROR(__xludf.DUMMYFUNCTION("""COMPUTED_VALUE"""),0.151400462962962)</f>
        <v>0.151400462962962</v>
      </c>
      <c r="H16" s="146" t="str">
        <f ca="1">IFERROR(__xludf.DUMMYFUNCTION("""COMPUTED_VALUE"""),"Improve Your Technical Communication Skills")</f>
        <v>Improve Your Technical Communication Skills</v>
      </c>
      <c r="I16" s="76"/>
      <c r="J16" s="76"/>
      <c r="K16" s="76"/>
      <c r="L16" s="81">
        <f ca="1">IFERROR(__xludf.DUMMYFUNCTION("""COMPUTED_VALUE"""),3885353)</f>
        <v>3885353</v>
      </c>
      <c r="M16" s="145" t="str">
        <f ca="1">IFERROR(__xludf.DUMMYFUNCTION("""COMPUTED_VALUE"""),"Advanced Conflict Resolution Techniques for Executives")</f>
        <v>Advanced Conflict Resolution Techniques for Executives</v>
      </c>
      <c r="N16" s="81" t="str">
        <f ca="1">IFERROR(__xludf.DUMMYFUNCTION("""COMPUTED_VALUE"""),"Manager")</f>
        <v>Manager</v>
      </c>
      <c r="O16" s="77" t="str">
        <f ca="1">IFERROR(__xludf.DUMMYFUNCTION("""COMPUTED_VALUE"""),"Intermediate")</f>
        <v>Intermediate</v>
      </c>
      <c r="P16" s="79">
        <f ca="1">IFERROR(__xludf.DUMMYFUNCTION("""COMPUTED_VALUE"""),0.035474537037037)</f>
        <v>3.5474537037036999E-2</v>
      </c>
      <c r="Q16" s="82"/>
      <c r="R16" s="76"/>
      <c r="S16" s="76"/>
    </row>
    <row r="17" spans="1:19" ht="33.75" customHeight="1">
      <c r="A17" s="76"/>
      <c r="B17" s="76"/>
      <c r="C17" s="81">
        <f ca="1">IFERROR(__xludf.DUMMYFUNCTION("""COMPUTED_VALUE"""),3933994)</f>
        <v>3933994</v>
      </c>
      <c r="D17" s="145" t="str">
        <f ca="1">IFERROR(__xludf.DUMMYFUNCTION("""COMPUTED_VALUE"""),"French for Absolute Beginners")</f>
        <v>French for Absolute Beginners</v>
      </c>
      <c r="E17" s="81" t="str">
        <f ca="1">IFERROR(__xludf.DUMMYFUNCTION("""COMPUTED_VALUE"""),"General")</f>
        <v>General</v>
      </c>
      <c r="F17" s="77" t="str">
        <f ca="1">IFERROR(__xludf.DUMMYFUNCTION("""COMPUTED_VALUE"""),"General")</f>
        <v>General</v>
      </c>
      <c r="G17" s="79">
        <f ca="1">IFERROR(__xludf.DUMMYFUNCTION("""COMPUTED_VALUE"""),0.0817824074074074)</f>
        <v>8.1782407407407401E-2</v>
      </c>
      <c r="H17" s="146" t="str">
        <f ca="1">IFERROR(__xludf.DUMMYFUNCTION("""COMPUTED_VALUE"""),"Master In Demand Professional Soft Skills")</f>
        <v>Master In Demand Professional Soft Skills</v>
      </c>
      <c r="I17" s="76"/>
      <c r="J17" s="76"/>
      <c r="K17" s="76"/>
      <c r="L17" s="81">
        <f ca="1">IFERROR(__xludf.DUMMYFUNCTION("""COMPUTED_VALUE"""),2451148)</f>
        <v>2451148</v>
      </c>
      <c r="M17" s="145" t="str">
        <f ca="1">IFERROR(__xludf.DUMMYFUNCTION("""COMPUTED_VALUE"""),"How Leaders Drive Results and Resolve Conflict in a Hybrid Workplace")</f>
        <v>How Leaders Drive Results and Resolve Conflict in a Hybrid Workplace</v>
      </c>
      <c r="N17" s="81" t="str">
        <f ca="1">IFERROR(__xludf.DUMMYFUNCTION("""COMPUTED_VALUE"""),"Manager")</f>
        <v>Manager</v>
      </c>
      <c r="O17" s="77" t="str">
        <f ca="1">IFERROR(__xludf.DUMMYFUNCTION("""COMPUTED_VALUE"""),"Intermediate")</f>
        <v>Intermediate</v>
      </c>
      <c r="P17" s="79">
        <f ca="1">IFERROR(__xludf.DUMMYFUNCTION("""COMPUTED_VALUE"""),0.0293287037037037)</f>
        <v>2.9328703703703701E-2</v>
      </c>
      <c r="Q17" s="82"/>
      <c r="R17" s="76"/>
      <c r="S17" s="76"/>
    </row>
    <row r="18" spans="1:19" ht="33.75" customHeight="1">
      <c r="A18" s="76"/>
      <c r="B18" s="76"/>
      <c r="C18" s="81">
        <f ca="1">IFERROR(__xludf.DUMMYFUNCTION("""COMPUTED_VALUE"""),3940369)</f>
        <v>3940369</v>
      </c>
      <c r="D18" s="145" t="str">
        <f ca="1">IFERROR(__xludf.DUMMYFUNCTION("""COMPUTED_VALUE"""),"German for Absolute Beginners")</f>
        <v>German for Absolute Beginners</v>
      </c>
      <c r="E18" s="81" t="str">
        <f ca="1">IFERROR(__xludf.DUMMYFUNCTION("""COMPUTED_VALUE"""),"General")</f>
        <v>General</v>
      </c>
      <c r="F18" s="77" t="str">
        <f ca="1">IFERROR(__xludf.DUMMYFUNCTION("""COMPUTED_VALUE"""),"General")</f>
        <v>General</v>
      </c>
      <c r="G18" s="79">
        <f ca="1">IFERROR(__xludf.DUMMYFUNCTION("""COMPUTED_VALUE"""),0.183946759259259)</f>
        <v>0.18394675925925899</v>
      </c>
      <c r="H18" s="146" t="str">
        <f ca="1">IFERROR(__xludf.DUMMYFUNCTION("""COMPUTED_VALUE"""),"Visual Communication for Business Professionals")</f>
        <v>Visual Communication for Business Professionals</v>
      </c>
      <c r="I18" s="76"/>
      <c r="J18" s="76"/>
      <c r="K18" s="76"/>
      <c r="L18" s="81">
        <f ca="1">IFERROR(__xludf.DUMMYFUNCTION("""COMPUTED_VALUE"""),4409422)</f>
        <v>4409422</v>
      </c>
      <c r="M18" s="145" t="str">
        <f ca="1">IFERROR(__xludf.DUMMYFUNCTION("""COMPUTED_VALUE"""),"Managing Team Conflict")</f>
        <v>Managing Team Conflict</v>
      </c>
      <c r="N18" s="81" t="str">
        <f ca="1">IFERROR(__xludf.DUMMYFUNCTION("""COMPUTED_VALUE"""),"Manager")</f>
        <v>Manager</v>
      </c>
      <c r="O18" s="77" t="str">
        <f ca="1">IFERROR(__xludf.DUMMYFUNCTION("""COMPUTED_VALUE"""),"Intermediate")</f>
        <v>Intermediate</v>
      </c>
      <c r="P18" s="79">
        <f ca="1">IFERROR(__xludf.DUMMYFUNCTION("""COMPUTED_VALUE"""),0.0402199074074074)</f>
        <v>4.0219907407407399E-2</v>
      </c>
      <c r="Q18" s="82"/>
      <c r="R18" s="76"/>
      <c r="S18" s="76"/>
    </row>
    <row r="19" spans="1:19" ht="33.75" customHeight="1">
      <c r="A19" s="76"/>
      <c r="B19" s="76"/>
      <c r="C19" s="81">
        <f ca="1">IFERROR(__xludf.DUMMYFUNCTION("""COMPUTED_VALUE"""),3807192)</f>
        <v>3807192</v>
      </c>
      <c r="D19" s="145" t="str">
        <f ca="1">IFERROR(__xludf.DUMMYFUNCTION("""COMPUTED_VALUE"""),"Get in Tune: Foster Interpersonal Communication and Connection at Work")</f>
        <v>Get in Tune: Foster Interpersonal Communication and Connection at Work</v>
      </c>
      <c r="E19" s="81" t="str">
        <f ca="1">IFERROR(__xludf.DUMMYFUNCTION("""COMPUTED_VALUE"""),"General")</f>
        <v>General</v>
      </c>
      <c r="F19" s="77" t="str">
        <f ca="1">IFERROR(__xludf.DUMMYFUNCTION("""COMPUTED_VALUE"""),"General")</f>
        <v>General</v>
      </c>
      <c r="G19" s="79">
        <f ca="1">IFERROR(__xludf.DUMMYFUNCTION("""COMPUTED_VALUE"""),0.032974537037037)</f>
        <v>3.2974537037036997E-2</v>
      </c>
      <c r="H19" s="82"/>
      <c r="I19" s="76"/>
      <c r="J19" s="76"/>
      <c r="K19" s="76"/>
      <c r="L19" s="81">
        <f ca="1">IFERROR(__xludf.DUMMYFUNCTION("""COMPUTED_VALUE"""),3833135)</f>
        <v>3833135</v>
      </c>
      <c r="M19" s="145" t="str">
        <f ca="1">IFERROR(__xludf.DUMMYFUNCTION("""COMPUTED_VALUE"""),"From Conflict to Courage: A Guide for Senior Leaders")</f>
        <v>From Conflict to Courage: A Guide for Senior Leaders</v>
      </c>
      <c r="N19" s="81" t="str">
        <f ca="1">IFERROR(__xludf.DUMMYFUNCTION("""COMPUTED_VALUE"""),"Senior Manager")</f>
        <v>Senior Manager</v>
      </c>
      <c r="O19" s="77" t="str">
        <f ca="1">IFERROR(__xludf.DUMMYFUNCTION("""COMPUTED_VALUE"""),"Intermediate")</f>
        <v>Intermediate</v>
      </c>
      <c r="P19" s="79">
        <f ca="1">IFERROR(__xludf.DUMMYFUNCTION("""COMPUTED_VALUE"""),0.0286111111111111)</f>
        <v>2.8611111111111101E-2</v>
      </c>
      <c r="Q19" s="82"/>
      <c r="R19" s="76"/>
      <c r="S19" s="76"/>
    </row>
    <row r="20" spans="1:19" ht="33.75" customHeight="1">
      <c r="A20" s="76"/>
      <c r="B20" s="76"/>
      <c r="C20" s="81">
        <f ca="1">IFERROR(__xludf.DUMMYFUNCTION("""COMPUTED_VALUE"""),2492342)</f>
        <v>2492342</v>
      </c>
      <c r="D20" s="145" t="str">
        <f ca="1">IFERROR(__xludf.DUMMYFUNCTION("""COMPUTED_VALUE"""),"Having Powerful, Advanced Conversations")</f>
        <v>Having Powerful, Advanced Conversations</v>
      </c>
      <c r="E20" s="81" t="str">
        <f ca="1">IFERROR(__xludf.DUMMYFUNCTION("""COMPUTED_VALUE"""),"General")</f>
        <v>General</v>
      </c>
      <c r="F20" s="77" t="str">
        <f ca="1">IFERROR(__xludf.DUMMYFUNCTION("""COMPUTED_VALUE"""),"General")</f>
        <v>General</v>
      </c>
      <c r="G20" s="79">
        <f ca="1">IFERROR(__xludf.DUMMYFUNCTION("""COMPUTED_VALUE"""),0.0258217592592592)</f>
        <v>2.5821759259259201E-2</v>
      </c>
      <c r="H20" s="82"/>
      <c r="I20" s="76"/>
      <c r="J20" s="76"/>
      <c r="K20" s="76"/>
      <c r="L20" s="81">
        <f ca="1">IFERROR(__xludf.DUMMYFUNCTION("""COMPUTED_VALUE"""),4531069)</f>
        <v>4531069</v>
      </c>
      <c r="M20" s="145" t="str">
        <f ca="1">IFERROR(__xludf.DUMMYFUNCTION("""COMPUTED_VALUE"""),"Nano Tips for Senior Leaders: Collaborating Through Conflict with David Burkus")</f>
        <v>Nano Tips for Senior Leaders: Collaborating Through Conflict with David Burkus</v>
      </c>
      <c r="N20" s="81" t="str">
        <f ca="1">IFERROR(__xludf.DUMMYFUNCTION("""COMPUTED_VALUE"""),"Senior Manager")</f>
        <v>Senior Manager</v>
      </c>
      <c r="O20" s="77" t="str">
        <f ca="1">IFERROR(__xludf.DUMMYFUNCTION("""COMPUTED_VALUE"""),"Intermediate")</f>
        <v>Intermediate</v>
      </c>
      <c r="P20" s="79">
        <f ca="1">IFERROR(__xludf.DUMMYFUNCTION("""COMPUTED_VALUE"""),0.0078125)</f>
        <v>7.8125E-3</v>
      </c>
      <c r="Q20" s="82"/>
      <c r="R20" s="76"/>
      <c r="S20" s="76"/>
    </row>
    <row r="21" spans="1:19" ht="33.75" customHeight="1">
      <c r="A21" s="76"/>
      <c r="B21" s="76"/>
      <c r="C21" s="81">
        <f ca="1">IFERROR(__xludf.DUMMYFUNCTION("""COMPUTED_VALUE"""),3940370)</f>
        <v>3940370</v>
      </c>
      <c r="D21" s="145" t="str">
        <f ca="1">IFERROR(__xludf.DUMMYFUNCTION("""COMPUTED_VALUE"""),"Hebrew for Absolute Beginners")</f>
        <v>Hebrew for Absolute Beginners</v>
      </c>
      <c r="E21" s="81" t="str">
        <f ca="1">IFERROR(__xludf.DUMMYFUNCTION("""COMPUTED_VALUE"""),"General")</f>
        <v>General</v>
      </c>
      <c r="F21" s="77" t="str">
        <f ca="1">IFERROR(__xludf.DUMMYFUNCTION("""COMPUTED_VALUE"""),"General")</f>
        <v>General</v>
      </c>
      <c r="G21" s="79">
        <f ca="1">IFERROR(__xludf.DUMMYFUNCTION("""COMPUTED_VALUE"""),0.121041666666666)</f>
        <v>0.12104166666666601</v>
      </c>
      <c r="H21" s="82"/>
      <c r="I21" s="76"/>
      <c r="J21" s="76"/>
      <c r="K21" s="76"/>
      <c r="L21" s="81"/>
      <c r="M21" s="83"/>
      <c r="N21" s="81"/>
      <c r="O21" s="77"/>
      <c r="P21" s="77"/>
      <c r="Q21" s="82"/>
      <c r="R21" s="76"/>
      <c r="S21" s="76"/>
    </row>
    <row r="22" spans="1:19" ht="33.75" customHeight="1">
      <c r="A22" s="76"/>
      <c r="B22" s="76"/>
      <c r="C22" s="81">
        <f ca="1">IFERROR(__xludf.DUMMYFUNCTION("""COMPUTED_VALUE"""),3933995)</f>
        <v>3933995</v>
      </c>
      <c r="D22" s="145" t="str">
        <f ca="1">IFERROR(__xludf.DUMMYFUNCTION("""COMPUTED_VALUE"""),"Hindi for Absolute Beginners")</f>
        <v>Hindi for Absolute Beginners</v>
      </c>
      <c r="E22" s="81" t="str">
        <f ca="1">IFERROR(__xludf.DUMMYFUNCTION("""COMPUTED_VALUE"""),"General")</f>
        <v>General</v>
      </c>
      <c r="F22" s="77" t="str">
        <f ca="1">IFERROR(__xludf.DUMMYFUNCTION("""COMPUTED_VALUE"""),"General")</f>
        <v>General</v>
      </c>
      <c r="G22" s="79">
        <f ca="1">IFERROR(__xludf.DUMMYFUNCTION("""COMPUTED_VALUE"""),0.122106481481481)</f>
        <v>0.122106481481481</v>
      </c>
      <c r="H22" s="82"/>
      <c r="I22" s="76"/>
      <c r="J22" s="76"/>
      <c r="K22" s="76"/>
      <c r="L22" s="81"/>
      <c r="M22" s="83"/>
      <c r="N22" s="81"/>
      <c r="O22" s="77"/>
      <c r="P22" s="77"/>
      <c r="Q22" s="82"/>
      <c r="R22" s="76"/>
      <c r="S22" s="76"/>
    </row>
    <row r="23" spans="1:19" ht="33.75" customHeight="1">
      <c r="A23" s="76"/>
      <c r="B23" s="76"/>
      <c r="C23" s="81">
        <f ca="1">IFERROR(__xludf.DUMMYFUNCTION("""COMPUTED_VALUE"""),2720039)</f>
        <v>2720039</v>
      </c>
      <c r="D23" s="145" t="str">
        <f ca="1">IFERROR(__xludf.DUMMYFUNCTION("""COMPUTED_VALUE"""),"How to Articulate Your Value to Your Boss")</f>
        <v>How to Articulate Your Value to Your Boss</v>
      </c>
      <c r="E23" s="81" t="str">
        <f ca="1">IFERROR(__xludf.DUMMYFUNCTION("""COMPUTED_VALUE"""),"General")</f>
        <v>General</v>
      </c>
      <c r="F23" s="77" t="str">
        <f ca="1">IFERROR(__xludf.DUMMYFUNCTION("""COMPUTED_VALUE"""),"General")</f>
        <v>General</v>
      </c>
      <c r="G23" s="79">
        <f ca="1">IFERROR(__xludf.DUMMYFUNCTION("""COMPUTED_VALUE"""),0.0227199074074074)</f>
        <v>2.27199074074074E-2</v>
      </c>
      <c r="H23" s="82"/>
      <c r="I23" s="76"/>
      <c r="J23" s="76"/>
      <c r="K23" s="76"/>
      <c r="L23" s="81"/>
      <c r="M23" s="83"/>
      <c r="N23" s="81"/>
      <c r="O23" s="77"/>
      <c r="P23" s="77"/>
      <c r="Q23" s="82"/>
      <c r="R23" s="76"/>
      <c r="S23" s="76"/>
    </row>
    <row r="24" spans="1:19" ht="33.75" customHeight="1">
      <c r="A24" s="76"/>
      <c r="B24" s="76"/>
      <c r="C24" s="81">
        <f ca="1">IFERROR(__xludf.DUMMYFUNCTION("""COMPUTED_VALUE"""),3886145)</f>
        <v>3886145</v>
      </c>
      <c r="D24" s="145" t="str">
        <f ca="1">IFERROR(__xludf.DUMMYFUNCTION("""COMPUTED_VALUE"""),"How to Be a Better Listener in a Remote Workplace")</f>
        <v>How to Be a Better Listener in a Remote Workplace</v>
      </c>
      <c r="E24" s="81" t="str">
        <f ca="1">IFERROR(__xludf.DUMMYFUNCTION("""COMPUTED_VALUE"""),"General")</f>
        <v>General</v>
      </c>
      <c r="F24" s="77" t="str">
        <f ca="1">IFERROR(__xludf.DUMMYFUNCTION("""COMPUTED_VALUE"""),"General")</f>
        <v>General</v>
      </c>
      <c r="G24" s="79">
        <f ca="1">IFERROR(__xludf.DUMMYFUNCTION("""COMPUTED_VALUE"""),0.0108217592592592)</f>
        <v>1.0821759259259199E-2</v>
      </c>
      <c r="H24" s="82"/>
      <c r="I24" s="76"/>
      <c r="J24" s="76"/>
      <c r="K24" s="76"/>
      <c r="L24" s="81"/>
      <c r="M24" s="83"/>
      <c r="N24" s="81"/>
      <c r="O24" s="77"/>
      <c r="P24" s="77"/>
      <c r="Q24" s="82"/>
      <c r="R24" s="76"/>
      <c r="S24" s="76"/>
    </row>
    <row r="25" spans="1:19" ht="33.75" customHeight="1">
      <c r="A25" s="76"/>
      <c r="B25" s="76"/>
      <c r="C25" s="81">
        <f ca="1">IFERROR(__xludf.DUMMYFUNCTION("""COMPUTED_VALUE"""),4402199)</f>
        <v>4402199</v>
      </c>
      <c r="D25" s="145" t="str">
        <f ca="1">IFERROR(__xludf.DUMMYFUNCTION("""COMPUTED_VALUE"""),"How to Have Difficult Conversations Nano Tips with Melanie Whitney")</f>
        <v>How to Have Difficult Conversations Nano Tips with Melanie Whitney</v>
      </c>
      <c r="E25" s="81" t="str">
        <f ca="1">IFERROR(__xludf.DUMMYFUNCTION("""COMPUTED_VALUE"""),"General")</f>
        <v>General</v>
      </c>
      <c r="F25" s="77" t="str">
        <f ca="1">IFERROR(__xludf.DUMMYFUNCTION("""COMPUTED_VALUE"""),"General")</f>
        <v>General</v>
      </c>
      <c r="G25" s="79">
        <f ca="1">IFERROR(__xludf.DUMMYFUNCTION("""COMPUTED_VALUE"""),0.00550925925925925)</f>
        <v>5.5092592592592502E-3</v>
      </c>
      <c r="H25" s="82"/>
      <c r="I25" s="76"/>
      <c r="J25" s="76"/>
      <c r="K25" s="76"/>
      <c r="L25" s="81"/>
      <c r="M25" s="83"/>
      <c r="N25" s="81"/>
      <c r="O25" s="77"/>
      <c r="P25" s="77"/>
      <c r="Q25" s="82"/>
      <c r="R25" s="76"/>
      <c r="S25" s="76"/>
    </row>
    <row r="26" spans="1:19" ht="33.75" customHeight="1">
      <c r="A26" s="76"/>
      <c r="B26" s="76"/>
      <c r="C26" s="81">
        <f ca="1">IFERROR(__xludf.DUMMYFUNCTION("""COMPUTED_VALUE"""),3868003)</f>
        <v>3868003</v>
      </c>
      <c r="D26" s="145" t="str">
        <f ca="1">IFERROR(__xludf.DUMMYFUNCTION("""COMPUTED_VALUE"""),"How to Say No without Guilt")</f>
        <v>How to Say No without Guilt</v>
      </c>
      <c r="E26" s="81" t="str">
        <f ca="1">IFERROR(__xludf.DUMMYFUNCTION("""COMPUTED_VALUE"""),"General")</f>
        <v>General</v>
      </c>
      <c r="F26" s="77" t="str">
        <f ca="1">IFERROR(__xludf.DUMMYFUNCTION("""COMPUTED_VALUE"""),"General")</f>
        <v>General</v>
      </c>
      <c r="G26" s="79">
        <f ca="1">IFERROR(__xludf.DUMMYFUNCTION("""COMPUTED_VALUE"""),0.0154976851851851)</f>
        <v>1.5497685185185101E-2</v>
      </c>
      <c r="H26" s="82"/>
      <c r="I26" s="76"/>
      <c r="J26" s="76"/>
      <c r="K26" s="76"/>
      <c r="L26" s="81"/>
      <c r="M26" s="83"/>
      <c r="N26" s="81"/>
      <c r="O26" s="77"/>
      <c r="P26" s="77"/>
      <c r="Q26" s="82"/>
      <c r="R26" s="76"/>
      <c r="S26" s="76"/>
    </row>
    <row r="27" spans="1:19" ht="33.75" customHeight="1">
      <c r="A27" s="76"/>
      <c r="B27" s="76"/>
      <c r="C27" s="81">
        <f ca="1">IFERROR(__xludf.DUMMYFUNCTION("""COMPUTED_VALUE"""),3867012)</f>
        <v>3867012</v>
      </c>
      <c r="D27" s="145" t="str">
        <f ca="1">IFERROR(__xludf.DUMMYFUNCTION("""COMPUTED_VALUE"""),"How to Speak Smarter When Put on the Spot")</f>
        <v>How to Speak Smarter When Put on the Spot</v>
      </c>
      <c r="E27" s="81" t="str">
        <f ca="1">IFERROR(__xludf.DUMMYFUNCTION("""COMPUTED_VALUE"""),"General")</f>
        <v>General</v>
      </c>
      <c r="F27" s="77" t="str">
        <f ca="1">IFERROR(__xludf.DUMMYFUNCTION("""COMPUTED_VALUE"""),"General")</f>
        <v>General</v>
      </c>
      <c r="G27" s="79">
        <f ca="1">IFERROR(__xludf.DUMMYFUNCTION("""COMPUTED_VALUE"""),0.0151273148148148)</f>
        <v>1.51273148148148E-2</v>
      </c>
      <c r="H27" s="82"/>
      <c r="I27" s="76"/>
      <c r="J27" s="76"/>
      <c r="K27" s="76"/>
      <c r="L27" s="81"/>
      <c r="M27" s="83"/>
      <c r="N27" s="81"/>
      <c r="O27" s="77"/>
      <c r="P27" s="77"/>
      <c r="Q27" s="82"/>
      <c r="R27" s="76"/>
      <c r="S27" s="76"/>
    </row>
    <row r="28" spans="1:19" ht="33.75" customHeight="1">
      <c r="A28" s="76"/>
      <c r="B28" s="76"/>
      <c r="C28" s="81">
        <f ca="1">IFERROR(__xludf.DUMMYFUNCTION("""COMPUTED_VALUE"""),4483777)</f>
        <v>4483777</v>
      </c>
      <c r="D28" s="145" t="str">
        <f ca="1">IFERROR(__xludf.DUMMYFUNCTION("""COMPUTED_VALUE"""),"How to Speak So Others Will Listen Nano Tips with Lorraine K. Lee")</f>
        <v>How to Speak So Others Will Listen Nano Tips with Lorraine K. Lee</v>
      </c>
      <c r="E28" s="81" t="str">
        <f ca="1">IFERROR(__xludf.DUMMYFUNCTION("""COMPUTED_VALUE"""),"General")</f>
        <v>General</v>
      </c>
      <c r="F28" s="77" t="str">
        <f ca="1">IFERROR(__xludf.DUMMYFUNCTION("""COMPUTED_VALUE"""),"General")</f>
        <v>General</v>
      </c>
      <c r="G28" s="79">
        <f ca="1">IFERROR(__xludf.DUMMYFUNCTION("""COMPUTED_VALUE"""),0.00756944444444444)</f>
        <v>7.5694444444444403E-3</v>
      </c>
      <c r="H28" s="82"/>
      <c r="I28" s="76"/>
      <c r="J28" s="76"/>
      <c r="K28" s="76"/>
      <c r="L28" s="81"/>
      <c r="M28" s="83"/>
      <c r="N28" s="81"/>
      <c r="O28" s="77"/>
      <c r="P28" s="77"/>
      <c r="Q28" s="82"/>
      <c r="R28" s="76"/>
      <c r="S28" s="76"/>
    </row>
    <row r="29" spans="1:19" ht="33.75" customHeight="1">
      <c r="A29" s="76"/>
      <c r="B29" s="76"/>
      <c r="C29" s="81">
        <f ca="1">IFERROR(__xludf.DUMMYFUNCTION("""COMPUTED_VALUE"""),3011513)</f>
        <v>3011513</v>
      </c>
      <c r="D29" s="145" t="str">
        <f ca="1">IFERROR(__xludf.DUMMYFUNCTION("""COMPUTED_VALUE"""),"How to Talk to Anyone (Blinkist Summary)")</f>
        <v>How to Talk to Anyone (Blinkist Summary)</v>
      </c>
      <c r="E29" s="81" t="str">
        <f ca="1">IFERROR(__xludf.DUMMYFUNCTION("""COMPUTED_VALUE"""),"General")</f>
        <v>General</v>
      </c>
      <c r="F29" s="77" t="str">
        <f ca="1">IFERROR(__xludf.DUMMYFUNCTION("""COMPUTED_VALUE"""),"General")</f>
        <v>General</v>
      </c>
      <c r="G29" s="79">
        <f ca="1">IFERROR(__xludf.DUMMYFUNCTION("""COMPUTED_VALUE"""),0.0173611111111111)</f>
        <v>1.7361111111111101E-2</v>
      </c>
      <c r="H29" s="82"/>
      <c r="I29" s="76"/>
      <c r="J29" s="76"/>
      <c r="K29" s="76"/>
      <c r="L29" s="81"/>
      <c r="M29" s="83"/>
      <c r="N29" s="81"/>
      <c r="O29" s="77"/>
      <c r="P29" s="77"/>
      <c r="Q29" s="82"/>
      <c r="R29" s="76"/>
      <c r="S29" s="76"/>
    </row>
    <row r="30" spans="1:19" ht="33.75" customHeight="1">
      <c r="A30" s="76"/>
      <c r="B30" s="76"/>
      <c r="C30" s="81">
        <f ca="1">IFERROR(__xludf.DUMMYFUNCTION("""COMPUTED_VALUE"""),5915240)</f>
        <v>5915240</v>
      </c>
      <c r="D30" s="145" t="str">
        <f ca="1">IFERROR(__xludf.DUMMYFUNCTION("""COMPUTED_VALUE"""),"Humor: A Leader’s Guide to Connection, Safety and Trust")</f>
        <v>Humor: A Leader’s Guide to Connection, Safety and Trust</v>
      </c>
      <c r="E30" s="81" t="str">
        <f ca="1">IFERROR(__xludf.DUMMYFUNCTION("""COMPUTED_VALUE"""),"General")</f>
        <v>General</v>
      </c>
      <c r="F30" s="77" t="str">
        <f ca="1">IFERROR(__xludf.DUMMYFUNCTION("""COMPUTED_VALUE"""),"General")</f>
        <v>General</v>
      </c>
      <c r="G30" s="79">
        <f ca="1">IFERROR(__xludf.DUMMYFUNCTION("""COMPUTED_VALUE"""),0.0207291666666666)</f>
        <v>2.0729166666666601E-2</v>
      </c>
      <c r="H30" s="82"/>
      <c r="I30" s="76"/>
      <c r="J30" s="76"/>
      <c r="K30" s="76"/>
      <c r="L30" s="81"/>
      <c r="M30" s="83"/>
      <c r="N30" s="81"/>
      <c r="O30" s="77"/>
      <c r="P30" s="77"/>
      <c r="Q30" s="82"/>
      <c r="R30" s="76"/>
      <c r="S30" s="76"/>
    </row>
    <row r="31" spans="1:19" ht="33.75" customHeight="1">
      <c r="A31" s="76"/>
      <c r="B31" s="76"/>
      <c r="C31" s="81">
        <f ca="1">IFERROR(__xludf.DUMMYFUNCTION("""COMPUTED_VALUE"""),5948330)</f>
        <v>5948330</v>
      </c>
      <c r="D31" s="145" t="str">
        <f ca="1">IFERROR(__xludf.DUMMYFUNCTION("""COMPUTED_VALUE"""),"Igniting Emotional Engagement for Influence and Buy In")</f>
        <v>Igniting Emotional Engagement for Influence and Buy In</v>
      </c>
      <c r="E31" s="81" t="str">
        <f ca="1">IFERROR(__xludf.DUMMYFUNCTION("""COMPUTED_VALUE"""),"General")</f>
        <v>General</v>
      </c>
      <c r="F31" s="77" t="str">
        <f ca="1">IFERROR(__xludf.DUMMYFUNCTION("""COMPUTED_VALUE"""),"General")</f>
        <v>General</v>
      </c>
      <c r="G31" s="79">
        <f ca="1">IFERROR(__xludf.DUMMYFUNCTION("""COMPUTED_VALUE"""),0.0366203703703703)</f>
        <v>3.6620370370370303E-2</v>
      </c>
      <c r="H31" s="82"/>
      <c r="I31" s="76"/>
      <c r="J31" s="76"/>
      <c r="K31" s="76"/>
      <c r="L31" s="81"/>
      <c r="M31" s="83"/>
      <c r="N31" s="81"/>
      <c r="O31" s="77"/>
      <c r="P31" s="77"/>
      <c r="Q31" s="82"/>
      <c r="R31" s="76"/>
      <c r="S31" s="76"/>
    </row>
    <row r="32" spans="1:19" ht="33.75" customHeight="1">
      <c r="A32" s="76"/>
      <c r="B32" s="76"/>
      <c r="C32" s="81">
        <f ca="1">IFERROR(__xludf.DUMMYFUNCTION("""COMPUTED_VALUE"""),4382254)</f>
        <v>4382254</v>
      </c>
      <c r="D32" s="145" t="str">
        <f ca="1">IFERROR(__xludf.DUMMYFUNCTION("""COMPUTED_VALUE"""),"Improving Your Listening Skills")</f>
        <v>Improving Your Listening Skills</v>
      </c>
      <c r="E32" s="81" t="str">
        <f ca="1">IFERROR(__xludf.DUMMYFUNCTION("""COMPUTED_VALUE"""),"General")</f>
        <v>General</v>
      </c>
      <c r="F32" s="77" t="str">
        <f ca="1">IFERROR(__xludf.DUMMYFUNCTION("""COMPUTED_VALUE"""),"General")</f>
        <v>General</v>
      </c>
      <c r="G32" s="79">
        <f ca="1">IFERROR(__xludf.DUMMYFUNCTION("""COMPUTED_VALUE"""),0.0178587962962962)</f>
        <v>1.7858796296296199E-2</v>
      </c>
      <c r="H32" s="82"/>
      <c r="I32" s="76"/>
      <c r="J32" s="76"/>
      <c r="K32" s="76"/>
      <c r="L32" s="81"/>
      <c r="M32" s="83"/>
      <c r="N32" s="81"/>
      <c r="O32" s="77"/>
      <c r="P32" s="77"/>
      <c r="Q32" s="82"/>
      <c r="R32" s="76"/>
      <c r="S32" s="76"/>
    </row>
    <row r="33" spans="1:19" ht="33.75" customHeight="1">
      <c r="A33" s="76"/>
      <c r="B33" s="76"/>
      <c r="C33" s="81">
        <f ca="1">IFERROR(__xludf.DUMMYFUNCTION("""COMPUTED_VALUE"""),4380317)</f>
        <v>4380317</v>
      </c>
      <c r="D33" s="145" t="str">
        <f ca="1">IFERROR(__xludf.DUMMYFUNCTION("""COMPUTED_VALUE"""),"Interpersonal Communication")</f>
        <v>Interpersonal Communication</v>
      </c>
      <c r="E33" s="81" t="str">
        <f ca="1">IFERROR(__xludf.DUMMYFUNCTION("""COMPUTED_VALUE"""),"General")</f>
        <v>General</v>
      </c>
      <c r="F33" s="77" t="str">
        <f ca="1">IFERROR(__xludf.DUMMYFUNCTION("""COMPUTED_VALUE"""),"General")</f>
        <v>General</v>
      </c>
      <c r="G33" s="79">
        <f ca="1">IFERROR(__xludf.DUMMYFUNCTION("""COMPUTED_VALUE"""),0.0294675925925925)</f>
        <v>2.94675925925925E-2</v>
      </c>
      <c r="H33" s="82"/>
      <c r="I33" s="76"/>
      <c r="J33" s="76"/>
      <c r="K33" s="76"/>
      <c r="L33" s="81"/>
      <c r="M33" s="83"/>
      <c r="N33" s="81"/>
      <c r="O33" s="77"/>
      <c r="P33" s="77"/>
      <c r="Q33" s="82"/>
      <c r="R33" s="76"/>
      <c r="S33" s="76"/>
    </row>
    <row r="34" spans="1:19" ht="33.75" customHeight="1">
      <c r="A34" s="76"/>
      <c r="B34" s="76"/>
      <c r="C34" s="81">
        <f ca="1">IFERROR(__xludf.DUMMYFUNCTION("""COMPUTED_VALUE"""),3933996)</f>
        <v>3933996</v>
      </c>
      <c r="D34" s="145" t="str">
        <f ca="1">IFERROR(__xludf.DUMMYFUNCTION("""COMPUTED_VALUE"""),"Italian for Absolute Beginners")</f>
        <v>Italian for Absolute Beginners</v>
      </c>
      <c r="E34" s="81" t="str">
        <f ca="1">IFERROR(__xludf.DUMMYFUNCTION("""COMPUTED_VALUE"""),"General")</f>
        <v>General</v>
      </c>
      <c r="F34" s="77" t="str">
        <f ca="1">IFERROR(__xludf.DUMMYFUNCTION("""COMPUTED_VALUE"""),"General")</f>
        <v>General</v>
      </c>
      <c r="G34" s="79">
        <f ca="1">IFERROR(__xludf.DUMMYFUNCTION("""COMPUTED_VALUE"""),0.149502314814814)</f>
        <v>0.14950231481481399</v>
      </c>
      <c r="H34" s="82"/>
      <c r="I34" s="76"/>
      <c r="J34" s="76"/>
      <c r="K34" s="76"/>
      <c r="L34" s="81"/>
      <c r="M34" s="83"/>
      <c r="N34" s="81"/>
      <c r="O34" s="77"/>
      <c r="P34" s="77"/>
      <c r="Q34" s="82"/>
      <c r="R34" s="76"/>
      <c r="S34" s="76"/>
    </row>
    <row r="35" spans="1:19" ht="33.75" customHeight="1">
      <c r="A35" s="76"/>
      <c r="B35" s="76"/>
      <c r="C35" s="81">
        <f ca="1">IFERROR(__xludf.DUMMYFUNCTION("""COMPUTED_VALUE"""),3933997)</f>
        <v>3933997</v>
      </c>
      <c r="D35" s="145" t="str">
        <f ca="1">IFERROR(__xludf.DUMMYFUNCTION("""COMPUTED_VALUE"""),"Japanese for Absolute Beginners")</f>
        <v>Japanese for Absolute Beginners</v>
      </c>
      <c r="E35" s="81" t="str">
        <f ca="1">IFERROR(__xludf.DUMMYFUNCTION("""COMPUTED_VALUE"""),"General")</f>
        <v>General</v>
      </c>
      <c r="F35" s="77" t="str">
        <f ca="1">IFERROR(__xludf.DUMMYFUNCTION("""COMPUTED_VALUE"""),"General")</f>
        <v>General</v>
      </c>
      <c r="G35" s="79">
        <f ca="1">IFERROR(__xludf.DUMMYFUNCTION("""COMPUTED_VALUE"""),0.187546296296296)</f>
        <v>0.18754629629629599</v>
      </c>
      <c r="H35" s="82"/>
      <c r="I35" s="76"/>
      <c r="J35" s="76"/>
      <c r="K35" s="76"/>
      <c r="L35" s="81"/>
      <c r="M35" s="83"/>
      <c r="N35" s="81"/>
      <c r="O35" s="77"/>
      <c r="P35" s="77"/>
      <c r="Q35" s="82"/>
      <c r="R35" s="76"/>
      <c r="S35" s="76"/>
    </row>
    <row r="36" spans="1:19" ht="33.75" customHeight="1">
      <c r="A36" s="76"/>
      <c r="B36" s="76"/>
      <c r="C36" s="81">
        <f ca="1">IFERROR(__xludf.DUMMYFUNCTION("""COMPUTED_VALUE"""),3941395)</f>
        <v>3941395</v>
      </c>
      <c r="D36" s="145" t="str">
        <f ca="1">IFERROR(__xludf.DUMMYFUNCTION("""COMPUTED_VALUE"""),"Korean for Absolute Beginners")</f>
        <v>Korean for Absolute Beginners</v>
      </c>
      <c r="E36" s="81" t="str">
        <f ca="1">IFERROR(__xludf.DUMMYFUNCTION("""COMPUTED_VALUE"""),"General")</f>
        <v>General</v>
      </c>
      <c r="F36" s="77" t="str">
        <f ca="1">IFERROR(__xludf.DUMMYFUNCTION("""COMPUTED_VALUE"""),"General")</f>
        <v>General</v>
      </c>
      <c r="G36" s="79">
        <f ca="1">IFERROR(__xludf.DUMMYFUNCTION("""COMPUTED_VALUE"""),0.106747685185185)</f>
        <v>0.106747685185185</v>
      </c>
      <c r="H36" s="82"/>
      <c r="I36" s="76"/>
      <c r="J36" s="76"/>
      <c r="K36" s="76"/>
      <c r="L36" s="81"/>
      <c r="M36" s="83"/>
      <c r="N36" s="81"/>
      <c r="O36" s="77"/>
      <c r="P36" s="77"/>
      <c r="Q36" s="82"/>
      <c r="R36" s="76"/>
      <c r="S36" s="76"/>
    </row>
    <row r="37" spans="1:19" ht="33.75" customHeight="1">
      <c r="A37" s="76"/>
      <c r="B37" s="76"/>
      <c r="C37" s="81">
        <f ca="1">IFERROR(__xludf.DUMMYFUNCTION("""COMPUTED_VALUE"""),3933991)</f>
        <v>3933991</v>
      </c>
      <c r="D37" s="145" t="str">
        <f ca="1">IFERROR(__xludf.DUMMYFUNCTION("""COMPUTED_VALUE"""),"Making Messages Memorable")</f>
        <v>Making Messages Memorable</v>
      </c>
      <c r="E37" s="81" t="str">
        <f ca="1">IFERROR(__xludf.DUMMYFUNCTION("""COMPUTED_VALUE"""),"General")</f>
        <v>General</v>
      </c>
      <c r="F37" s="77" t="str">
        <f ca="1">IFERROR(__xludf.DUMMYFUNCTION("""COMPUTED_VALUE"""),"General")</f>
        <v>General</v>
      </c>
      <c r="G37" s="79">
        <f ca="1">IFERROR(__xludf.DUMMYFUNCTION("""COMPUTED_VALUE"""),0.0159837962962962)</f>
        <v>1.5983796296296201E-2</v>
      </c>
      <c r="H37" s="82"/>
      <c r="I37" s="76"/>
      <c r="J37" s="76"/>
      <c r="K37" s="76"/>
      <c r="L37" s="81"/>
      <c r="M37" s="83"/>
      <c r="N37" s="81"/>
      <c r="O37" s="77"/>
      <c r="P37" s="77"/>
      <c r="Q37" s="82"/>
      <c r="R37" s="76"/>
      <c r="S37" s="76"/>
    </row>
    <row r="38" spans="1:19" ht="33.75" customHeight="1">
      <c r="A38" s="76"/>
      <c r="B38" s="76"/>
      <c r="C38" s="81">
        <f ca="1">IFERROR(__xludf.DUMMYFUNCTION("""COMPUTED_VALUE"""),3938392)</f>
        <v>3938392</v>
      </c>
      <c r="D38" s="145" t="str">
        <f ca="1">IFERROR(__xludf.DUMMYFUNCTION("""COMPUTED_VALUE"""),"Mandarin for Absolute Beginners")</f>
        <v>Mandarin for Absolute Beginners</v>
      </c>
      <c r="E38" s="81" t="str">
        <f ca="1">IFERROR(__xludf.DUMMYFUNCTION("""COMPUTED_VALUE"""),"General")</f>
        <v>General</v>
      </c>
      <c r="F38" s="77" t="str">
        <f ca="1">IFERROR(__xludf.DUMMYFUNCTION("""COMPUTED_VALUE"""),"General")</f>
        <v>General</v>
      </c>
      <c r="G38" s="79">
        <f ca="1">IFERROR(__xludf.DUMMYFUNCTION("""COMPUTED_VALUE"""),0.119641203703703)</f>
        <v>0.119641203703703</v>
      </c>
      <c r="H38" s="82"/>
      <c r="I38" s="76"/>
      <c r="J38" s="76"/>
      <c r="K38" s="76"/>
      <c r="L38" s="81"/>
      <c r="M38" s="83"/>
      <c r="N38" s="81"/>
      <c r="O38" s="77"/>
      <c r="P38" s="77"/>
      <c r="Q38" s="82"/>
      <c r="R38" s="76"/>
      <c r="S38" s="76"/>
    </row>
    <row r="39" spans="1:19" ht="33.75" customHeight="1">
      <c r="A39" s="76"/>
      <c r="B39" s="76"/>
      <c r="C39" s="81">
        <f ca="1">IFERROR(__xludf.DUMMYFUNCTION("""COMPUTED_VALUE"""),4595013)</f>
        <v>4595013</v>
      </c>
      <c r="D39" s="145" t="str">
        <f ca="1">IFERROR(__xludf.DUMMYFUNCTION("""COMPUTED_VALUE"""),"Mindful Communication for Less Conflict and Stronger Relationships")</f>
        <v>Mindful Communication for Less Conflict and Stronger Relationships</v>
      </c>
      <c r="E39" s="81" t="str">
        <f ca="1">IFERROR(__xludf.DUMMYFUNCTION("""COMPUTED_VALUE"""),"General")</f>
        <v>General</v>
      </c>
      <c r="F39" s="77" t="str">
        <f ca="1">IFERROR(__xludf.DUMMYFUNCTION("""COMPUTED_VALUE"""),"General")</f>
        <v>General</v>
      </c>
      <c r="G39" s="79">
        <f ca="1">IFERROR(__xludf.DUMMYFUNCTION("""COMPUTED_VALUE"""),0.0298842592592592)</f>
        <v>2.9884259259259201E-2</v>
      </c>
      <c r="H39" s="82"/>
      <c r="I39" s="76"/>
      <c r="J39" s="76"/>
      <c r="K39" s="76"/>
      <c r="L39" s="81"/>
      <c r="M39" s="83"/>
      <c r="N39" s="81"/>
      <c r="O39" s="77"/>
      <c r="P39" s="77"/>
      <c r="Q39" s="82"/>
      <c r="R39" s="76"/>
      <c r="S39" s="76"/>
    </row>
    <row r="40" spans="1:19" ht="33.75" customHeight="1">
      <c r="A40" s="76"/>
      <c r="B40" s="76"/>
      <c r="C40" s="81">
        <f ca="1">IFERROR(__xludf.DUMMYFUNCTION("""COMPUTED_VALUE"""),3886080)</f>
        <v>3886080</v>
      </c>
      <c r="D40" s="145" t="str">
        <f ca="1">IFERROR(__xludf.DUMMYFUNCTION("""COMPUTED_VALUE"""),"Mindstuck: Mastering the Art of Changing Minds")</f>
        <v>Mindstuck: Mastering the Art of Changing Minds</v>
      </c>
      <c r="E40" s="81" t="str">
        <f ca="1">IFERROR(__xludf.DUMMYFUNCTION("""COMPUTED_VALUE"""),"General")</f>
        <v>General</v>
      </c>
      <c r="F40" s="77" t="str">
        <f ca="1">IFERROR(__xludf.DUMMYFUNCTION("""COMPUTED_VALUE"""),"General")</f>
        <v>General</v>
      </c>
      <c r="G40" s="79">
        <f ca="1">IFERROR(__xludf.DUMMYFUNCTION("""COMPUTED_VALUE"""),0.0121643518518518)</f>
        <v>1.2164351851851799E-2</v>
      </c>
      <c r="H40" s="82"/>
      <c r="I40" s="76"/>
      <c r="J40" s="76"/>
      <c r="K40" s="76"/>
      <c r="L40" s="81"/>
      <c r="M40" s="83"/>
      <c r="N40" s="81"/>
      <c r="O40" s="77"/>
      <c r="P40" s="77"/>
      <c r="Q40" s="82"/>
      <c r="R40" s="76"/>
      <c r="S40" s="76"/>
    </row>
    <row r="41" spans="1:19" ht="33.75" customHeight="1">
      <c r="A41" s="76"/>
      <c r="B41" s="76"/>
      <c r="C41" s="81">
        <f ca="1">IFERROR(__xludf.DUMMYFUNCTION("""COMPUTED_VALUE"""),3812085)</f>
        <v>3812085</v>
      </c>
      <c r="D41" s="145" t="str">
        <f ca="1">IFERROR(__xludf.DUMMYFUNCTION("""COMPUTED_VALUE"""),"Nano Tips for Charismatic Communication with Ravi Rajani")</f>
        <v>Nano Tips for Charismatic Communication with Ravi Rajani</v>
      </c>
      <c r="E41" s="81" t="str">
        <f ca="1">IFERROR(__xludf.DUMMYFUNCTION("""COMPUTED_VALUE"""),"General")</f>
        <v>General</v>
      </c>
      <c r="F41" s="77" t="str">
        <f ca="1">IFERROR(__xludf.DUMMYFUNCTION("""COMPUTED_VALUE"""),"General")</f>
        <v>General</v>
      </c>
      <c r="G41" s="79">
        <f ca="1">IFERROR(__xludf.DUMMYFUNCTION("""COMPUTED_VALUE"""),0.00636574074074074)</f>
        <v>6.3657407407407404E-3</v>
      </c>
      <c r="H41" s="82"/>
      <c r="I41" s="76"/>
      <c r="J41" s="76"/>
      <c r="K41" s="76"/>
      <c r="L41" s="81"/>
      <c r="M41" s="83"/>
      <c r="N41" s="81"/>
      <c r="O41" s="77"/>
      <c r="P41" s="77"/>
      <c r="Q41" s="82"/>
      <c r="R41" s="76"/>
      <c r="S41" s="76"/>
    </row>
    <row r="42" spans="1:19" ht="33.75" customHeight="1">
      <c r="A42" s="76"/>
      <c r="B42" s="76"/>
      <c r="C42" s="81">
        <f ca="1">IFERROR(__xludf.DUMMYFUNCTION("""COMPUTED_VALUE"""),3976348)</f>
        <v>3976348</v>
      </c>
      <c r="D42" s="145" t="str">
        <f ca="1">IFERROR(__xludf.DUMMYFUNCTION("""COMPUTED_VALUE"""),"Nano Tips for Communicating in Your Authentic Style with Arti Halai")</f>
        <v>Nano Tips for Communicating in Your Authentic Style with Arti Halai</v>
      </c>
      <c r="E42" s="81" t="str">
        <f ca="1">IFERROR(__xludf.DUMMYFUNCTION("""COMPUTED_VALUE"""),"General")</f>
        <v>General</v>
      </c>
      <c r="F42" s="77" t="str">
        <f ca="1">IFERROR(__xludf.DUMMYFUNCTION("""COMPUTED_VALUE"""),"General")</f>
        <v>General</v>
      </c>
      <c r="G42" s="79">
        <f ca="1">IFERROR(__xludf.DUMMYFUNCTION("""COMPUTED_VALUE"""),0.00723379629629629)</f>
        <v>7.2337962962962903E-3</v>
      </c>
      <c r="H42" s="82"/>
      <c r="I42" s="76"/>
      <c r="J42" s="76"/>
      <c r="K42" s="76"/>
      <c r="L42" s="81"/>
      <c r="M42" s="83"/>
      <c r="N42" s="81"/>
      <c r="O42" s="77"/>
      <c r="P42" s="77"/>
      <c r="Q42" s="82"/>
      <c r="R42" s="76"/>
      <c r="S42" s="76"/>
    </row>
    <row r="43" spans="1:19" ht="33.75" customHeight="1">
      <c r="A43" s="76"/>
      <c r="B43" s="76"/>
      <c r="C43" s="81">
        <f ca="1">IFERROR(__xludf.DUMMYFUNCTION("""COMPUTED_VALUE"""),3809064)</f>
        <v>3809064</v>
      </c>
      <c r="D43" s="145" t="str">
        <f ca="1">IFERROR(__xludf.DUMMYFUNCTION("""COMPUTED_VALUE"""),"Nano Tips for Communicating with Executives with Lorraine K. Lee")</f>
        <v>Nano Tips for Communicating with Executives with Lorraine K. Lee</v>
      </c>
      <c r="E43" s="81" t="str">
        <f ca="1">IFERROR(__xludf.DUMMYFUNCTION("""COMPUTED_VALUE"""),"General")</f>
        <v>General</v>
      </c>
      <c r="F43" s="77" t="str">
        <f ca="1">IFERROR(__xludf.DUMMYFUNCTION("""COMPUTED_VALUE"""),"General")</f>
        <v>General</v>
      </c>
      <c r="G43" s="79">
        <f ca="1">IFERROR(__xludf.DUMMYFUNCTION("""COMPUTED_VALUE"""),0.00737268518518518)</f>
        <v>7.37268518518518E-3</v>
      </c>
      <c r="H43" s="82"/>
      <c r="I43" s="76"/>
      <c r="J43" s="76"/>
      <c r="K43" s="76"/>
      <c r="L43" s="81"/>
      <c r="M43" s="83"/>
      <c r="N43" s="81"/>
      <c r="O43" s="77"/>
      <c r="P43" s="77"/>
      <c r="Q43" s="82"/>
      <c r="R43" s="76"/>
      <c r="S43" s="76"/>
    </row>
    <row r="44" spans="1:19" ht="33.75" customHeight="1">
      <c r="A44" s="76"/>
      <c r="B44" s="76"/>
      <c r="C44" s="81">
        <f ca="1">IFERROR(__xludf.DUMMYFUNCTION("""COMPUTED_VALUE"""),3080856)</f>
        <v>3080856</v>
      </c>
      <c r="D44" s="145" t="str">
        <f ca="1">IFERROR(__xludf.DUMMYFUNCTION("""COMPUTED_VALUE"""),"Nano Tips for Developing Magnetic Charisma with Shadé Zahrai")</f>
        <v>Nano Tips for Developing Magnetic Charisma with Shadé Zahrai</v>
      </c>
      <c r="E44" s="81" t="str">
        <f ca="1">IFERROR(__xludf.DUMMYFUNCTION("""COMPUTED_VALUE"""),"General")</f>
        <v>General</v>
      </c>
      <c r="F44" s="77" t="str">
        <f ca="1">IFERROR(__xludf.DUMMYFUNCTION("""COMPUTED_VALUE"""),"General")</f>
        <v>General</v>
      </c>
      <c r="G44" s="79">
        <f ca="1">IFERROR(__xludf.DUMMYFUNCTION("""COMPUTED_VALUE"""),0.00546296296296296)</f>
        <v>5.4629629629629603E-3</v>
      </c>
      <c r="H44" s="82"/>
      <c r="I44" s="76"/>
      <c r="J44" s="76"/>
      <c r="K44" s="76"/>
      <c r="L44" s="81"/>
      <c r="M44" s="83"/>
      <c r="N44" s="81"/>
      <c r="O44" s="77"/>
      <c r="P44" s="77"/>
      <c r="Q44" s="82"/>
      <c r="R44" s="76"/>
      <c r="S44" s="76"/>
    </row>
    <row r="45" spans="1:19" ht="33.75" customHeight="1">
      <c r="A45" s="76"/>
      <c r="B45" s="76"/>
      <c r="C45" s="81">
        <f ca="1">IFERROR(__xludf.DUMMYFUNCTION("""COMPUTED_VALUE"""),3896085)</f>
        <v>3896085</v>
      </c>
      <c r="D45" s="145" t="str">
        <f ca="1">IFERROR(__xludf.DUMMYFUNCTION("""COMPUTED_VALUE"""),"Nano Tips for Resilient Communication with Lorraine K. Lee")</f>
        <v>Nano Tips for Resilient Communication with Lorraine K. Lee</v>
      </c>
      <c r="E45" s="81" t="str">
        <f ca="1">IFERROR(__xludf.DUMMYFUNCTION("""COMPUTED_VALUE"""),"General")</f>
        <v>General</v>
      </c>
      <c r="F45" s="77" t="str">
        <f ca="1">IFERROR(__xludf.DUMMYFUNCTION("""COMPUTED_VALUE"""),"General")</f>
        <v>General</v>
      </c>
      <c r="G45" s="79">
        <f ca="1">IFERROR(__xludf.DUMMYFUNCTION("""COMPUTED_VALUE"""),0.00670138888888888)</f>
        <v>6.70138888888888E-3</v>
      </c>
      <c r="H45" s="82"/>
      <c r="I45" s="76"/>
      <c r="J45" s="76"/>
      <c r="K45" s="76"/>
      <c r="L45" s="81"/>
      <c r="M45" s="83"/>
      <c r="N45" s="81"/>
      <c r="O45" s="77"/>
      <c r="P45" s="77"/>
      <c r="Q45" s="82"/>
      <c r="R45" s="76"/>
      <c r="S45" s="76"/>
    </row>
    <row r="46" spans="1:19" ht="33.75" customHeight="1">
      <c r="A46" s="76"/>
      <c r="B46" s="76"/>
      <c r="C46" s="81">
        <f ca="1">IFERROR(__xludf.DUMMYFUNCTION("""COMPUTED_VALUE"""),3981195)</f>
        <v>3981195</v>
      </c>
      <c r="D46" s="145" t="str">
        <f ca="1">IFERROR(__xludf.DUMMYFUNCTION("""COMPUTED_VALUE"""),"Nano Tips on How to Apologize Authentically with Arti Halai")</f>
        <v>Nano Tips on How to Apologize Authentically with Arti Halai</v>
      </c>
      <c r="E46" s="81" t="str">
        <f ca="1">IFERROR(__xludf.DUMMYFUNCTION("""COMPUTED_VALUE"""),"General")</f>
        <v>General</v>
      </c>
      <c r="F46" s="77" t="str">
        <f ca="1">IFERROR(__xludf.DUMMYFUNCTION("""COMPUTED_VALUE"""),"General")</f>
        <v>General</v>
      </c>
      <c r="G46" s="79">
        <f ca="1">IFERROR(__xludf.DUMMYFUNCTION("""COMPUTED_VALUE"""),0.00694444444444444)</f>
        <v>6.9444444444444397E-3</v>
      </c>
      <c r="H46" s="82"/>
      <c r="I46" s="76"/>
      <c r="J46" s="76"/>
      <c r="K46" s="76"/>
      <c r="L46" s="81"/>
      <c r="M46" s="83"/>
      <c r="N46" s="81"/>
      <c r="O46" s="77"/>
      <c r="P46" s="77"/>
      <c r="Q46" s="82"/>
      <c r="R46" s="76"/>
      <c r="S46" s="76"/>
    </row>
    <row r="47" spans="1:19" ht="33.75" customHeight="1">
      <c r="A47" s="76"/>
      <c r="B47" s="76"/>
      <c r="C47" s="81">
        <f ca="1">IFERROR(__xludf.DUMMYFUNCTION("""COMPUTED_VALUE"""),3894075)</f>
        <v>3894075</v>
      </c>
      <c r="D47" s="145" t="str">
        <f ca="1">IFERROR(__xludf.DUMMYFUNCTION("""COMPUTED_VALUE"""),"Nano Tips to Improve Workplace Communication with Elayne Fluker")</f>
        <v>Nano Tips to Improve Workplace Communication with Elayne Fluker</v>
      </c>
      <c r="E47" s="81" t="str">
        <f ca="1">IFERROR(__xludf.DUMMYFUNCTION("""COMPUTED_VALUE"""),"General")</f>
        <v>General</v>
      </c>
      <c r="F47" s="77" t="str">
        <f ca="1">IFERROR(__xludf.DUMMYFUNCTION("""COMPUTED_VALUE"""),"General")</f>
        <v>General</v>
      </c>
      <c r="G47" s="79">
        <f ca="1">IFERROR(__xludf.DUMMYFUNCTION("""COMPUTED_VALUE"""),0.0100347222222222)</f>
        <v>1.00347222222222E-2</v>
      </c>
      <c r="H47" s="82"/>
      <c r="I47" s="76"/>
      <c r="J47" s="76"/>
      <c r="K47" s="76"/>
      <c r="L47" s="81"/>
      <c r="M47" s="83"/>
      <c r="N47" s="81"/>
      <c r="O47" s="77"/>
      <c r="P47" s="77"/>
      <c r="Q47" s="82"/>
      <c r="R47" s="76"/>
      <c r="S47" s="76"/>
    </row>
    <row r="48" spans="1:19" ht="33.75" customHeight="1">
      <c r="A48" s="76"/>
      <c r="B48" s="76"/>
      <c r="C48" s="81">
        <f ca="1">IFERROR(__xludf.DUMMYFUNCTION("""COMPUTED_VALUE"""),3890143)</f>
        <v>3890143</v>
      </c>
      <c r="D48" s="145" t="str">
        <f ca="1">IFERROR(__xludf.DUMMYFUNCTION("""COMPUTED_VALUE"""),"Navigating Fundamental Disagreements")</f>
        <v>Navigating Fundamental Disagreements</v>
      </c>
      <c r="E48" s="81" t="str">
        <f ca="1">IFERROR(__xludf.DUMMYFUNCTION("""COMPUTED_VALUE"""),"General")</f>
        <v>General</v>
      </c>
      <c r="F48" s="77" t="str">
        <f ca="1">IFERROR(__xludf.DUMMYFUNCTION("""COMPUTED_VALUE"""),"General")</f>
        <v>General</v>
      </c>
      <c r="G48" s="79">
        <f ca="1">IFERROR(__xludf.DUMMYFUNCTION("""COMPUTED_VALUE"""),0.0152893518518518)</f>
        <v>1.5289351851851801E-2</v>
      </c>
      <c r="H48" s="82"/>
      <c r="I48" s="76"/>
      <c r="J48" s="76"/>
      <c r="K48" s="76"/>
      <c r="L48" s="81"/>
      <c r="M48" s="83"/>
      <c r="N48" s="81"/>
      <c r="O48" s="77"/>
      <c r="P48" s="77"/>
      <c r="Q48" s="82"/>
      <c r="R48" s="76"/>
      <c r="S48" s="76"/>
    </row>
    <row r="49" spans="1:19" ht="33.75" customHeight="1">
      <c r="A49" s="76"/>
      <c r="B49" s="76"/>
      <c r="C49" s="81">
        <f ca="1">IFERROR(__xludf.DUMMYFUNCTION("""COMPUTED_VALUE"""),3891369)</f>
        <v>3891369</v>
      </c>
      <c r="D49" s="145" t="str">
        <f ca="1">IFERROR(__xludf.DUMMYFUNCTION("""COMPUTED_VALUE"""),"Persuasion at Work: Five Tips to Communicate with Influence")</f>
        <v>Persuasion at Work: Five Tips to Communicate with Influence</v>
      </c>
      <c r="E49" s="81" t="str">
        <f ca="1">IFERROR(__xludf.DUMMYFUNCTION("""COMPUTED_VALUE"""),"General")</f>
        <v>General</v>
      </c>
      <c r="F49" s="77" t="str">
        <f ca="1">IFERROR(__xludf.DUMMYFUNCTION("""COMPUTED_VALUE"""),"General")</f>
        <v>General</v>
      </c>
      <c r="G49" s="79">
        <f ca="1">IFERROR(__xludf.DUMMYFUNCTION("""COMPUTED_VALUE"""),0.00966435185185185)</f>
        <v>9.6643518518518493E-3</v>
      </c>
      <c r="H49" s="82"/>
      <c r="I49" s="76"/>
      <c r="J49" s="76"/>
      <c r="K49" s="76"/>
      <c r="L49" s="81"/>
      <c r="M49" s="83"/>
      <c r="N49" s="81"/>
      <c r="O49" s="77"/>
      <c r="P49" s="77"/>
      <c r="Q49" s="82"/>
      <c r="R49" s="76"/>
      <c r="S49" s="76"/>
    </row>
    <row r="50" spans="1:19" ht="33.75" customHeight="1">
      <c r="A50" s="76"/>
      <c r="B50" s="76"/>
      <c r="C50" s="81">
        <f ca="1">IFERROR(__xludf.DUMMYFUNCTION("""COMPUTED_VALUE"""),3937352)</f>
        <v>3937352</v>
      </c>
      <c r="D50" s="145" t="str">
        <f ca="1">IFERROR(__xludf.DUMMYFUNCTION("""COMPUTED_VALUE"""),"Portuguese for Absolute Beginners")</f>
        <v>Portuguese for Absolute Beginners</v>
      </c>
      <c r="E50" s="81" t="str">
        <f ca="1">IFERROR(__xludf.DUMMYFUNCTION("""COMPUTED_VALUE"""),"General")</f>
        <v>General</v>
      </c>
      <c r="F50" s="77" t="str">
        <f ca="1">IFERROR(__xludf.DUMMYFUNCTION("""COMPUTED_VALUE"""),"General")</f>
        <v>General</v>
      </c>
      <c r="G50" s="79">
        <f ca="1">IFERROR(__xludf.DUMMYFUNCTION("""COMPUTED_VALUE"""),0.0891203703703703)</f>
        <v>8.9120370370370294E-2</v>
      </c>
      <c r="H50" s="82"/>
      <c r="I50" s="76"/>
      <c r="J50" s="76"/>
      <c r="K50" s="76"/>
      <c r="L50" s="81"/>
      <c r="M50" s="83"/>
      <c r="N50" s="81"/>
      <c r="O50" s="77"/>
      <c r="P50" s="77"/>
      <c r="Q50" s="82"/>
      <c r="R50" s="76"/>
      <c r="S50" s="76"/>
    </row>
    <row r="51" spans="1:19" ht="33.75" customHeight="1">
      <c r="A51" s="76"/>
      <c r="B51" s="76"/>
      <c r="C51" s="81">
        <f ca="1">IFERROR(__xludf.DUMMYFUNCTION("""COMPUTED_VALUE"""),3268133)</f>
        <v>3268133</v>
      </c>
      <c r="D51" s="145" t="str">
        <f ca="1">IFERROR(__xludf.DUMMYFUNCTION("""COMPUTED_VALUE"""),"Small Talk for Non-Native English Speakers")</f>
        <v>Small Talk for Non-Native English Speakers</v>
      </c>
      <c r="E51" s="81" t="str">
        <f ca="1">IFERROR(__xludf.DUMMYFUNCTION("""COMPUTED_VALUE"""),"General")</f>
        <v>General</v>
      </c>
      <c r="F51" s="77" t="str">
        <f ca="1">IFERROR(__xludf.DUMMYFUNCTION("""COMPUTED_VALUE"""),"General")</f>
        <v>General</v>
      </c>
      <c r="G51" s="79">
        <f ca="1">IFERROR(__xludf.DUMMYFUNCTION("""COMPUTED_VALUE"""),0.0384953703703703)</f>
        <v>3.8495370370370298E-2</v>
      </c>
      <c r="H51" s="82"/>
      <c r="I51" s="76"/>
      <c r="J51" s="76"/>
      <c r="K51" s="76"/>
      <c r="L51" s="81"/>
      <c r="M51" s="83"/>
      <c r="N51" s="81"/>
      <c r="O51" s="77"/>
      <c r="P51" s="77"/>
      <c r="Q51" s="82"/>
      <c r="R51" s="76"/>
      <c r="S51" s="76"/>
    </row>
    <row r="52" spans="1:19" ht="33.75" customHeight="1">
      <c r="A52" s="76"/>
      <c r="B52" s="76"/>
      <c r="C52" s="81">
        <f ca="1">IFERROR(__xludf.DUMMYFUNCTION("""COMPUTED_VALUE"""),5922981)</f>
        <v>5922981</v>
      </c>
      <c r="D52" s="145" t="str">
        <f ca="1">IFERROR(__xludf.DUMMYFUNCTION("""COMPUTED_VALUE"""),"Speak or Listen: Navigating Conversational Dynamics")</f>
        <v>Speak or Listen: Navigating Conversational Dynamics</v>
      </c>
      <c r="E52" s="81" t="str">
        <f ca="1">IFERROR(__xludf.DUMMYFUNCTION("""COMPUTED_VALUE"""),"General")</f>
        <v>General</v>
      </c>
      <c r="F52" s="77" t="str">
        <f ca="1">IFERROR(__xludf.DUMMYFUNCTION("""COMPUTED_VALUE"""),"General")</f>
        <v>General</v>
      </c>
      <c r="G52" s="79">
        <f ca="1">IFERROR(__xludf.DUMMYFUNCTION("""COMPUTED_VALUE"""),0.0258796296296296)</f>
        <v>2.58796296296296E-2</v>
      </c>
      <c r="H52" s="82"/>
      <c r="I52" s="76"/>
      <c r="J52" s="76"/>
      <c r="K52" s="76"/>
      <c r="L52" s="81"/>
      <c r="M52" s="83"/>
      <c r="N52" s="81"/>
      <c r="O52" s="77"/>
      <c r="P52" s="77"/>
      <c r="Q52" s="82"/>
      <c r="R52" s="76"/>
      <c r="S52" s="76"/>
    </row>
    <row r="53" spans="1:19" ht="33.75" customHeight="1">
      <c r="A53" s="76"/>
      <c r="B53" s="76"/>
      <c r="C53" s="81">
        <f ca="1">IFERROR(__xludf.DUMMYFUNCTION("""COMPUTED_VALUE"""),3806101)</f>
        <v>3806101</v>
      </c>
      <c r="D53" s="145" t="str">
        <f ca="1">IFERROR(__xludf.DUMMYFUNCTION("""COMPUTED_VALUE"""),"Storytelling to Connect People with Purpose with Liz Fosslien")</f>
        <v>Storytelling to Connect People with Purpose with Liz Fosslien</v>
      </c>
      <c r="E53" s="81" t="str">
        <f ca="1">IFERROR(__xludf.DUMMYFUNCTION("""COMPUTED_VALUE"""),"General")</f>
        <v>General</v>
      </c>
      <c r="F53" s="77" t="str">
        <f ca="1">IFERROR(__xludf.DUMMYFUNCTION("""COMPUTED_VALUE"""),"General")</f>
        <v>General</v>
      </c>
      <c r="G53" s="79">
        <f ca="1">IFERROR(__xludf.DUMMYFUNCTION("""COMPUTED_VALUE"""),0.0473032407407407)</f>
        <v>4.7303240740740701E-2</v>
      </c>
      <c r="H53" s="82"/>
      <c r="I53" s="76"/>
      <c r="J53" s="76"/>
      <c r="K53" s="76"/>
      <c r="L53" s="81"/>
      <c r="M53" s="83"/>
      <c r="N53" s="81"/>
      <c r="O53" s="77"/>
      <c r="P53" s="77"/>
      <c r="Q53" s="82"/>
      <c r="R53" s="76"/>
      <c r="S53" s="76"/>
    </row>
    <row r="54" spans="1:19" ht="33.75" customHeight="1">
      <c r="A54" s="76"/>
      <c r="B54" s="76"/>
      <c r="C54" s="81">
        <f ca="1">IFERROR(__xludf.DUMMYFUNCTION("""COMPUTED_VALUE"""),3962568)</f>
        <v>3962568</v>
      </c>
      <c r="D54" s="145" t="str">
        <f ca="1">IFERROR(__xludf.DUMMYFUNCTION("""COMPUTED_VALUE"""),"Ten Habits of Effective Communicators")</f>
        <v>Ten Habits of Effective Communicators</v>
      </c>
      <c r="E54" s="81" t="str">
        <f ca="1">IFERROR(__xludf.DUMMYFUNCTION("""COMPUTED_VALUE"""),"General")</f>
        <v>General</v>
      </c>
      <c r="F54" s="77" t="str">
        <f ca="1">IFERROR(__xludf.DUMMYFUNCTION("""COMPUTED_VALUE"""),"General")</f>
        <v>General</v>
      </c>
      <c r="G54" s="79">
        <f ca="1">IFERROR(__xludf.DUMMYFUNCTION("""COMPUTED_VALUE"""),0.0309259259259259)</f>
        <v>3.0925925925925898E-2</v>
      </c>
      <c r="H54" s="82"/>
      <c r="I54" s="76"/>
      <c r="J54" s="76"/>
      <c r="K54" s="76"/>
      <c r="L54" s="81"/>
      <c r="M54" s="83"/>
      <c r="N54" s="81"/>
      <c r="O54" s="77"/>
      <c r="P54" s="77"/>
      <c r="Q54" s="82"/>
      <c r="R54" s="76"/>
      <c r="S54" s="76"/>
    </row>
    <row r="55" spans="1:19" ht="33.75" customHeight="1">
      <c r="A55" s="76"/>
      <c r="B55" s="76"/>
      <c r="C55" s="81">
        <f ca="1">IFERROR(__xludf.DUMMYFUNCTION("""COMPUTED_VALUE"""),3936891)</f>
        <v>3936891</v>
      </c>
      <c r="D55" s="145" t="str">
        <f ca="1">IFERROR(__xludf.DUMMYFUNCTION("""COMPUTED_VALUE"""),"Thai for Absolute Beginners")</f>
        <v>Thai for Absolute Beginners</v>
      </c>
      <c r="E55" s="81" t="str">
        <f ca="1">IFERROR(__xludf.DUMMYFUNCTION("""COMPUTED_VALUE"""),"General")</f>
        <v>General</v>
      </c>
      <c r="F55" s="77" t="str">
        <f ca="1">IFERROR(__xludf.DUMMYFUNCTION("""COMPUTED_VALUE"""),"General")</f>
        <v>General</v>
      </c>
      <c r="G55" s="79">
        <f ca="1">IFERROR(__xludf.DUMMYFUNCTION("""COMPUTED_VALUE"""),0.189756944444444)</f>
        <v>0.18975694444444399</v>
      </c>
      <c r="H55" s="82"/>
      <c r="I55" s="76"/>
      <c r="J55" s="76"/>
      <c r="K55" s="76"/>
      <c r="L55" s="81"/>
      <c r="M55" s="83"/>
      <c r="N55" s="81"/>
      <c r="O55" s="77"/>
      <c r="P55" s="77"/>
      <c r="Q55" s="82"/>
      <c r="R55" s="76"/>
      <c r="S55" s="76"/>
    </row>
    <row r="56" spans="1:19" ht="33.75" customHeight="1">
      <c r="A56" s="76"/>
      <c r="B56" s="76"/>
      <c r="C56" s="81">
        <f ca="1">IFERROR(__xludf.DUMMYFUNCTION("""COMPUTED_VALUE"""),3867011)</f>
        <v>3867011</v>
      </c>
      <c r="D56" s="145" t="str">
        <f ca="1">IFERROR(__xludf.DUMMYFUNCTION("""COMPUTED_VALUE"""),"The Six Words that Dramatically Increase Your Impact")</f>
        <v>The Six Words that Dramatically Increase Your Impact</v>
      </c>
      <c r="E56" s="81" t="str">
        <f ca="1">IFERROR(__xludf.DUMMYFUNCTION("""COMPUTED_VALUE"""),"General")</f>
        <v>General</v>
      </c>
      <c r="F56" s="77" t="str">
        <f ca="1">IFERROR(__xludf.DUMMYFUNCTION("""COMPUTED_VALUE"""),"General")</f>
        <v>General</v>
      </c>
      <c r="G56" s="79">
        <f ca="1">IFERROR(__xludf.DUMMYFUNCTION("""COMPUTED_VALUE"""),0.0142129629629629)</f>
        <v>1.42129629629629E-2</v>
      </c>
      <c r="H56" s="82"/>
      <c r="I56" s="76"/>
      <c r="J56" s="76"/>
      <c r="K56" s="76"/>
      <c r="L56" s="81"/>
      <c r="M56" s="83"/>
      <c r="N56" s="81"/>
      <c r="O56" s="77"/>
      <c r="P56" s="77"/>
      <c r="Q56" s="82"/>
      <c r="R56" s="76"/>
      <c r="S56" s="76"/>
    </row>
    <row r="57" spans="1:19" ht="33.75" customHeight="1">
      <c r="A57" s="76"/>
      <c r="B57" s="76"/>
      <c r="C57" s="81">
        <f ca="1">IFERROR(__xludf.DUMMYFUNCTION("""COMPUTED_VALUE"""),3095372)</f>
        <v>3095372</v>
      </c>
      <c r="D57" s="145" t="str">
        <f ca="1">IFERROR(__xludf.DUMMYFUNCTION("""COMPUTED_VALUE"""),"The Three Pillars of Effective Communication")</f>
        <v>The Three Pillars of Effective Communication</v>
      </c>
      <c r="E57" s="81" t="str">
        <f ca="1">IFERROR(__xludf.DUMMYFUNCTION("""COMPUTED_VALUE"""),"General")</f>
        <v>General</v>
      </c>
      <c r="F57" s="77" t="str">
        <f ca="1">IFERROR(__xludf.DUMMYFUNCTION("""COMPUTED_VALUE"""),"General")</f>
        <v>General</v>
      </c>
      <c r="G57" s="79">
        <f ca="1">IFERROR(__xludf.DUMMYFUNCTION("""COMPUTED_VALUE"""),0.0176504629629629)</f>
        <v>1.7650462962962899E-2</v>
      </c>
      <c r="H57" s="82"/>
      <c r="I57" s="76"/>
      <c r="J57" s="76"/>
      <c r="K57" s="76"/>
      <c r="L57" s="81"/>
      <c r="M57" s="83"/>
      <c r="N57" s="81"/>
      <c r="O57" s="77"/>
      <c r="P57" s="77"/>
      <c r="Q57" s="82"/>
      <c r="R57" s="76"/>
      <c r="S57" s="76"/>
    </row>
    <row r="58" spans="1:19" ht="33.75" customHeight="1">
      <c r="A58" s="76"/>
      <c r="B58" s="76"/>
      <c r="C58" s="81">
        <f ca="1">IFERROR(__xludf.DUMMYFUNCTION("""COMPUTED_VALUE"""),5904086)</f>
        <v>5904086</v>
      </c>
      <c r="D58" s="145" t="str">
        <f ca="1">IFERROR(__xludf.DUMMYFUNCTION("""COMPUTED_VALUE"""),"Think Faster, Talk Smarter: Master Impromptu Speaking")</f>
        <v>Think Faster, Talk Smarter: Master Impromptu Speaking</v>
      </c>
      <c r="E58" s="81" t="str">
        <f ca="1">IFERROR(__xludf.DUMMYFUNCTION("""COMPUTED_VALUE"""),"General")</f>
        <v>General</v>
      </c>
      <c r="F58" s="77" t="str">
        <f ca="1">IFERROR(__xludf.DUMMYFUNCTION("""COMPUTED_VALUE"""),"General")</f>
        <v>General</v>
      </c>
      <c r="G58" s="79">
        <f ca="1">IFERROR(__xludf.DUMMYFUNCTION("""COMPUTED_VALUE"""),0.010787037037037)</f>
        <v>1.0787037037037E-2</v>
      </c>
      <c r="H58" s="82"/>
      <c r="I58" s="76"/>
      <c r="J58" s="76"/>
      <c r="K58" s="76"/>
      <c r="L58" s="81"/>
      <c r="M58" s="83"/>
      <c r="N58" s="81"/>
      <c r="O58" s="77"/>
      <c r="P58" s="77"/>
      <c r="Q58" s="82"/>
      <c r="R58" s="76"/>
      <c r="S58" s="76"/>
    </row>
    <row r="59" spans="1:19" ht="33.75" customHeight="1">
      <c r="A59" s="76"/>
      <c r="B59" s="76"/>
      <c r="C59" s="81">
        <f ca="1">IFERROR(__xludf.DUMMYFUNCTION("""COMPUTED_VALUE"""),2897258)</f>
        <v>2897258</v>
      </c>
      <c r="D59" s="145" t="str">
        <f ca="1">IFERROR(__xludf.DUMMYFUNCTION("""COMPUTED_VALUE"""),"Use Your Strengths for Impact and Influence at Work")</f>
        <v>Use Your Strengths for Impact and Influence at Work</v>
      </c>
      <c r="E59" s="81" t="str">
        <f ca="1">IFERROR(__xludf.DUMMYFUNCTION("""COMPUTED_VALUE"""),"General")</f>
        <v>General</v>
      </c>
      <c r="F59" s="77" t="str">
        <f ca="1">IFERROR(__xludf.DUMMYFUNCTION("""COMPUTED_VALUE"""),"General")</f>
        <v>General</v>
      </c>
      <c r="G59" s="79">
        <f ca="1">IFERROR(__xludf.DUMMYFUNCTION("""COMPUTED_VALUE"""),0.0220601851851851)</f>
        <v>2.2060185185185099E-2</v>
      </c>
      <c r="H59" s="82"/>
      <c r="I59" s="76"/>
      <c r="J59" s="76"/>
      <c r="K59" s="76"/>
      <c r="L59" s="81"/>
      <c r="M59" s="83"/>
      <c r="N59" s="81"/>
      <c r="O59" s="77"/>
      <c r="P59" s="77"/>
      <c r="Q59" s="82"/>
      <c r="R59" s="76"/>
      <c r="S59" s="76"/>
    </row>
    <row r="60" spans="1:19" ht="33.75" customHeight="1">
      <c r="A60" s="76"/>
      <c r="B60" s="76"/>
      <c r="C60" s="81">
        <f ca="1">IFERROR(__xludf.DUMMYFUNCTION("""COMPUTED_VALUE"""),3010524)</f>
        <v>3010524</v>
      </c>
      <c r="D60" s="145" t="str">
        <f ca="1">IFERROR(__xludf.DUMMYFUNCTION("""COMPUTED_VALUE"""),"We Need to Talk (Blinkist Summary)")</f>
        <v>We Need to Talk (Blinkist Summary)</v>
      </c>
      <c r="E60" s="81" t="str">
        <f ca="1">IFERROR(__xludf.DUMMYFUNCTION("""COMPUTED_VALUE"""),"General")</f>
        <v>General</v>
      </c>
      <c r="F60" s="77" t="str">
        <f ca="1">IFERROR(__xludf.DUMMYFUNCTION("""COMPUTED_VALUE"""),"General")</f>
        <v>General</v>
      </c>
      <c r="G60" s="79">
        <f ca="1">IFERROR(__xludf.DUMMYFUNCTION("""COMPUTED_VALUE"""),0.0142592592592592)</f>
        <v>1.4259259259259201E-2</v>
      </c>
      <c r="H60" s="82"/>
      <c r="I60" s="76"/>
      <c r="J60" s="76"/>
      <c r="K60" s="76"/>
      <c r="L60" s="81"/>
      <c r="M60" s="83"/>
      <c r="N60" s="81"/>
      <c r="O60" s="77"/>
      <c r="P60" s="77"/>
      <c r="Q60" s="82"/>
      <c r="R60" s="76"/>
      <c r="S60" s="76"/>
    </row>
    <row r="61" spans="1:19" ht="33.75" customHeight="1">
      <c r="A61" s="76"/>
      <c r="B61" s="76"/>
      <c r="C61" s="81">
        <f ca="1">IFERROR(__xludf.DUMMYFUNCTION("""COMPUTED_VALUE"""),3243001)</f>
        <v>3243001</v>
      </c>
      <c r="D61" s="145" t="str">
        <f ca="1">IFERROR(__xludf.DUMMYFUNCTION("""COMPUTED_VALUE"""),"Body Language Essentials for the Working Professional")</f>
        <v>Body Language Essentials for the Working Professional</v>
      </c>
      <c r="E61" s="81" t="str">
        <f ca="1">IFERROR(__xludf.DUMMYFUNCTION("""COMPUTED_VALUE"""),"Individual Contributor")</f>
        <v>Individual Contributor</v>
      </c>
      <c r="F61" s="77" t="str">
        <f ca="1">IFERROR(__xludf.DUMMYFUNCTION("""COMPUTED_VALUE"""),"General")</f>
        <v>General</v>
      </c>
      <c r="G61" s="79">
        <f ca="1">IFERROR(__xludf.DUMMYFUNCTION("""COMPUTED_VALUE"""),0.0356828703703703)</f>
        <v>3.5682870370370302E-2</v>
      </c>
      <c r="H61" s="82"/>
      <c r="I61" s="76"/>
      <c r="J61" s="76"/>
      <c r="K61" s="76"/>
      <c r="L61" s="81"/>
      <c r="M61" s="83"/>
      <c r="N61" s="81"/>
      <c r="O61" s="77"/>
      <c r="P61" s="77"/>
      <c r="Q61" s="82"/>
      <c r="R61" s="76"/>
      <c r="S61" s="76"/>
    </row>
    <row r="62" spans="1:19" ht="33.75" customHeight="1">
      <c r="A62" s="76"/>
      <c r="B62" s="76"/>
      <c r="C62" s="81">
        <f ca="1">IFERROR(__xludf.DUMMYFUNCTION("""COMPUTED_VALUE"""),4375294)</f>
        <v>4375294</v>
      </c>
      <c r="D62" s="145" t="str">
        <f ca="1">IFERROR(__xludf.DUMMYFUNCTION("""COMPUTED_VALUE"""),"Communicating with Executives")</f>
        <v>Communicating with Executives</v>
      </c>
      <c r="E62" s="81" t="str">
        <f ca="1">IFERROR(__xludf.DUMMYFUNCTION("""COMPUTED_VALUE"""),"Individual Contributor")</f>
        <v>Individual Contributor</v>
      </c>
      <c r="F62" s="77" t="str">
        <f ca="1">IFERROR(__xludf.DUMMYFUNCTION("""COMPUTED_VALUE"""),"General")</f>
        <v>General</v>
      </c>
      <c r="G62" s="79">
        <f ca="1">IFERROR(__xludf.DUMMYFUNCTION("""COMPUTED_VALUE"""),0.0208333333333333)</f>
        <v>2.0833333333333301E-2</v>
      </c>
      <c r="H62" s="82"/>
      <c r="I62" s="76"/>
      <c r="J62" s="76"/>
      <c r="K62" s="76"/>
      <c r="L62" s="81"/>
      <c r="M62" s="83"/>
      <c r="N62" s="81"/>
      <c r="O62" s="77"/>
      <c r="P62" s="77"/>
      <c r="Q62" s="82"/>
      <c r="R62" s="76"/>
      <c r="S62" s="76"/>
    </row>
    <row r="63" spans="1:19" ht="33.75" customHeight="1">
      <c r="A63" s="76"/>
      <c r="B63" s="76"/>
      <c r="C63" s="81">
        <f ca="1">IFERROR(__xludf.DUMMYFUNCTION("""COMPUTED_VALUE"""),4362289)</f>
        <v>4362289</v>
      </c>
      <c r="D63" s="145" t="str">
        <f ca="1">IFERROR(__xludf.DUMMYFUNCTION("""COMPUTED_VALUE"""),"Interpersonal Communication Nano Tips with Selena Rezvani")</f>
        <v>Interpersonal Communication Nano Tips with Selena Rezvani</v>
      </c>
      <c r="E63" s="81" t="str">
        <f ca="1">IFERROR(__xludf.DUMMYFUNCTION("""COMPUTED_VALUE"""),"Individual Contributor")</f>
        <v>Individual Contributor</v>
      </c>
      <c r="F63" s="77" t="str">
        <f ca="1">IFERROR(__xludf.DUMMYFUNCTION("""COMPUTED_VALUE"""),"General")</f>
        <v>General</v>
      </c>
      <c r="G63" s="79">
        <f ca="1">IFERROR(__xludf.DUMMYFUNCTION("""COMPUTED_VALUE"""),0.00980324074074074)</f>
        <v>9.8032407407407408E-3</v>
      </c>
      <c r="H63" s="82"/>
      <c r="I63" s="76"/>
      <c r="J63" s="76"/>
      <c r="K63" s="76"/>
      <c r="L63" s="81"/>
      <c r="M63" s="83"/>
      <c r="N63" s="81"/>
      <c r="O63" s="77"/>
      <c r="P63" s="77"/>
      <c r="Q63" s="82"/>
      <c r="R63" s="76"/>
      <c r="S63" s="76"/>
    </row>
    <row r="64" spans="1:19" ht="33.75" customHeight="1">
      <c r="A64" s="76"/>
      <c r="B64" s="76"/>
      <c r="C64" s="81">
        <f ca="1">IFERROR(__xludf.DUMMYFUNCTION("""COMPUTED_VALUE"""),3933907)</f>
        <v>3933907</v>
      </c>
      <c r="D64" s="145" t="str">
        <f ca="1">IFERROR(__xludf.DUMMYFUNCTION("""COMPUTED_VALUE"""),"Legal Jargon Explained")</f>
        <v>Legal Jargon Explained</v>
      </c>
      <c r="E64" s="81" t="str">
        <f ca="1">IFERROR(__xludf.DUMMYFUNCTION("""COMPUTED_VALUE"""),"Individual Contributor")</f>
        <v>Individual Contributor</v>
      </c>
      <c r="F64" s="77" t="str">
        <f ca="1">IFERROR(__xludf.DUMMYFUNCTION("""COMPUTED_VALUE"""),"General")</f>
        <v>General</v>
      </c>
      <c r="G64" s="79">
        <f ca="1">IFERROR(__xludf.DUMMYFUNCTION("""COMPUTED_VALUE"""),0.0356597222222222)</f>
        <v>3.5659722222222197E-2</v>
      </c>
      <c r="H64" s="82"/>
      <c r="I64" s="76"/>
      <c r="J64" s="76"/>
      <c r="K64" s="76"/>
      <c r="L64" s="81"/>
      <c r="M64" s="83"/>
      <c r="N64" s="81"/>
      <c r="O64" s="77"/>
      <c r="P64" s="77"/>
      <c r="Q64" s="82"/>
      <c r="R64" s="76"/>
      <c r="S64" s="76"/>
    </row>
    <row r="65" spans="1:19" ht="33.75" customHeight="1">
      <c r="A65" s="76"/>
      <c r="B65" s="76"/>
      <c r="C65" s="81">
        <f ca="1">IFERROR(__xludf.DUMMYFUNCTION("""COMPUTED_VALUE"""),4413558)</f>
        <v>4413558</v>
      </c>
      <c r="D65" s="145" t="str">
        <f ca="1">IFERROR(__xludf.DUMMYFUNCTION("""COMPUTED_VALUE"""),"Nano Tips for Effortless Influence with Shadé Zahrai")</f>
        <v>Nano Tips for Effortless Influence with Shadé Zahrai</v>
      </c>
      <c r="E65" s="81" t="str">
        <f ca="1">IFERROR(__xludf.DUMMYFUNCTION("""COMPUTED_VALUE"""),"Individual Contributor")</f>
        <v>Individual Contributor</v>
      </c>
      <c r="F65" s="77" t="str">
        <f ca="1">IFERROR(__xludf.DUMMYFUNCTION("""COMPUTED_VALUE"""),"General")</f>
        <v>General</v>
      </c>
      <c r="G65" s="79">
        <f ca="1">IFERROR(__xludf.DUMMYFUNCTION("""COMPUTED_VALUE"""),0.00679398148148148)</f>
        <v>6.7939814814814798E-3</v>
      </c>
      <c r="H65" s="82"/>
      <c r="I65" s="76"/>
      <c r="J65" s="76"/>
      <c r="K65" s="76"/>
      <c r="L65" s="81"/>
      <c r="M65" s="83"/>
      <c r="N65" s="81"/>
      <c r="O65" s="77"/>
      <c r="P65" s="77"/>
      <c r="Q65" s="82"/>
      <c r="R65" s="76"/>
      <c r="S65" s="76"/>
    </row>
    <row r="66" spans="1:19" ht="33.75" customHeight="1">
      <c r="A66" s="76"/>
      <c r="B66" s="76"/>
      <c r="C66" s="81">
        <f ca="1">IFERROR(__xludf.DUMMYFUNCTION("""COMPUTED_VALUE"""),4462047)</f>
        <v>4462047</v>
      </c>
      <c r="D66" s="145" t="str">
        <f ca="1">IFERROR(__xludf.DUMMYFUNCTION("""COMPUTED_VALUE"""),"Nano Tips for Interpersonal Communication with Shadé Zahrai")</f>
        <v>Nano Tips for Interpersonal Communication with Shadé Zahrai</v>
      </c>
      <c r="E66" s="81" t="str">
        <f ca="1">IFERROR(__xludf.DUMMYFUNCTION("""COMPUTED_VALUE"""),"Individual Contributor")</f>
        <v>Individual Contributor</v>
      </c>
      <c r="F66" s="77" t="str">
        <f ca="1">IFERROR(__xludf.DUMMYFUNCTION("""COMPUTED_VALUE"""),"General")</f>
        <v>General</v>
      </c>
      <c r="G66" s="79">
        <f ca="1">IFERROR(__xludf.DUMMYFUNCTION("""COMPUTED_VALUE"""),0.0055787037037037)</f>
        <v>5.5787037037037003E-3</v>
      </c>
      <c r="H66" s="82"/>
      <c r="I66" s="76"/>
      <c r="J66" s="76"/>
      <c r="K66" s="76"/>
      <c r="L66" s="81"/>
      <c r="M66" s="83"/>
      <c r="N66" s="81"/>
      <c r="O66" s="77"/>
      <c r="P66" s="77"/>
      <c r="Q66" s="82"/>
      <c r="R66" s="76"/>
      <c r="S66" s="76"/>
    </row>
    <row r="67" spans="1:19" ht="33.75" customHeight="1">
      <c r="A67" s="76"/>
      <c r="B67" s="76"/>
      <c r="C67" s="81">
        <f ca="1">IFERROR(__xludf.DUMMYFUNCTION("""COMPUTED_VALUE"""),2707580)</f>
        <v>2707580</v>
      </c>
      <c r="D67" s="145" t="str">
        <f ca="1">IFERROR(__xludf.DUMMYFUNCTION("""COMPUTED_VALUE"""),"Nano Tips to Communicate Assertively and Set Boundaries with Shadé Zahrai")</f>
        <v>Nano Tips to Communicate Assertively and Set Boundaries with Shadé Zahrai</v>
      </c>
      <c r="E67" s="81" t="str">
        <f ca="1">IFERROR(__xludf.DUMMYFUNCTION("""COMPUTED_VALUE"""),"Individual Contributor")</f>
        <v>Individual Contributor</v>
      </c>
      <c r="F67" s="77" t="str">
        <f ca="1">IFERROR(__xludf.DUMMYFUNCTION("""COMPUTED_VALUE"""),"General")</f>
        <v>General</v>
      </c>
      <c r="G67" s="79">
        <f ca="1">IFERROR(__xludf.DUMMYFUNCTION("""COMPUTED_VALUE"""),0.00472222222222222)</f>
        <v>4.7222222222222197E-3</v>
      </c>
      <c r="H67" s="82"/>
      <c r="I67" s="76"/>
      <c r="J67" s="76"/>
      <c r="K67" s="76"/>
      <c r="L67" s="81"/>
      <c r="M67" s="83"/>
      <c r="N67" s="81"/>
      <c r="O67" s="77"/>
      <c r="P67" s="77"/>
      <c r="Q67" s="82"/>
      <c r="R67" s="76"/>
      <c r="S67" s="76"/>
    </row>
    <row r="68" spans="1:19" ht="33.75" customHeight="1">
      <c r="A68" s="76"/>
      <c r="B68" s="76"/>
      <c r="C68" s="81">
        <f ca="1">IFERROR(__xludf.DUMMYFUNCTION("""COMPUTED_VALUE"""),3265042)</f>
        <v>3265042</v>
      </c>
      <c r="D68" s="145" t="str">
        <f ca="1">IFERROR(__xludf.DUMMYFUNCTION("""COMPUTED_VALUE"""),"Nano Tips to Enhance Your Communication with Shadé Zahrai")</f>
        <v>Nano Tips to Enhance Your Communication with Shadé Zahrai</v>
      </c>
      <c r="E68" s="81" t="str">
        <f ca="1">IFERROR(__xludf.DUMMYFUNCTION("""COMPUTED_VALUE"""),"Individual Contributor")</f>
        <v>Individual Contributor</v>
      </c>
      <c r="F68" s="77" t="str">
        <f ca="1">IFERROR(__xludf.DUMMYFUNCTION("""COMPUTED_VALUE"""),"General")</f>
        <v>General</v>
      </c>
      <c r="G68" s="79">
        <f ca="1">IFERROR(__xludf.DUMMYFUNCTION("""COMPUTED_VALUE"""),0.00564814814814814)</f>
        <v>5.64814814814814E-3</v>
      </c>
      <c r="H68" s="82"/>
      <c r="I68" s="76"/>
      <c r="J68" s="76"/>
      <c r="K68" s="76"/>
      <c r="L68" s="81"/>
      <c r="M68" s="83"/>
      <c r="N68" s="81"/>
      <c r="O68" s="77"/>
      <c r="P68" s="77"/>
      <c r="Q68" s="82"/>
      <c r="R68" s="76"/>
      <c r="S68" s="76"/>
    </row>
    <row r="69" spans="1:19" ht="33.75" customHeight="1">
      <c r="A69" s="76"/>
      <c r="B69" s="76"/>
      <c r="C69" s="81">
        <f ca="1">IFERROR(__xludf.DUMMYFUNCTION("""COMPUTED_VALUE"""),4433360)</f>
        <v>4433360</v>
      </c>
      <c r="D69" s="145" t="str">
        <f ca="1">IFERROR(__xludf.DUMMYFUNCTION("""COMPUTED_VALUE"""),"Smart Brevity: The Power of Saying More with Less (Book Bite)")</f>
        <v>Smart Brevity: The Power of Saying More with Less (Book Bite)</v>
      </c>
      <c r="E69" s="81" t="str">
        <f ca="1">IFERROR(__xludf.DUMMYFUNCTION("""COMPUTED_VALUE"""),"Individual Contributor")</f>
        <v>Individual Contributor</v>
      </c>
      <c r="F69" s="77" t="str">
        <f ca="1">IFERROR(__xludf.DUMMYFUNCTION("""COMPUTED_VALUE"""),"General")</f>
        <v>General</v>
      </c>
      <c r="G69" s="79">
        <f ca="1">IFERROR(__xludf.DUMMYFUNCTION("""COMPUTED_VALUE"""),0.00430555555555555)</f>
        <v>4.3055555555555503E-3</v>
      </c>
      <c r="H69" s="82"/>
      <c r="I69" s="76"/>
      <c r="J69" s="76"/>
      <c r="K69" s="76"/>
      <c r="L69" s="81"/>
      <c r="M69" s="83"/>
      <c r="N69" s="81"/>
      <c r="O69" s="77"/>
      <c r="P69" s="77"/>
      <c r="Q69" s="82"/>
      <c r="R69" s="76"/>
      <c r="S69" s="76"/>
    </row>
    <row r="70" spans="1:19" ht="33.75" customHeight="1">
      <c r="A70" s="76"/>
      <c r="B70" s="76"/>
      <c r="C70" s="81">
        <f ca="1">IFERROR(__xludf.DUMMYFUNCTION("""COMPUTED_VALUE"""),3244002)</f>
        <v>3244002</v>
      </c>
      <c r="D70" s="145" t="str">
        <f ca="1">IFERROR(__xludf.DUMMYFUNCTION("""COMPUTED_VALUE"""),"Working More Effectively with Different Personalities")</f>
        <v>Working More Effectively with Different Personalities</v>
      </c>
      <c r="E70" s="81" t="str">
        <f ca="1">IFERROR(__xludf.DUMMYFUNCTION("""COMPUTED_VALUE"""),"Individual Contributor")</f>
        <v>Individual Contributor</v>
      </c>
      <c r="F70" s="77" t="str">
        <f ca="1">IFERROR(__xludf.DUMMYFUNCTION("""COMPUTED_VALUE"""),"General")</f>
        <v>General</v>
      </c>
      <c r="G70" s="79">
        <f ca="1">IFERROR(__xludf.DUMMYFUNCTION("""COMPUTED_VALUE"""),0.00744212962962962)</f>
        <v>7.4421296296296197E-3</v>
      </c>
      <c r="H70" s="82"/>
      <c r="I70" s="76"/>
      <c r="J70" s="76"/>
      <c r="K70" s="76"/>
      <c r="L70" s="81"/>
      <c r="M70" s="83"/>
      <c r="N70" s="81"/>
      <c r="O70" s="77"/>
      <c r="P70" s="77"/>
      <c r="Q70" s="82"/>
      <c r="R70" s="76"/>
      <c r="S70" s="76"/>
    </row>
    <row r="71" spans="1:19" ht="33.75" customHeight="1">
      <c r="A71" s="76"/>
      <c r="B71" s="76"/>
      <c r="C71" s="81">
        <f ca="1">IFERROR(__xludf.DUMMYFUNCTION("""COMPUTED_VALUE"""),3928028)</f>
        <v>3928028</v>
      </c>
      <c r="D71" s="145" t="str">
        <f ca="1">IFERROR(__xludf.DUMMYFUNCTION("""COMPUTED_VALUE"""),"Build Your Communication Skills as a Frontline Manager")</f>
        <v>Build Your Communication Skills as a Frontline Manager</v>
      </c>
      <c r="E71" s="81" t="str">
        <f ca="1">IFERROR(__xludf.DUMMYFUNCTION("""COMPUTED_VALUE"""),"Manager")</f>
        <v>Manager</v>
      </c>
      <c r="F71" s="77" t="str">
        <f ca="1">IFERROR(__xludf.DUMMYFUNCTION("""COMPUTED_VALUE"""),"General")</f>
        <v>General</v>
      </c>
      <c r="G71" s="79">
        <f ca="1">IFERROR(__xludf.DUMMYFUNCTION("""COMPUTED_VALUE"""),0.0274768518518518)</f>
        <v>2.7476851851851801E-2</v>
      </c>
      <c r="H71" s="82"/>
      <c r="I71" s="76"/>
      <c r="J71" s="76"/>
      <c r="K71" s="76"/>
      <c r="L71" s="81"/>
      <c r="M71" s="83"/>
      <c r="N71" s="81"/>
      <c r="O71" s="77"/>
      <c r="P71" s="77"/>
      <c r="Q71" s="82"/>
      <c r="R71" s="76"/>
      <c r="S71" s="76"/>
    </row>
    <row r="72" spans="1:19" ht="33.75" customHeight="1">
      <c r="A72" s="76"/>
      <c r="B72" s="76"/>
      <c r="C72" s="81">
        <f ca="1">IFERROR(__xludf.DUMMYFUNCTION("""COMPUTED_VALUE"""),4410334)</f>
        <v>4410334</v>
      </c>
      <c r="D72" s="145" t="str">
        <f ca="1">IFERROR(__xludf.DUMMYFUNCTION("""COMPUTED_VALUE"""),"Communicating with Clarity as a Manager")</f>
        <v>Communicating with Clarity as a Manager</v>
      </c>
      <c r="E72" s="81" t="str">
        <f ca="1">IFERROR(__xludf.DUMMYFUNCTION("""COMPUTED_VALUE"""),"Manager")</f>
        <v>Manager</v>
      </c>
      <c r="F72" s="77" t="str">
        <f ca="1">IFERROR(__xludf.DUMMYFUNCTION("""COMPUTED_VALUE"""),"General")</f>
        <v>General</v>
      </c>
      <c r="G72" s="79">
        <f ca="1">IFERROR(__xludf.DUMMYFUNCTION("""COMPUTED_VALUE"""),0.0314814814814814)</f>
        <v>3.1481481481481402E-2</v>
      </c>
      <c r="H72" s="82"/>
      <c r="I72" s="76"/>
      <c r="J72" s="76"/>
      <c r="K72" s="76"/>
      <c r="L72" s="81"/>
      <c r="M72" s="83"/>
      <c r="N72" s="81"/>
      <c r="O72" s="77"/>
      <c r="P72" s="77"/>
      <c r="Q72" s="82"/>
      <c r="R72" s="76"/>
      <c r="S72" s="76"/>
    </row>
    <row r="73" spans="1:19" ht="33.75" customHeight="1">
      <c r="A73" s="76"/>
      <c r="B73" s="76"/>
      <c r="C73" s="81">
        <f ca="1">IFERROR(__xludf.DUMMYFUNCTION("""COMPUTED_VALUE"""),3807195)</f>
        <v>3807195</v>
      </c>
      <c r="D73" s="145" t="str">
        <f ca="1">IFERROR(__xludf.DUMMYFUNCTION("""COMPUTED_VALUE"""),"How to Communicate about Difficult Current Events with Your Team")</f>
        <v>How to Communicate about Difficult Current Events with Your Team</v>
      </c>
      <c r="E73" s="81" t="str">
        <f ca="1">IFERROR(__xludf.DUMMYFUNCTION("""COMPUTED_VALUE"""),"Manager")</f>
        <v>Manager</v>
      </c>
      <c r="F73" s="77" t="str">
        <f ca="1">IFERROR(__xludf.DUMMYFUNCTION("""COMPUTED_VALUE"""),"General")</f>
        <v>General</v>
      </c>
      <c r="G73" s="79">
        <f ca="1">IFERROR(__xludf.DUMMYFUNCTION("""COMPUTED_VALUE"""),0.0195254629629629)</f>
        <v>1.9525462962962901E-2</v>
      </c>
      <c r="H73" s="82"/>
      <c r="I73" s="76"/>
      <c r="J73" s="76"/>
      <c r="K73" s="76"/>
      <c r="L73" s="81"/>
      <c r="M73" s="83"/>
      <c r="N73" s="81"/>
      <c r="O73" s="77"/>
      <c r="P73" s="77"/>
      <c r="Q73" s="82"/>
      <c r="R73" s="76"/>
      <c r="S73" s="76"/>
    </row>
    <row r="74" spans="1:19" ht="33.75" customHeight="1">
      <c r="A74" s="76"/>
      <c r="B74" s="76"/>
      <c r="C74" s="81">
        <f ca="1">IFERROR(__xludf.DUMMYFUNCTION("""COMPUTED_VALUE"""),5206046)</f>
        <v>5206046</v>
      </c>
      <c r="D74" s="145" t="str">
        <f ca="1">IFERROR(__xludf.DUMMYFUNCTION("""COMPUTED_VALUE"""),"Nano Tips for Cross-Cultural Communication for Leaders with India Gary-Martin")</f>
        <v>Nano Tips for Cross-Cultural Communication for Leaders with India Gary-Martin</v>
      </c>
      <c r="E74" s="81" t="str">
        <f ca="1">IFERROR(__xludf.DUMMYFUNCTION("""COMPUTED_VALUE"""),"Manager")</f>
        <v>Manager</v>
      </c>
      <c r="F74" s="77" t="str">
        <f ca="1">IFERROR(__xludf.DUMMYFUNCTION("""COMPUTED_VALUE"""),"General")</f>
        <v>General</v>
      </c>
      <c r="G74" s="79">
        <f ca="1">IFERROR(__xludf.DUMMYFUNCTION("""COMPUTED_VALUE"""),0.0055324074074074)</f>
        <v>5.5324074074074E-3</v>
      </c>
      <c r="H74" s="82"/>
      <c r="I74" s="76"/>
      <c r="J74" s="76"/>
      <c r="K74" s="76"/>
      <c r="L74" s="81"/>
      <c r="M74" s="83"/>
      <c r="N74" s="81"/>
      <c r="O74" s="77"/>
      <c r="P74" s="77"/>
      <c r="Q74" s="82"/>
      <c r="R74" s="76"/>
      <c r="S74" s="76"/>
    </row>
    <row r="75" spans="1:19" ht="33.75" customHeight="1">
      <c r="A75" s="76"/>
      <c r="B75" s="76"/>
      <c r="C75" s="81">
        <f ca="1">IFERROR(__xludf.DUMMYFUNCTION("""COMPUTED_VALUE"""),3900121)</f>
        <v>3900121</v>
      </c>
      <c r="D75" s="145" t="str">
        <f ca="1">IFERROR(__xludf.DUMMYFUNCTION("""COMPUTED_VALUE"""),"Nano Tips for Effective Listening for Leaders with India Martin")</f>
        <v>Nano Tips for Effective Listening for Leaders with India Martin</v>
      </c>
      <c r="E75" s="81" t="str">
        <f ca="1">IFERROR(__xludf.DUMMYFUNCTION("""COMPUTED_VALUE"""),"Manager")</f>
        <v>Manager</v>
      </c>
      <c r="F75" s="77" t="str">
        <f ca="1">IFERROR(__xludf.DUMMYFUNCTION("""COMPUTED_VALUE"""),"General")</f>
        <v>General</v>
      </c>
      <c r="G75" s="79">
        <f ca="1">IFERROR(__xludf.DUMMYFUNCTION("""COMPUTED_VALUE"""),0.00543981481481481)</f>
        <v>5.4398148148148097E-3</v>
      </c>
      <c r="H75" s="82"/>
      <c r="I75" s="76"/>
      <c r="J75" s="76"/>
      <c r="K75" s="76"/>
      <c r="L75" s="81"/>
      <c r="M75" s="83"/>
      <c r="N75" s="81"/>
      <c r="O75" s="77"/>
      <c r="P75" s="77"/>
      <c r="Q75" s="82"/>
      <c r="R75" s="76"/>
      <c r="S75" s="76"/>
    </row>
    <row r="76" spans="1:19" ht="33.75" customHeight="1">
      <c r="A76" s="76"/>
      <c r="B76" s="76"/>
      <c r="C76" s="81">
        <f ca="1">IFERROR(__xludf.DUMMYFUNCTION("""COMPUTED_VALUE"""),5956195)</f>
        <v>5956195</v>
      </c>
      <c r="D76" s="145" t="str">
        <f ca="1">IFERROR(__xludf.DUMMYFUNCTION("""COMPUTED_VALUE"""),"Practical Communication Tips for Managers")</f>
        <v>Practical Communication Tips for Managers</v>
      </c>
      <c r="E76" s="81" t="str">
        <f ca="1">IFERROR(__xludf.DUMMYFUNCTION("""COMPUTED_VALUE"""),"Manager")</f>
        <v>Manager</v>
      </c>
      <c r="F76" s="77" t="str">
        <f ca="1">IFERROR(__xludf.DUMMYFUNCTION("""COMPUTED_VALUE"""),"General")</f>
        <v>General</v>
      </c>
      <c r="G76" s="79">
        <f ca="1">IFERROR(__xludf.DUMMYFUNCTION("""COMPUTED_VALUE"""),0.0138657407407407)</f>
        <v>1.3865740740740699E-2</v>
      </c>
      <c r="H76" s="82"/>
      <c r="I76" s="76"/>
      <c r="J76" s="76"/>
      <c r="K76" s="76"/>
      <c r="L76" s="81"/>
      <c r="M76" s="83"/>
      <c r="N76" s="81"/>
      <c r="O76" s="77"/>
      <c r="P76" s="77"/>
      <c r="Q76" s="82"/>
      <c r="R76" s="76"/>
      <c r="S76" s="76"/>
    </row>
    <row r="77" spans="1:19" ht="33.75" customHeight="1">
      <c r="A77" s="76"/>
      <c r="B77" s="76"/>
      <c r="C77" s="81">
        <f ca="1">IFERROR(__xludf.DUMMYFUNCTION("""COMPUTED_VALUE"""),5911229)</f>
        <v>5911229</v>
      </c>
      <c r="D77" s="145" t="str">
        <f ca="1">IFERROR(__xludf.DUMMYFUNCTION("""COMPUTED_VALUE"""),"Understanding Gen Z Communication Styles for Managers")</f>
        <v>Understanding Gen Z Communication Styles for Managers</v>
      </c>
      <c r="E77" s="81" t="str">
        <f ca="1">IFERROR(__xludf.DUMMYFUNCTION("""COMPUTED_VALUE"""),"Manager")</f>
        <v>Manager</v>
      </c>
      <c r="F77" s="77" t="str">
        <f ca="1">IFERROR(__xludf.DUMMYFUNCTION("""COMPUTED_VALUE"""),"General")</f>
        <v>General</v>
      </c>
      <c r="G77" s="79">
        <f ca="1">IFERROR(__xludf.DUMMYFUNCTION("""COMPUTED_VALUE"""),0.0220023148148148)</f>
        <v>2.2002314814814801E-2</v>
      </c>
      <c r="H77" s="82"/>
      <c r="I77" s="76"/>
      <c r="J77" s="76"/>
      <c r="K77" s="76"/>
      <c r="L77" s="81"/>
      <c r="M77" s="83"/>
      <c r="N77" s="81"/>
      <c r="O77" s="77"/>
      <c r="P77" s="77"/>
      <c r="Q77" s="82"/>
      <c r="R77" s="76"/>
      <c r="S77" s="76"/>
    </row>
    <row r="78" spans="1:19" ht="33.75" customHeight="1">
      <c r="A78" s="76"/>
      <c r="B78" s="76"/>
      <c r="C78" s="81">
        <f ca="1">IFERROR(__xludf.DUMMYFUNCTION("""COMPUTED_VALUE"""),4361684)</f>
        <v>4361684</v>
      </c>
      <c r="D78" s="145" t="str">
        <f ca="1">IFERROR(__xludf.DUMMYFUNCTION("""COMPUTED_VALUE"""),"Amplifying Your Message Through Powerful Framing and Storytelling")</f>
        <v>Amplifying Your Message Through Powerful Framing and Storytelling</v>
      </c>
      <c r="E78" s="81" t="str">
        <f ca="1">IFERROR(__xludf.DUMMYFUNCTION("""COMPUTED_VALUE"""),"General")</f>
        <v>General</v>
      </c>
      <c r="F78" s="77" t="str">
        <f ca="1">IFERROR(__xludf.DUMMYFUNCTION("""COMPUTED_VALUE"""),"Beginner")</f>
        <v>Beginner</v>
      </c>
      <c r="G78" s="79">
        <f ca="1">IFERROR(__xludf.DUMMYFUNCTION("""COMPUTED_VALUE"""),0.0198611111111111)</f>
        <v>1.98611111111111E-2</v>
      </c>
      <c r="H78" s="82"/>
      <c r="I78" s="76"/>
      <c r="J78" s="76"/>
      <c r="K78" s="76"/>
      <c r="L78" s="81"/>
      <c r="M78" s="83"/>
      <c r="N78" s="81"/>
      <c r="O78" s="77"/>
      <c r="P78" s="77"/>
      <c r="Q78" s="82"/>
      <c r="R78" s="76"/>
      <c r="S78" s="76"/>
    </row>
    <row r="79" spans="1:19" ht="33.75" customHeight="1">
      <c r="A79" s="76"/>
      <c r="B79" s="76"/>
      <c r="C79" s="81">
        <f ca="1">IFERROR(__xludf.DUMMYFUNCTION("""COMPUTED_VALUE"""),3013335)</f>
        <v>3013335</v>
      </c>
      <c r="D79" s="145" t="str">
        <f ca="1">IFERROR(__xludf.DUMMYFUNCTION("""COMPUTED_VALUE"""),"Asking for and Getting What You Want")</f>
        <v>Asking for and Getting What You Want</v>
      </c>
      <c r="E79" s="81" t="str">
        <f ca="1">IFERROR(__xludf.DUMMYFUNCTION("""COMPUTED_VALUE"""),"General")</f>
        <v>General</v>
      </c>
      <c r="F79" s="77" t="str">
        <f ca="1">IFERROR(__xludf.DUMMYFUNCTION("""COMPUTED_VALUE"""),"Beginner")</f>
        <v>Beginner</v>
      </c>
      <c r="G79" s="79">
        <f ca="1">IFERROR(__xludf.DUMMYFUNCTION("""COMPUTED_VALUE"""),0.0180324074074074)</f>
        <v>1.80324074074074E-2</v>
      </c>
      <c r="H79" s="82"/>
      <c r="I79" s="76"/>
      <c r="J79" s="76"/>
      <c r="K79" s="76"/>
      <c r="L79" s="81"/>
      <c r="M79" s="83"/>
      <c r="N79" s="81"/>
      <c r="O79" s="77"/>
      <c r="P79" s="77"/>
      <c r="Q79" s="82"/>
      <c r="R79" s="76"/>
      <c r="S79" s="76"/>
    </row>
    <row r="80" spans="1:19" ht="33.75" customHeight="1">
      <c r="A80" s="76"/>
      <c r="B80" s="76"/>
      <c r="C80" s="81">
        <f ca="1">IFERROR(__xludf.DUMMYFUNCTION("""COMPUTED_VALUE"""),4360462)</f>
        <v>4360462</v>
      </c>
      <c r="D80" s="145" t="str">
        <f ca="1">IFERROR(__xludf.DUMMYFUNCTION("""COMPUTED_VALUE"""),"Building Better Relationships through Listening and Validation")</f>
        <v>Building Better Relationships through Listening and Validation</v>
      </c>
      <c r="E80" s="81" t="str">
        <f ca="1">IFERROR(__xludf.DUMMYFUNCTION("""COMPUTED_VALUE"""),"General")</f>
        <v>General</v>
      </c>
      <c r="F80" s="77" t="str">
        <f ca="1">IFERROR(__xludf.DUMMYFUNCTION("""COMPUTED_VALUE"""),"Beginner")</f>
        <v>Beginner</v>
      </c>
      <c r="G80" s="79">
        <f ca="1">IFERROR(__xludf.DUMMYFUNCTION("""COMPUTED_VALUE"""),0.0156481481481481)</f>
        <v>1.5648148148148099E-2</v>
      </c>
      <c r="H80" s="82"/>
      <c r="I80" s="76"/>
      <c r="J80" s="76"/>
      <c r="K80" s="76"/>
      <c r="L80" s="81"/>
      <c r="M80" s="83"/>
      <c r="N80" s="81"/>
      <c r="O80" s="77"/>
      <c r="P80" s="77"/>
      <c r="Q80" s="82"/>
      <c r="R80" s="76"/>
      <c r="S80" s="76"/>
    </row>
    <row r="81" spans="1:19" ht="33.75" customHeight="1">
      <c r="A81" s="84"/>
      <c r="B81" s="84"/>
      <c r="C81" s="81">
        <f ca="1">IFERROR(__xludf.DUMMYFUNCTION("""COMPUTED_VALUE"""),4365640)</f>
        <v>4365640</v>
      </c>
      <c r="D81" s="145" t="str">
        <f ca="1">IFERROR(__xludf.DUMMYFUNCTION("""COMPUTED_VALUE"""),"Building the Courage to Speak Up and Stand Out at Work")</f>
        <v>Building the Courage to Speak Up and Stand Out at Work</v>
      </c>
      <c r="E81" s="81" t="str">
        <f ca="1">IFERROR(__xludf.DUMMYFUNCTION("""COMPUTED_VALUE"""),"General")</f>
        <v>General</v>
      </c>
      <c r="F81" s="77" t="str">
        <f ca="1">IFERROR(__xludf.DUMMYFUNCTION("""COMPUTED_VALUE"""),"Beginner")</f>
        <v>Beginner</v>
      </c>
      <c r="G81" s="79">
        <f ca="1">IFERROR(__xludf.DUMMYFUNCTION("""COMPUTED_VALUE"""),0.0205671296296296)</f>
        <v>2.0567129629629598E-2</v>
      </c>
      <c r="H81" s="82"/>
      <c r="I81" s="84"/>
      <c r="J81" s="84"/>
      <c r="K81" s="84"/>
      <c r="L81" s="81"/>
      <c r="M81" s="83"/>
      <c r="N81" s="81"/>
      <c r="O81" s="77"/>
      <c r="P81" s="77"/>
      <c r="Q81" s="82"/>
      <c r="R81" s="84"/>
      <c r="S81" s="84"/>
    </row>
    <row r="82" spans="1:19" ht="33.75" customHeight="1">
      <c r="A82" s="84"/>
      <c r="B82" s="84"/>
      <c r="C82" s="81">
        <f ca="1">IFERROR(__xludf.DUMMYFUNCTION("""COMPUTED_VALUE"""),4406556)</f>
        <v>4406556</v>
      </c>
      <c r="D82" s="145" t="str">
        <f ca="1">IFERROR(__xludf.DUMMYFUNCTION("""COMPUTED_VALUE"""),"Business Etiquette: Phone, Email, and Text")</f>
        <v>Business Etiquette: Phone, Email, and Text</v>
      </c>
      <c r="E82" s="81" t="str">
        <f ca="1">IFERROR(__xludf.DUMMYFUNCTION("""COMPUTED_VALUE"""),"General")</f>
        <v>General</v>
      </c>
      <c r="F82" s="77" t="str">
        <f ca="1">IFERROR(__xludf.DUMMYFUNCTION("""COMPUTED_VALUE"""),"Beginner")</f>
        <v>Beginner</v>
      </c>
      <c r="G82" s="79">
        <f ca="1">IFERROR(__xludf.DUMMYFUNCTION("""COMPUTED_VALUE"""),0.0438425925925925)</f>
        <v>4.3842592592592503E-2</v>
      </c>
      <c r="H82" s="82"/>
      <c r="I82" s="84"/>
      <c r="J82" s="84"/>
      <c r="K82" s="84"/>
      <c r="L82" s="81"/>
      <c r="M82" s="83"/>
      <c r="N82" s="81"/>
      <c r="O82" s="77"/>
      <c r="P82" s="77"/>
      <c r="Q82" s="82"/>
      <c r="R82" s="84"/>
      <c r="S82" s="84"/>
    </row>
    <row r="83" spans="1:19" ht="33.75" customHeight="1">
      <c r="A83" s="84"/>
      <c r="B83" s="84"/>
      <c r="C83" s="81">
        <f ca="1">IFERROR(__xludf.DUMMYFUNCTION("""COMPUTED_VALUE"""),2449235)</f>
        <v>2449235</v>
      </c>
      <c r="D83" s="145" t="str">
        <f ca="1">IFERROR(__xludf.DUMMYFUNCTION("""COMPUTED_VALUE"""),"Communicating through Disagreement")</f>
        <v>Communicating through Disagreement</v>
      </c>
      <c r="E83" s="81" t="str">
        <f ca="1">IFERROR(__xludf.DUMMYFUNCTION("""COMPUTED_VALUE"""),"General")</f>
        <v>General</v>
      </c>
      <c r="F83" s="77" t="str">
        <f ca="1">IFERROR(__xludf.DUMMYFUNCTION("""COMPUTED_VALUE"""),"Beginner")</f>
        <v>Beginner</v>
      </c>
      <c r="G83" s="79">
        <f ca="1">IFERROR(__xludf.DUMMYFUNCTION("""COMPUTED_VALUE"""),0.0286805555555555)</f>
        <v>2.8680555555555501E-2</v>
      </c>
      <c r="H83" s="82"/>
      <c r="I83" s="84"/>
      <c r="J83" s="84"/>
      <c r="K83" s="84"/>
      <c r="L83" s="81"/>
      <c r="M83" s="83"/>
      <c r="N83" s="81"/>
      <c r="O83" s="77"/>
      <c r="P83" s="77"/>
      <c r="Q83" s="82"/>
      <c r="R83" s="84"/>
      <c r="S83" s="84"/>
    </row>
    <row r="84" spans="1:19" ht="33.75" customHeight="1">
      <c r="A84" s="84"/>
      <c r="B84" s="84"/>
      <c r="C84" s="81">
        <f ca="1">IFERROR(__xludf.DUMMYFUNCTION("""COMPUTED_VALUE"""),4381178)</f>
        <v>4381178</v>
      </c>
      <c r="D84" s="145" t="str">
        <f ca="1">IFERROR(__xludf.DUMMYFUNCTION("""COMPUTED_VALUE"""),"Communication Foundations (with Audio Descriptions)")</f>
        <v>Communication Foundations (with Audio Descriptions)</v>
      </c>
      <c r="E84" s="81" t="str">
        <f ca="1">IFERROR(__xludf.DUMMYFUNCTION("""COMPUTED_VALUE"""),"General")</f>
        <v>General</v>
      </c>
      <c r="F84" s="77" t="str">
        <f ca="1">IFERROR(__xludf.DUMMYFUNCTION("""COMPUTED_VALUE"""),"Beginner")</f>
        <v>Beginner</v>
      </c>
      <c r="G84" s="79">
        <f ca="1">IFERROR(__xludf.DUMMYFUNCTION("""COMPUTED_VALUE"""),0.082824074074074)</f>
        <v>8.2824074074073994E-2</v>
      </c>
      <c r="H84" s="82"/>
      <c r="I84" s="84"/>
      <c r="J84" s="84"/>
      <c r="K84" s="84"/>
      <c r="L84" s="81"/>
      <c r="M84" s="83"/>
      <c r="N84" s="81"/>
      <c r="O84" s="77"/>
      <c r="P84" s="77"/>
      <c r="Q84" s="82"/>
      <c r="R84" s="84"/>
      <c r="S84" s="84"/>
    </row>
    <row r="85" spans="1:19" ht="33.75" customHeight="1">
      <c r="A85" s="84"/>
      <c r="B85" s="84"/>
      <c r="C85" s="81">
        <f ca="1">IFERROR(__xludf.DUMMYFUNCTION("""COMPUTED_VALUE"""),4364458)</f>
        <v>4364458</v>
      </c>
      <c r="D85" s="145" t="str">
        <f ca="1">IFERROR(__xludf.DUMMYFUNCTION("""COMPUTED_VALUE"""),"Getting People to Say Yes through the Power of Persuasion")</f>
        <v>Getting People to Say Yes through the Power of Persuasion</v>
      </c>
      <c r="E85" s="81" t="str">
        <f ca="1">IFERROR(__xludf.DUMMYFUNCTION("""COMPUTED_VALUE"""),"General")</f>
        <v>General</v>
      </c>
      <c r="F85" s="77" t="str">
        <f ca="1">IFERROR(__xludf.DUMMYFUNCTION("""COMPUTED_VALUE"""),"Beginner")</f>
        <v>Beginner</v>
      </c>
      <c r="G85" s="79">
        <f ca="1">IFERROR(__xludf.DUMMYFUNCTION("""COMPUTED_VALUE"""),0.014375)</f>
        <v>1.4375000000000001E-2</v>
      </c>
      <c r="H85" s="82"/>
      <c r="I85" s="84"/>
      <c r="J85" s="84"/>
      <c r="K85" s="84"/>
      <c r="L85" s="81"/>
      <c r="M85" s="83"/>
      <c r="N85" s="81"/>
      <c r="O85" s="77"/>
      <c r="P85" s="77"/>
      <c r="Q85" s="82"/>
      <c r="R85" s="84"/>
      <c r="S85" s="84"/>
    </row>
    <row r="86" spans="1:19" ht="33.75" customHeight="1">
      <c r="A86" s="84"/>
      <c r="B86" s="84"/>
      <c r="C86" s="81">
        <f ca="1">IFERROR(__xludf.DUMMYFUNCTION("""COMPUTED_VALUE"""),4364457)</f>
        <v>4364457</v>
      </c>
      <c r="D86" s="145" t="str">
        <f ca="1">IFERROR(__xludf.DUMMYFUNCTION("""COMPUTED_VALUE"""),"Handling Bad Bosses and Toxic Coworkers")</f>
        <v>Handling Bad Bosses and Toxic Coworkers</v>
      </c>
      <c r="E86" s="81" t="str">
        <f ca="1">IFERROR(__xludf.DUMMYFUNCTION("""COMPUTED_VALUE"""),"General")</f>
        <v>General</v>
      </c>
      <c r="F86" s="77" t="str">
        <f ca="1">IFERROR(__xludf.DUMMYFUNCTION("""COMPUTED_VALUE"""),"Beginner")</f>
        <v>Beginner</v>
      </c>
      <c r="G86" s="79">
        <f ca="1">IFERROR(__xludf.DUMMYFUNCTION("""COMPUTED_VALUE"""),0.0198958333333333)</f>
        <v>1.98958333333333E-2</v>
      </c>
      <c r="H86" s="82"/>
      <c r="I86" s="84"/>
      <c r="J86" s="84"/>
      <c r="K86" s="84"/>
      <c r="L86" s="81"/>
      <c r="M86" s="83"/>
      <c r="N86" s="81"/>
      <c r="O86" s="77"/>
      <c r="P86" s="77"/>
      <c r="Q86" s="82"/>
      <c r="R86" s="84"/>
      <c r="S86" s="84"/>
    </row>
    <row r="87" spans="1:19" ht="33.75" customHeight="1">
      <c r="A87" s="84"/>
      <c r="B87" s="84"/>
      <c r="C87" s="81">
        <f ca="1">IFERROR(__xludf.DUMMYFUNCTION("""COMPUTED_VALUE"""),4511180)</f>
        <v>4511180</v>
      </c>
      <c r="D87" s="145" t="str">
        <f ca="1">IFERROR(__xludf.DUMMYFUNCTION("""COMPUTED_VALUE"""),"How to Give Feedback People Can Actually Use")</f>
        <v>How to Give Feedback People Can Actually Use</v>
      </c>
      <c r="E87" s="81" t="str">
        <f ca="1">IFERROR(__xludf.DUMMYFUNCTION("""COMPUTED_VALUE"""),"General")</f>
        <v>General</v>
      </c>
      <c r="F87" s="77" t="str">
        <f ca="1">IFERROR(__xludf.DUMMYFUNCTION("""COMPUTED_VALUE"""),"Beginner")</f>
        <v>Beginner</v>
      </c>
      <c r="G87" s="79">
        <f ca="1">IFERROR(__xludf.DUMMYFUNCTION("""COMPUTED_VALUE"""),0.0168171296296296)</f>
        <v>1.6817129629629599E-2</v>
      </c>
      <c r="H87" s="82"/>
      <c r="I87" s="84"/>
      <c r="J87" s="84"/>
      <c r="K87" s="84"/>
      <c r="L87" s="81"/>
      <c r="M87" s="83"/>
      <c r="N87" s="81"/>
      <c r="O87" s="77"/>
      <c r="P87" s="77"/>
      <c r="Q87" s="82"/>
      <c r="R87" s="84"/>
      <c r="S87" s="84"/>
    </row>
    <row r="88" spans="1:19" ht="33.75" customHeight="1">
      <c r="A88" s="84"/>
      <c r="B88" s="84"/>
      <c r="C88" s="81">
        <f ca="1">IFERROR(__xludf.DUMMYFUNCTION("""COMPUTED_VALUE"""),2500643)</f>
        <v>2500643</v>
      </c>
      <c r="D88" s="145" t="str">
        <f ca="1">IFERROR(__xludf.DUMMYFUNCTION("""COMPUTED_VALUE"""),"Strategies for Negotiation Nano Tips with Chris Croft")</f>
        <v>Strategies for Negotiation Nano Tips with Chris Croft</v>
      </c>
      <c r="E88" s="81" t="str">
        <f ca="1">IFERROR(__xludf.DUMMYFUNCTION("""COMPUTED_VALUE"""),"General")</f>
        <v>General</v>
      </c>
      <c r="F88" s="77" t="str">
        <f ca="1">IFERROR(__xludf.DUMMYFUNCTION("""COMPUTED_VALUE"""),"Beginner")</f>
        <v>Beginner</v>
      </c>
      <c r="G88" s="79">
        <f ca="1">IFERROR(__xludf.DUMMYFUNCTION("""COMPUTED_VALUE"""),0.00603009259259259)</f>
        <v>6.0300925925925904E-3</v>
      </c>
      <c r="H88" s="82"/>
      <c r="I88" s="84"/>
      <c r="J88" s="84"/>
      <c r="K88" s="84"/>
      <c r="L88" s="81"/>
      <c r="M88" s="83"/>
      <c r="N88" s="81"/>
      <c r="O88" s="77"/>
      <c r="P88" s="77"/>
      <c r="Q88" s="82"/>
      <c r="R88" s="84"/>
      <c r="S88" s="84"/>
    </row>
    <row r="89" spans="1:19" ht="33.75" customHeight="1">
      <c r="A89" s="84"/>
      <c r="B89" s="84"/>
      <c r="C89" s="81">
        <f ca="1">IFERROR(__xludf.DUMMYFUNCTION("""COMPUTED_VALUE"""),2448118)</f>
        <v>2448118</v>
      </c>
      <c r="D89" s="145" t="str">
        <f ca="1">IFERROR(__xludf.DUMMYFUNCTION("""COMPUTED_VALUE"""),"Telling Stories That Stick")</f>
        <v>Telling Stories That Stick</v>
      </c>
      <c r="E89" s="81" t="str">
        <f ca="1">IFERROR(__xludf.DUMMYFUNCTION("""COMPUTED_VALUE"""),"General")</f>
        <v>General</v>
      </c>
      <c r="F89" s="77" t="str">
        <f ca="1">IFERROR(__xludf.DUMMYFUNCTION("""COMPUTED_VALUE"""),"Beginner")</f>
        <v>Beginner</v>
      </c>
      <c r="G89" s="79">
        <f ca="1">IFERROR(__xludf.DUMMYFUNCTION("""COMPUTED_VALUE"""),0.0398032407407407)</f>
        <v>3.9803240740740702E-2</v>
      </c>
      <c r="H89" s="82"/>
      <c r="I89" s="84"/>
      <c r="J89" s="84"/>
      <c r="K89" s="84"/>
      <c r="L89" s="81"/>
      <c r="M89" s="83"/>
      <c r="N89" s="81"/>
      <c r="O89" s="77"/>
      <c r="P89" s="77"/>
      <c r="Q89" s="82"/>
      <c r="R89" s="84"/>
      <c r="S89" s="84"/>
    </row>
    <row r="90" spans="1:19" ht="33.75" customHeight="1">
      <c r="A90" s="84"/>
      <c r="B90" s="84"/>
      <c r="C90" s="81">
        <f ca="1">IFERROR(__xludf.DUMMYFUNCTION("""COMPUTED_VALUE"""),4316003)</f>
        <v>4316003</v>
      </c>
      <c r="D90" s="147" t="str">
        <f ca="1">IFERROR(__xludf.DUMMYFUNCTION("""COMPUTED_VALUE"""),"Communicating Across Cultures")</f>
        <v>Communicating Across Cultures</v>
      </c>
      <c r="E90" s="81" t="str">
        <f ca="1">IFERROR(__xludf.DUMMYFUNCTION("""COMPUTED_VALUE"""),"Individual Contributor")</f>
        <v>Individual Contributor</v>
      </c>
      <c r="F90" s="77" t="str">
        <f ca="1">IFERROR(__xludf.DUMMYFUNCTION("""COMPUTED_VALUE"""),"Beginner")</f>
        <v>Beginner</v>
      </c>
      <c r="G90" s="79">
        <f ca="1">IFERROR(__xludf.DUMMYFUNCTION("""COMPUTED_VALUE"""),0.0238888888888888)</f>
        <v>2.38888888888888E-2</v>
      </c>
      <c r="H90" s="82"/>
      <c r="I90" s="84"/>
      <c r="J90" s="84"/>
      <c r="K90" s="84"/>
      <c r="L90" s="81"/>
      <c r="M90" s="83"/>
      <c r="N90" s="81"/>
      <c r="O90" s="77"/>
      <c r="P90" s="77"/>
      <c r="Q90" s="82"/>
      <c r="R90" s="84"/>
      <c r="S90" s="84"/>
    </row>
    <row r="91" spans="1:19" ht="33.75" customHeight="1">
      <c r="A91" s="84"/>
      <c r="B91" s="84"/>
      <c r="C91" s="81">
        <f ca="1">IFERROR(__xludf.DUMMYFUNCTION("""COMPUTED_VALUE"""),5959302)</f>
        <v>5959302</v>
      </c>
      <c r="D91" s="147" t="str">
        <f ca="1">IFERROR(__xludf.DUMMYFUNCTION("""COMPUTED_VALUE"""),"How to Be a Better Professional Speaker in the Workplace")</f>
        <v>How to Be a Better Professional Speaker in the Workplace</v>
      </c>
      <c r="E91" s="81" t="str">
        <f ca="1">IFERROR(__xludf.DUMMYFUNCTION("""COMPUTED_VALUE"""),"Individual Contributor")</f>
        <v>Individual Contributor</v>
      </c>
      <c r="F91" s="77" t="str">
        <f ca="1">IFERROR(__xludf.DUMMYFUNCTION("""COMPUTED_VALUE"""),"Beginner")</f>
        <v>Beginner</v>
      </c>
      <c r="G91" s="79">
        <f ca="1">IFERROR(__xludf.DUMMYFUNCTION("""COMPUTED_VALUE"""),0.0242129629629629)</f>
        <v>2.4212962962962901E-2</v>
      </c>
      <c r="H91" s="82"/>
      <c r="I91" s="84"/>
      <c r="J91" s="84"/>
      <c r="K91" s="84"/>
      <c r="L91" s="81"/>
      <c r="M91" s="83"/>
      <c r="N91" s="81"/>
      <c r="O91" s="77"/>
      <c r="P91" s="77"/>
      <c r="Q91" s="82"/>
      <c r="R91" s="84"/>
      <c r="S91" s="84"/>
    </row>
    <row r="92" spans="1:19" ht="33.75" customHeight="1">
      <c r="A92" s="84"/>
      <c r="B92" s="84"/>
      <c r="C92" s="81">
        <f ca="1">IFERROR(__xludf.DUMMYFUNCTION("""COMPUTED_VALUE"""),2446223)</f>
        <v>2446223</v>
      </c>
      <c r="D92" s="147" t="str">
        <f ca="1">IFERROR(__xludf.DUMMYFUNCTION("""COMPUTED_VALUE"""),"Refresh Your Workplace Social Skills")</f>
        <v>Refresh Your Workplace Social Skills</v>
      </c>
      <c r="E92" s="81" t="str">
        <f ca="1">IFERROR(__xludf.DUMMYFUNCTION("""COMPUTED_VALUE"""),"Individual Contributor")</f>
        <v>Individual Contributor</v>
      </c>
      <c r="F92" s="77" t="str">
        <f ca="1">IFERROR(__xludf.DUMMYFUNCTION("""COMPUTED_VALUE"""),"Beginner")</f>
        <v>Beginner</v>
      </c>
      <c r="G92" s="79">
        <f ca="1">IFERROR(__xludf.DUMMYFUNCTION("""COMPUTED_VALUE"""),0.032511574074074)</f>
        <v>3.2511574074073998E-2</v>
      </c>
      <c r="H92" s="82"/>
      <c r="I92" s="84"/>
      <c r="J92" s="84"/>
      <c r="K92" s="84"/>
      <c r="L92" s="81"/>
      <c r="M92" s="83"/>
      <c r="N92" s="81"/>
      <c r="O92" s="77"/>
      <c r="P92" s="77"/>
      <c r="Q92" s="82"/>
      <c r="R92" s="84"/>
      <c r="S92" s="84"/>
    </row>
    <row r="93" spans="1:19" ht="33.75" customHeight="1">
      <c r="A93" s="84"/>
      <c r="B93" s="84"/>
      <c r="C93" s="81">
        <f ca="1">IFERROR(__xludf.DUMMYFUNCTION("""COMPUTED_VALUE"""),2448225)</f>
        <v>2448225</v>
      </c>
      <c r="D93" s="147" t="str">
        <f ca="1">IFERROR(__xludf.DUMMYFUNCTION("""COMPUTED_VALUE"""),"Influence versus Manipulation: The Ethics of Persuasion")</f>
        <v>Influence versus Manipulation: The Ethics of Persuasion</v>
      </c>
      <c r="E93" s="81" t="str">
        <f ca="1">IFERROR(__xludf.DUMMYFUNCTION("""COMPUTED_VALUE"""),"Manager")</f>
        <v>Manager</v>
      </c>
      <c r="F93" s="77" t="str">
        <f ca="1">IFERROR(__xludf.DUMMYFUNCTION("""COMPUTED_VALUE"""),"Beginner")</f>
        <v>Beginner</v>
      </c>
      <c r="G93" s="79">
        <f ca="1">IFERROR(__xludf.DUMMYFUNCTION("""COMPUTED_VALUE"""),0.0298958333333333)</f>
        <v>2.9895833333333299E-2</v>
      </c>
      <c r="H93" s="82"/>
      <c r="I93" s="84"/>
      <c r="J93" s="84"/>
      <c r="K93" s="84"/>
      <c r="L93" s="81"/>
      <c r="M93" s="83"/>
      <c r="N93" s="81"/>
      <c r="O93" s="77"/>
      <c r="P93" s="77"/>
      <c r="Q93" s="82"/>
      <c r="R93" s="84"/>
      <c r="S93" s="84"/>
    </row>
    <row r="94" spans="1:19" ht="33.75" customHeight="1">
      <c r="A94" s="84"/>
      <c r="B94" s="84"/>
      <c r="C94" s="81">
        <f ca="1">IFERROR(__xludf.DUMMYFUNCTION("""COMPUTED_VALUE"""),2480206)</f>
        <v>2480206</v>
      </c>
      <c r="D94" s="147" t="str">
        <f ca="1">IFERROR(__xludf.DUMMYFUNCTION("""COMPUTED_VALUE"""),"Mastering Communications as a Leader")</f>
        <v>Mastering Communications as a Leader</v>
      </c>
      <c r="E94" s="81" t="str">
        <f ca="1">IFERROR(__xludf.DUMMYFUNCTION("""COMPUTED_VALUE"""),"Manager")</f>
        <v>Manager</v>
      </c>
      <c r="F94" s="77" t="str">
        <f ca="1">IFERROR(__xludf.DUMMYFUNCTION("""COMPUTED_VALUE"""),"Beginner")</f>
        <v>Beginner</v>
      </c>
      <c r="G94" s="79">
        <f ca="1">IFERROR(__xludf.DUMMYFUNCTION("""COMPUTED_VALUE"""),0.053136574074074)</f>
        <v>5.3136574074074003E-2</v>
      </c>
      <c r="H94" s="82"/>
      <c r="I94" s="84"/>
      <c r="J94" s="84"/>
      <c r="K94" s="84"/>
      <c r="L94" s="81"/>
      <c r="M94" s="83"/>
      <c r="N94" s="81"/>
      <c r="O94" s="77"/>
      <c r="P94" s="77"/>
      <c r="Q94" s="82"/>
      <c r="R94" s="84"/>
      <c r="S94" s="84"/>
    </row>
    <row r="95" spans="1:19" ht="33.75" customHeight="1">
      <c r="A95" s="84"/>
      <c r="B95" s="84"/>
      <c r="C95" s="81">
        <f ca="1">IFERROR(__xludf.DUMMYFUNCTION("""COMPUTED_VALUE"""),3082768)</f>
        <v>3082768</v>
      </c>
      <c r="D95" s="147" t="str">
        <f ca="1">IFERROR(__xludf.DUMMYFUNCTION("""COMPUTED_VALUE"""),"Cross-Cultural Communication Nano Tips with Jessica Chen")</f>
        <v>Cross-Cultural Communication Nano Tips with Jessica Chen</v>
      </c>
      <c r="E95" s="81" t="str">
        <f ca="1">IFERROR(__xludf.DUMMYFUNCTION("""COMPUTED_VALUE"""),"General")</f>
        <v>General</v>
      </c>
      <c r="F95" s="77" t="str">
        <f ca="1">IFERROR(__xludf.DUMMYFUNCTION("""COMPUTED_VALUE"""),"Beginner + Intermediate")</f>
        <v>Beginner + Intermediate</v>
      </c>
      <c r="G95" s="79">
        <f ca="1">IFERROR(__xludf.DUMMYFUNCTION("""COMPUTED_VALUE"""),0.0111921296296296)</f>
        <v>1.1192129629629601E-2</v>
      </c>
      <c r="H95" s="82"/>
      <c r="I95" s="84"/>
      <c r="J95" s="84"/>
      <c r="K95" s="84"/>
      <c r="L95" s="81"/>
      <c r="M95" s="83"/>
      <c r="N95" s="81"/>
      <c r="O95" s="77"/>
      <c r="P95" s="77"/>
      <c r="Q95" s="82"/>
      <c r="R95" s="84"/>
      <c r="S95" s="84"/>
    </row>
    <row r="96" spans="1:19" ht="33.75" customHeight="1">
      <c r="A96" s="84"/>
      <c r="B96" s="84"/>
      <c r="C96" s="81">
        <f ca="1">IFERROR(__xludf.DUMMYFUNCTION("""COMPUTED_VALUE"""),3885022)</f>
        <v>3885022</v>
      </c>
      <c r="D96" s="147" t="str">
        <f ca="1">IFERROR(__xludf.DUMMYFUNCTION("""COMPUTED_VALUE"""),"Nano Tips For Building Strong Asking Skills with Tatiana Kolovou")</f>
        <v>Nano Tips For Building Strong Asking Skills with Tatiana Kolovou</v>
      </c>
      <c r="E96" s="81" t="str">
        <f ca="1">IFERROR(__xludf.DUMMYFUNCTION("""COMPUTED_VALUE"""),"General")</f>
        <v>General</v>
      </c>
      <c r="F96" s="77" t="str">
        <f ca="1">IFERROR(__xludf.DUMMYFUNCTION("""COMPUTED_VALUE"""),"Beginner + Intermediate")</f>
        <v>Beginner + Intermediate</v>
      </c>
      <c r="G96" s="79">
        <f ca="1">IFERROR(__xludf.DUMMYFUNCTION("""COMPUTED_VALUE"""),0.00430555555555555)</f>
        <v>4.3055555555555503E-3</v>
      </c>
      <c r="H96" s="82"/>
      <c r="I96" s="84"/>
      <c r="J96" s="84"/>
      <c r="K96" s="84"/>
      <c r="L96" s="81"/>
      <c r="M96" s="83"/>
      <c r="N96" s="81"/>
      <c r="O96" s="77"/>
      <c r="P96" s="77"/>
      <c r="Q96" s="82"/>
      <c r="R96" s="84"/>
      <c r="S96" s="84"/>
    </row>
    <row r="97" spans="1:19" ht="33.75" customHeight="1">
      <c r="A97" s="84"/>
      <c r="B97" s="84"/>
      <c r="C97" s="81">
        <f ca="1">IFERROR(__xludf.DUMMYFUNCTION("""COMPUTED_VALUE"""),3985079)</f>
        <v>3985079</v>
      </c>
      <c r="D97" s="147" t="str">
        <f ca="1">IFERROR(__xludf.DUMMYFUNCTION("""COMPUTED_VALUE"""),"Effective Communication: Speaking Your Customers' Language")</f>
        <v>Effective Communication: Speaking Your Customers' Language</v>
      </c>
      <c r="E97" s="81" t="str">
        <f ca="1">IFERROR(__xludf.DUMMYFUNCTION("""COMPUTED_VALUE"""),"Individual Contributor")</f>
        <v>Individual Contributor</v>
      </c>
      <c r="F97" s="77" t="str">
        <f ca="1">IFERROR(__xludf.DUMMYFUNCTION("""COMPUTED_VALUE"""),"Beginner + Intermediate")</f>
        <v>Beginner + Intermediate</v>
      </c>
      <c r="G97" s="79">
        <f ca="1">IFERROR(__xludf.DUMMYFUNCTION("""COMPUTED_VALUE"""),0.0229861111111111)</f>
        <v>2.29861111111111E-2</v>
      </c>
      <c r="H97" s="82"/>
      <c r="I97" s="84"/>
      <c r="J97" s="84"/>
      <c r="K97" s="84"/>
      <c r="L97" s="81"/>
      <c r="M97" s="83"/>
      <c r="N97" s="81"/>
      <c r="O97" s="77"/>
      <c r="P97" s="77"/>
      <c r="Q97" s="82"/>
      <c r="R97" s="84"/>
      <c r="S97" s="84"/>
    </row>
    <row r="98" spans="1:19" ht="33.75" customHeight="1">
      <c r="A98" s="84"/>
      <c r="B98" s="84"/>
      <c r="C98" s="81">
        <f ca="1">IFERROR(__xludf.DUMMYFUNCTION("""COMPUTED_VALUE"""),4408233)</f>
        <v>4408233</v>
      </c>
      <c r="D98" s="147" t="str">
        <f ca="1">IFERROR(__xludf.DUMMYFUNCTION("""COMPUTED_VALUE"""),"Active Listening for Better Leadership Communication")</f>
        <v>Active Listening for Better Leadership Communication</v>
      </c>
      <c r="E98" s="81" t="str">
        <f ca="1">IFERROR(__xludf.DUMMYFUNCTION("""COMPUTED_VALUE"""),"Manager")</f>
        <v>Manager</v>
      </c>
      <c r="F98" s="77" t="str">
        <f ca="1">IFERROR(__xludf.DUMMYFUNCTION("""COMPUTED_VALUE"""),"Beginner + Intermediate")</f>
        <v>Beginner + Intermediate</v>
      </c>
      <c r="G98" s="79">
        <f ca="1">IFERROR(__xludf.DUMMYFUNCTION("""COMPUTED_VALUE"""),0.0338773148148148)</f>
        <v>3.3877314814814798E-2</v>
      </c>
      <c r="H98" s="82"/>
      <c r="I98" s="84"/>
      <c r="J98" s="84"/>
      <c r="K98" s="84"/>
      <c r="L98" s="81"/>
      <c r="M98" s="83"/>
      <c r="N98" s="81"/>
      <c r="O98" s="77"/>
      <c r="P98" s="77"/>
      <c r="Q98" s="82"/>
      <c r="R98" s="84"/>
      <c r="S98" s="84"/>
    </row>
    <row r="99" spans="1:19" ht="33.75" customHeight="1">
      <c r="A99" s="84"/>
      <c r="B99" s="84"/>
      <c r="C99" s="81">
        <f ca="1">IFERROR(__xludf.DUMMYFUNCTION("""COMPUTED_VALUE"""),3086703)</f>
        <v>3086703</v>
      </c>
      <c r="D99" s="147" t="str">
        <f ca="1">IFERROR(__xludf.DUMMYFUNCTION("""COMPUTED_VALUE"""),"Communicating as a Leader Nano Tips with Jessica Chen")</f>
        <v>Communicating as a Leader Nano Tips with Jessica Chen</v>
      </c>
      <c r="E99" s="81" t="str">
        <f ca="1">IFERROR(__xludf.DUMMYFUNCTION("""COMPUTED_VALUE"""),"Manager")</f>
        <v>Manager</v>
      </c>
      <c r="F99" s="77" t="str">
        <f ca="1">IFERROR(__xludf.DUMMYFUNCTION("""COMPUTED_VALUE"""),"Beginner + Intermediate")</f>
        <v>Beginner + Intermediate</v>
      </c>
      <c r="G99" s="79">
        <f ca="1">IFERROR(__xludf.DUMMYFUNCTION("""COMPUTED_VALUE"""),0.0131828703703703)</f>
        <v>1.31828703703703E-2</v>
      </c>
      <c r="H99" s="82"/>
      <c r="I99" s="84"/>
      <c r="J99" s="84"/>
      <c r="K99" s="84"/>
      <c r="L99" s="81"/>
      <c r="M99" s="83"/>
      <c r="N99" s="81"/>
      <c r="O99" s="77"/>
      <c r="P99" s="77"/>
      <c r="Q99" s="82"/>
      <c r="R99" s="84"/>
      <c r="S99" s="84"/>
    </row>
    <row r="100" spans="1:19" ht="33.75" customHeight="1">
      <c r="A100" s="84"/>
      <c r="B100" s="84"/>
      <c r="C100" s="81">
        <f ca="1">IFERROR(__xludf.DUMMYFUNCTION("""COMPUTED_VALUE"""),3249059)</f>
        <v>3249059</v>
      </c>
      <c r="D100" s="147" t="str">
        <f ca="1">IFERROR(__xludf.DUMMYFUNCTION("""COMPUTED_VALUE"""),"Communication Skills for Modern Management")</f>
        <v>Communication Skills for Modern Management</v>
      </c>
      <c r="E100" s="81" t="str">
        <f ca="1">IFERROR(__xludf.DUMMYFUNCTION("""COMPUTED_VALUE"""),"Manager")</f>
        <v>Manager</v>
      </c>
      <c r="F100" s="77" t="str">
        <f ca="1">IFERROR(__xludf.DUMMYFUNCTION("""COMPUTED_VALUE"""),"Beginner + Intermediate")</f>
        <v>Beginner + Intermediate</v>
      </c>
      <c r="G100" s="79">
        <f ca="1">IFERROR(__xludf.DUMMYFUNCTION("""COMPUTED_VALUE"""),0.0441782407407407)</f>
        <v>4.4178240740740699E-2</v>
      </c>
      <c r="H100" s="82"/>
      <c r="I100" s="84"/>
      <c r="J100" s="84"/>
      <c r="K100" s="84"/>
      <c r="L100" s="81"/>
      <c r="M100" s="83"/>
      <c r="N100" s="81"/>
      <c r="O100" s="77"/>
      <c r="P100" s="77"/>
      <c r="Q100" s="82"/>
      <c r="R100" s="84"/>
      <c r="S100" s="84"/>
    </row>
    <row r="101" spans="1:19" ht="33.75" customHeight="1">
      <c r="A101" s="84"/>
      <c r="B101" s="84"/>
      <c r="C101" s="81">
        <f ca="1">IFERROR(__xludf.DUMMYFUNCTION("""COMPUTED_VALUE"""),3902149)</f>
        <v>3902149</v>
      </c>
      <c r="D101" s="147" t="str">
        <f ca="1">IFERROR(__xludf.DUMMYFUNCTION("""COMPUTED_VALUE"""),"Powerful Questions Every Leader Should Ask to Enhance Team Communication")</f>
        <v>Powerful Questions Every Leader Should Ask to Enhance Team Communication</v>
      </c>
      <c r="E101" s="81" t="str">
        <f ca="1">IFERROR(__xludf.DUMMYFUNCTION("""COMPUTED_VALUE"""),"Manager")</f>
        <v>Manager</v>
      </c>
      <c r="F101" s="77" t="str">
        <f ca="1">IFERROR(__xludf.DUMMYFUNCTION("""COMPUTED_VALUE"""),"Beginner + Intermediate")</f>
        <v>Beginner + Intermediate</v>
      </c>
      <c r="G101" s="79">
        <f ca="1">IFERROR(__xludf.DUMMYFUNCTION("""COMPUTED_VALUE"""),0.040474537037037)</f>
        <v>4.0474537037037003E-2</v>
      </c>
      <c r="H101" s="82"/>
      <c r="I101" s="84"/>
      <c r="J101" s="84"/>
      <c r="K101" s="84"/>
      <c r="L101" s="81"/>
      <c r="M101" s="83"/>
      <c r="N101" s="81"/>
      <c r="O101" s="77"/>
      <c r="P101" s="77"/>
      <c r="Q101" s="82"/>
      <c r="R101" s="84"/>
      <c r="S101" s="84"/>
    </row>
    <row r="102" spans="1:19" ht="33.75" customHeight="1">
      <c r="A102" s="84"/>
      <c r="B102" s="84"/>
      <c r="C102" s="81">
        <f ca="1">IFERROR(__xludf.DUMMYFUNCTION("""COMPUTED_VALUE"""),4380244)</f>
        <v>4380244</v>
      </c>
      <c r="D102" s="147" t="str">
        <f ca="1">IFERROR(__xludf.DUMMYFUNCTION("""COMPUTED_VALUE"""),"Virtual Meetings for Non-Native English Speakers")</f>
        <v>Virtual Meetings for Non-Native English Speakers</v>
      </c>
      <c r="E102" s="81" t="str">
        <f ca="1">IFERROR(__xludf.DUMMYFUNCTION("""COMPUTED_VALUE"""),"General")</f>
        <v>General</v>
      </c>
      <c r="F102" s="77" t="str">
        <f ca="1">IFERROR(__xludf.DUMMYFUNCTION("""COMPUTED_VALUE"""),"Intermediate")</f>
        <v>Intermediate</v>
      </c>
      <c r="G102" s="79">
        <f ca="1">IFERROR(__xludf.DUMMYFUNCTION("""COMPUTED_VALUE"""),0.0308101851851851)</f>
        <v>3.08101851851851E-2</v>
      </c>
      <c r="H102" s="82"/>
      <c r="I102" s="84"/>
      <c r="J102" s="84"/>
      <c r="K102" s="84"/>
      <c r="L102" s="81"/>
      <c r="M102" s="83"/>
      <c r="N102" s="81"/>
      <c r="O102" s="77"/>
      <c r="P102" s="77"/>
      <c r="Q102" s="82"/>
      <c r="R102" s="84"/>
      <c r="S102" s="84"/>
    </row>
    <row r="103" spans="1:19" ht="33.75" customHeight="1">
      <c r="A103" s="84"/>
      <c r="B103" s="84"/>
      <c r="C103" s="81">
        <f ca="1">IFERROR(__xludf.DUMMYFUNCTION("""COMPUTED_VALUE"""),4493256)</f>
        <v>4493256</v>
      </c>
      <c r="D103" s="147" t="str">
        <f ca="1">IFERROR(__xludf.DUMMYFUNCTION("""COMPUTED_VALUE"""),"Developing Cross-Cultural Intelligence")</f>
        <v>Developing Cross-Cultural Intelligence</v>
      </c>
      <c r="E103" s="81" t="str">
        <f ca="1">IFERROR(__xludf.DUMMYFUNCTION("""COMPUTED_VALUE"""),"Individual Contributor")</f>
        <v>Individual Contributor</v>
      </c>
      <c r="F103" s="77" t="str">
        <f ca="1">IFERROR(__xludf.DUMMYFUNCTION("""COMPUTED_VALUE"""),"Intermediate")</f>
        <v>Intermediate</v>
      </c>
      <c r="G103" s="79">
        <f ca="1">IFERROR(__xludf.DUMMYFUNCTION("""COMPUTED_VALUE"""),0.036574074074074)</f>
        <v>3.6574074074074002E-2</v>
      </c>
      <c r="H103" s="82"/>
      <c r="I103" s="84"/>
      <c r="J103" s="84"/>
      <c r="K103" s="84"/>
      <c r="L103" s="81"/>
      <c r="M103" s="83"/>
      <c r="N103" s="81"/>
      <c r="O103" s="77"/>
      <c r="P103" s="77"/>
      <c r="Q103" s="82"/>
      <c r="R103" s="84"/>
      <c r="S103" s="84"/>
    </row>
    <row r="104" spans="1:19" ht="33.75" customHeight="1">
      <c r="A104" s="84"/>
      <c r="B104" s="84"/>
      <c r="C104" s="81">
        <f ca="1">IFERROR(__xludf.DUMMYFUNCTION("""COMPUTED_VALUE"""),4305068)</f>
        <v>4305068</v>
      </c>
      <c r="D104" s="147" t="str">
        <f ca="1">IFERROR(__xludf.DUMMYFUNCTION("""COMPUTED_VALUE"""),"Improve Communication Using Lean Thinking")</f>
        <v>Improve Communication Using Lean Thinking</v>
      </c>
      <c r="E104" s="81" t="str">
        <f ca="1">IFERROR(__xludf.DUMMYFUNCTION("""COMPUTED_VALUE"""),"Individual Contributor")</f>
        <v>Individual Contributor</v>
      </c>
      <c r="F104" s="77" t="str">
        <f ca="1">IFERROR(__xludf.DUMMYFUNCTION("""COMPUTED_VALUE"""),"Intermediate")</f>
        <v>Intermediate</v>
      </c>
      <c r="G104" s="79">
        <f ca="1">IFERROR(__xludf.DUMMYFUNCTION("""COMPUTED_VALUE"""),0.0370138888888888)</f>
        <v>3.7013888888888798E-2</v>
      </c>
      <c r="H104" s="82"/>
      <c r="I104" s="84"/>
      <c r="J104" s="84"/>
      <c r="K104" s="84"/>
      <c r="L104" s="81"/>
      <c r="M104" s="83"/>
      <c r="N104" s="81"/>
      <c r="O104" s="77"/>
      <c r="P104" s="77"/>
      <c r="Q104" s="82"/>
      <c r="R104" s="84"/>
      <c r="S104" s="84"/>
    </row>
    <row r="105" spans="1:19" ht="33.75" customHeight="1">
      <c r="A105" s="84"/>
      <c r="B105" s="84"/>
      <c r="C105" s="81">
        <f ca="1">IFERROR(__xludf.DUMMYFUNCTION("""COMPUTED_VALUE"""),4414150)</f>
        <v>4414150</v>
      </c>
      <c r="D105" s="147" t="str">
        <f ca="1">IFERROR(__xludf.DUMMYFUNCTION("""COMPUTED_VALUE"""),"Leadership Communication in the Flow of Work")</f>
        <v>Leadership Communication in the Flow of Work</v>
      </c>
      <c r="E105" s="81" t="str">
        <f ca="1">IFERROR(__xludf.DUMMYFUNCTION("""COMPUTED_VALUE"""),"Manager")</f>
        <v>Manager</v>
      </c>
      <c r="F105" s="77" t="str">
        <f ca="1">IFERROR(__xludf.DUMMYFUNCTION("""COMPUTED_VALUE"""),"Intermediate")</f>
        <v>Intermediate</v>
      </c>
      <c r="G105" s="79">
        <f ca="1">IFERROR(__xludf.DUMMYFUNCTION("""COMPUTED_VALUE"""),0.0367939814814814)</f>
        <v>3.67939814814814E-2</v>
      </c>
      <c r="H105" s="82"/>
      <c r="I105" s="84"/>
      <c r="J105" s="84"/>
      <c r="K105" s="84"/>
      <c r="L105" s="81"/>
      <c r="M105" s="83"/>
      <c r="N105" s="81"/>
      <c r="O105" s="77"/>
      <c r="P105" s="77"/>
      <c r="Q105" s="82"/>
      <c r="R105" s="84"/>
      <c r="S105" s="84"/>
    </row>
    <row r="106" spans="1:19" ht="33.75" customHeight="1">
      <c r="A106" s="84"/>
      <c r="B106" s="84"/>
      <c r="C106" s="81">
        <f ca="1">IFERROR(__xludf.DUMMYFUNCTION("""COMPUTED_VALUE"""),3896086)</f>
        <v>3896086</v>
      </c>
      <c r="D106" s="147" t="str">
        <f ca="1">IFERROR(__xludf.DUMMYFUNCTION("""COMPUTED_VALUE"""),"Nano Tips for Managing Across Cultures with Tatiana Kolovou")</f>
        <v>Nano Tips for Managing Across Cultures with Tatiana Kolovou</v>
      </c>
      <c r="E106" s="81" t="str">
        <f ca="1">IFERROR(__xludf.DUMMYFUNCTION("""COMPUTED_VALUE"""),"Manager")</f>
        <v>Manager</v>
      </c>
      <c r="F106" s="77" t="str">
        <f ca="1">IFERROR(__xludf.DUMMYFUNCTION("""COMPUTED_VALUE"""),"Intermediate")</f>
        <v>Intermediate</v>
      </c>
      <c r="G106" s="79">
        <f ca="1">IFERROR(__xludf.DUMMYFUNCTION("""COMPUTED_VALUE"""),0.00590277777777777)</f>
        <v>5.9027777777777698E-3</v>
      </c>
      <c r="H106" s="82"/>
      <c r="I106" s="84"/>
      <c r="J106" s="84"/>
      <c r="K106" s="84"/>
      <c r="L106" s="81"/>
      <c r="M106" s="83"/>
      <c r="N106" s="81"/>
      <c r="O106" s="77"/>
      <c r="P106" s="77"/>
      <c r="Q106" s="82"/>
      <c r="R106" s="84"/>
      <c r="S106" s="84"/>
    </row>
    <row r="107" spans="1:19" ht="33.75" customHeight="1">
      <c r="A107" s="84"/>
      <c r="B107" s="84"/>
      <c r="C107" s="81">
        <f ca="1">IFERROR(__xludf.DUMMYFUNCTION("""COMPUTED_VALUE"""),4358388)</f>
        <v>4358388</v>
      </c>
      <c r="D107" s="147" t="str">
        <f ca="1">IFERROR(__xludf.DUMMYFUNCTION("""COMPUTED_VALUE"""),"Quick Scripts for Difficult Conversations")</f>
        <v>Quick Scripts for Difficult Conversations</v>
      </c>
      <c r="E107" s="81" t="str">
        <f ca="1">IFERROR(__xludf.DUMMYFUNCTION("""COMPUTED_VALUE"""),"Manager")</f>
        <v>Manager</v>
      </c>
      <c r="F107" s="77" t="str">
        <f ca="1">IFERROR(__xludf.DUMMYFUNCTION("""COMPUTED_VALUE"""),"Intermediate")</f>
        <v>Intermediate</v>
      </c>
      <c r="G107" s="79">
        <f ca="1">IFERROR(__xludf.DUMMYFUNCTION("""COMPUTED_VALUE"""),0.0120023148148148)</f>
        <v>1.2002314814814801E-2</v>
      </c>
      <c r="H107" s="82"/>
      <c r="I107" s="84"/>
      <c r="J107" s="84"/>
      <c r="K107" s="84"/>
      <c r="L107" s="81"/>
      <c r="M107" s="83"/>
      <c r="N107" s="81"/>
      <c r="O107" s="77"/>
      <c r="P107" s="77"/>
      <c r="Q107" s="82"/>
      <c r="R107" s="84"/>
      <c r="S107" s="84"/>
    </row>
    <row r="108" spans="1:19" ht="33.75" customHeight="1">
      <c r="A108" s="84"/>
      <c r="B108" s="84"/>
      <c r="C108" s="81">
        <f ca="1">IFERROR(__xludf.DUMMYFUNCTION("""COMPUTED_VALUE"""),3088122)</f>
        <v>3088122</v>
      </c>
      <c r="D108" s="147" t="str">
        <f ca="1">IFERROR(__xludf.DUMMYFUNCTION("""COMPUTED_VALUE"""),"External Communication Skills for Leaders")</f>
        <v>External Communication Skills for Leaders</v>
      </c>
      <c r="E108" s="81" t="str">
        <f ca="1">IFERROR(__xludf.DUMMYFUNCTION("""COMPUTED_VALUE"""),"C-Suite")</f>
        <v>C-Suite</v>
      </c>
      <c r="F108" s="77" t="str">
        <f ca="1">IFERROR(__xludf.DUMMYFUNCTION("""COMPUTED_VALUE"""),"Intermediate")</f>
        <v>Intermediate</v>
      </c>
      <c r="G108" s="79">
        <f ca="1">IFERROR(__xludf.DUMMYFUNCTION("""COMPUTED_VALUE"""),0.0321064814814814)</f>
        <v>3.2106481481481403E-2</v>
      </c>
      <c r="H108" s="82"/>
      <c r="I108" s="84"/>
      <c r="J108" s="84"/>
      <c r="K108" s="84"/>
      <c r="L108" s="81"/>
      <c r="M108" s="83"/>
      <c r="N108" s="81"/>
      <c r="O108" s="77"/>
      <c r="P108" s="77"/>
      <c r="Q108" s="82"/>
      <c r="R108" s="84"/>
      <c r="S108" s="84"/>
    </row>
    <row r="109" spans="1:19" ht="33.75" customHeight="1">
      <c r="A109" s="84"/>
      <c r="B109" s="84"/>
      <c r="C109" s="81">
        <f ca="1">IFERROR(__xludf.DUMMYFUNCTION("""COMPUTED_VALUE"""),3901038)</f>
        <v>3901038</v>
      </c>
      <c r="D109" s="147" t="str">
        <f ca="1">IFERROR(__xludf.DUMMYFUNCTION("""COMPUTED_VALUE"""),"Driving Change through Impactful Communication")</f>
        <v>Driving Change through Impactful Communication</v>
      </c>
      <c r="E109" s="81" t="str">
        <f ca="1">IFERROR(__xludf.DUMMYFUNCTION("""COMPUTED_VALUE"""),"General")</f>
        <v>General</v>
      </c>
      <c r="F109" s="77" t="str">
        <f ca="1">IFERROR(__xludf.DUMMYFUNCTION("""COMPUTED_VALUE"""),"Advanced")</f>
        <v>Advanced</v>
      </c>
      <c r="G109" s="79">
        <f ca="1">IFERROR(__xludf.DUMMYFUNCTION("""COMPUTED_VALUE"""),0.0256134259259259)</f>
        <v>2.5613425925925901E-2</v>
      </c>
      <c r="H109" s="82"/>
      <c r="I109" s="84"/>
      <c r="J109" s="84"/>
      <c r="K109" s="84"/>
      <c r="L109" s="81"/>
      <c r="M109" s="83"/>
      <c r="N109" s="81"/>
      <c r="O109" s="77"/>
      <c r="P109" s="77"/>
      <c r="Q109" s="82"/>
      <c r="R109" s="84"/>
      <c r="S109" s="84"/>
    </row>
    <row r="110" spans="1:19" ht="33.75" customHeight="1">
      <c r="A110" s="84"/>
      <c r="B110" s="84"/>
      <c r="C110" s="81">
        <f ca="1">IFERROR(__xludf.DUMMYFUNCTION("""COMPUTED_VALUE"""),2703314)</f>
        <v>2703314</v>
      </c>
      <c r="D110" s="147" t="str">
        <f ca="1">IFERROR(__xludf.DUMMYFUNCTION("""COMPUTED_VALUE"""),"Facilitating Safe, Authentic Communication as a Leader")</f>
        <v>Facilitating Safe, Authentic Communication as a Leader</v>
      </c>
      <c r="E110" s="81" t="str">
        <f ca="1">IFERROR(__xludf.DUMMYFUNCTION("""COMPUTED_VALUE"""),"Manager")</f>
        <v>Manager</v>
      </c>
      <c r="F110" s="77" t="str">
        <f ca="1">IFERROR(__xludf.DUMMYFUNCTION("""COMPUTED_VALUE"""),"Advanced")</f>
        <v>Advanced</v>
      </c>
      <c r="G110" s="79">
        <f ca="1">IFERROR(__xludf.DUMMYFUNCTION("""COMPUTED_VALUE"""),0.0335416666666666)</f>
        <v>3.3541666666666602E-2</v>
      </c>
      <c r="H110" s="82"/>
      <c r="I110" s="84"/>
      <c r="J110" s="84"/>
      <c r="K110" s="84"/>
      <c r="L110" s="81"/>
      <c r="M110" s="83"/>
      <c r="N110" s="81"/>
      <c r="O110" s="77"/>
      <c r="P110" s="77"/>
      <c r="Q110" s="82"/>
      <c r="R110" s="84"/>
      <c r="S110" s="84"/>
    </row>
    <row r="111" spans="1:19" ht="33.75" customHeight="1">
      <c r="A111" s="84"/>
      <c r="B111" s="84"/>
      <c r="C111" s="81">
        <f ca="1">IFERROR(__xludf.DUMMYFUNCTION("""COMPUTED_VALUE"""),3943123)</f>
        <v>3943123</v>
      </c>
      <c r="D111" s="147" t="str">
        <f ca="1">IFERROR(__xludf.DUMMYFUNCTION("""COMPUTED_VALUE"""),"Cross-Cultural Communication for B2B Marketing Executives")</f>
        <v>Cross-Cultural Communication for B2B Marketing Executives</v>
      </c>
      <c r="E111" s="81" t="str">
        <f ca="1">IFERROR(__xludf.DUMMYFUNCTION("""COMPUTED_VALUE"""),"C-Suite")</f>
        <v>C-Suite</v>
      </c>
      <c r="F111" s="77" t="str">
        <f ca="1">IFERROR(__xludf.DUMMYFUNCTION("""COMPUTED_VALUE"""),"Advanced")</f>
        <v>Advanced</v>
      </c>
      <c r="G111" s="79">
        <f ca="1">IFERROR(__xludf.DUMMYFUNCTION("""COMPUTED_VALUE"""),0.0213425925925925)</f>
        <v>2.13425925925925E-2</v>
      </c>
      <c r="H111" s="82"/>
      <c r="I111" s="84"/>
      <c r="J111" s="84"/>
      <c r="K111" s="84"/>
      <c r="L111" s="81"/>
      <c r="M111" s="83"/>
      <c r="N111" s="81"/>
      <c r="O111" s="77"/>
      <c r="P111" s="77"/>
      <c r="Q111" s="82"/>
      <c r="R111" s="84"/>
      <c r="S111" s="84"/>
    </row>
    <row r="112" spans="1:19" ht="33.75" customHeight="1">
      <c r="A112" s="84"/>
      <c r="B112" s="84"/>
      <c r="C112" s="81"/>
      <c r="D112" s="91"/>
      <c r="E112" s="81"/>
      <c r="F112" s="77"/>
      <c r="G112" s="79"/>
      <c r="H112" s="82"/>
      <c r="I112" s="84"/>
      <c r="J112" s="84"/>
      <c r="K112" s="84"/>
      <c r="L112" s="81"/>
      <c r="M112" s="83"/>
      <c r="N112" s="81"/>
      <c r="O112" s="77"/>
      <c r="P112" s="77"/>
      <c r="Q112" s="82"/>
      <c r="R112" s="84"/>
      <c r="S112" s="84"/>
    </row>
    <row r="113" spans="1:19" ht="33.75" customHeight="1">
      <c r="A113" s="84"/>
      <c r="B113" s="84"/>
      <c r="C113" s="81"/>
      <c r="D113" s="91"/>
      <c r="E113" s="81"/>
      <c r="F113" s="77"/>
      <c r="G113" s="79"/>
      <c r="H113" s="82"/>
      <c r="I113" s="84"/>
      <c r="J113" s="84"/>
      <c r="K113" s="84"/>
      <c r="L113" s="81"/>
      <c r="M113" s="83"/>
      <c r="N113" s="81"/>
      <c r="O113" s="77"/>
      <c r="P113" s="77"/>
      <c r="Q113" s="82"/>
      <c r="R113" s="84"/>
      <c r="S113" s="84"/>
    </row>
    <row r="114" spans="1:19" ht="33.75" customHeight="1">
      <c r="A114" s="84"/>
      <c r="B114" s="84"/>
      <c r="C114" s="81"/>
      <c r="D114" s="91"/>
      <c r="E114" s="81"/>
      <c r="F114" s="77"/>
      <c r="G114" s="79"/>
      <c r="H114" s="82"/>
      <c r="I114" s="84"/>
      <c r="J114" s="84"/>
      <c r="K114" s="84"/>
      <c r="L114" s="81"/>
      <c r="M114" s="83"/>
      <c r="N114" s="81"/>
      <c r="O114" s="77"/>
      <c r="P114" s="77"/>
      <c r="Q114" s="82"/>
      <c r="R114" s="84"/>
      <c r="S114" s="84"/>
    </row>
    <row r="115" spans="1:19" ht="33.75" customHeight="1">
      <c r="A115" s="84"/>
      <c r="B115" s="84"/>
      <c r="C115" s="81"/>
      <c r="D115" s="91"/>
      <c r="E115" s="81"/>
      <c r="F115" s="77"/>
      <c r="G115" s="79"/>
      <c r="H115" s="82"/>
      <c r="I115" s="84"/>
      <c r="J115" s="84"/>
      <c r="K115" s="84"/>
      <c r="L115" s="81"/>
      <c r="M115" s="83"/>
      <c r="N115" s="81"/>
      <c r="O115" s="77"/>
      <c r="P115" s="77"/>
      <c r="Q115" s="82"/>
      <c r="R115" s="84"/>
      <c r="S115" s="84"/>
    </row>
    <row r="116" spans="1:19" ht="33.75" customHeight="1">
      <c r="A116" s="84"/>
      <c r="B116" s="84"/>
      <c r="C116" s="81"/>
      <c r="D116" s="91"/>
      <c r="E116" s="81"/>
      <c r="F116" s="77"/>
      <c r="G116" s="79"/>
      <c r="H116" s="82"/>
      <c r="I116" s="84"/>
      <c r="J116" s="84"/>
      <c r="K116" s="84"/>
      <c r="L116" s="81"/>
      <c r="M116" s="83"/>
      <c r="N116" s="81"/>
      <c r="O116" s="77"/>
      <c r="P116" s="77"/>
      <c r="Q116" s="82"/>
      <c r="R116" s="84"/>
      <c r="S116" s="84"/>
    </row>
    <row r="117" spans="1:19" ht="33.75" customHeight="1">
      <c r="A117" s="84"/>
      <c r="B117" s="84"/>
      <c r="C117" s="81"/>
      <c r="D117" s="91"/>
      <c r="E117" s="81"/>
      <c r="F117" s="77"/>
      <c r="G117" s="79"/>
      <c r="H117" s="82"/>
      <c r="I117" s="84"/>
      <c r="J117" s="84"/>
      <c r="K117" s="84"/>
      <c r="L117" s="81"/>
      <c r="M117" s="83"/>
      <c r="N117" s="81"/>
      <c r="O117" s="77"/>
      <c r="P117" s="77"/>
      <c r="Q117" s="82"/>
      <c r="R117" s="84"/>
      <c r="S117" s="84"/>
    </row>
    <row r="118" spans="1:19" ht="33.75" customHeight="1">
      <c r="A118" s="84"/>
      <c r="B118" s="84"/>
      <c r="C118" s="81"/>
      <c r="D118" s="91"/>
      <c r="E118" s="81"/>
      <c r="F118" s="77"/>
      <c r="G118" s="79"/>
      <c r="H118" s="82"/>
      <c r="I118" s="84"/>
      <c r="J118" s="84"/>
      <c r="K118" s="84"/>
      <c r="L118" s="81"/>
      <c r="M118" s="83"/>
      <c r="N118" s="81"/>
      <c r="O118" s="77"/>
      <c r="P118" s="77"/>
      <c r="Q118" s="82"/>
      <c r="R118" s="84"/>
      <c r="S118" s="84"/>
    </row>
    <row r="119" spans="1:19" ht="33.75" customHeight="1">
      <c r="A119" s="84"/>
      <c r="B119" s="84"/>
      <c r="C119" s="81"/>
      <c r="D119" s="91"/>
      <c r="E119" s="81"/>
      <c r="F119" s="77"/>
      <c r="G119" s="79"/>
      <c r="H119" s="82"/>
      <c r="I119" s="84"/>
      <c r="J119" s="84"/>
      <c r="K119" s="84"/>
      <c r="L119" s="81"/>
      <c r="M119" s="83"/>
      <c r="N119" s="81"/>
      <c r="O119" s="77"/>
      <c r="P119" s="77"/>
      <c r="Q119" s="82"/>
      <c r="R119" s="84"/>
      <c r="S119" s="84"/>
    </row>
    <row r="120" spans="1:19" ht="33.75" customHeight="1">
      <c r="A120" s="84"/>
      <c r="B120" s="84"/>
      <c r="C120" s="81"/>
      <c r="D120" s="91"/>
      <c r="E120" s="81"/>
      <c r="F120" s="77"/>
      <c r="G120" s="79"/>
      <c r="H120" s="82"/>
      <c r="I120" s="84"/>
      <c r="J120" s="84"/>
      <c r="K120" s="84"/>
      <c r="L120" s="81"/>
      <c r="M120" s="83"/>
      <c r="N120" s="81"/>
      <c r="O120" s="77"/>
      <c r="P120" s="77"/>
      <c r="Q120" s="82"/>
      <c r="R120" s="84"/>
      <c r="S120" s="84"/>
    </row>
    <row r="121" spans="1:19" ht="33.75" customHeight="1">
      <c r="A121" s="84"/>
      <c r="B121" s="84"/>
      <c r="C121" s="81"/>
      <c r="D121" s="91"/>
      <c r="E121" s="81"/>
      <c r="F121" s="77"/>
      <c r="G121" s="79"/>
      <c r="H121" s="82"/>
      <c r="I121" s="84"/>
      <c r="J121" s="84"/>
      <c r="K121" s="84"/>
      <c r="L121" s="81"/>
      <c r="M121" s="83"/>
      <c r="N121" s="81"/>
      <c r="O121" s="77"/>
      <c r="P121" s="77"/>
      <c r="Q121" s="82"/>
      <c r="R121" s="84"/>
      <c r="S121" s="84"/>
    </row>
    <row r="122" spans="1:19" ht="33.75" customHeight="1">
      <c r="A122" s="84"/>
      <c r="B122" s="84"/>
      <c r="C122" s="81"/>
      <c r="D122" s="91"/>
      <c r="E122" s="81"/>
      <c r="F122" s="77"/>
      <c r="G122" s="79"/>
      <c r="H122" s="82"/>
      <c r="I122" s="84"/>
      <c r="J122" s="84"/>
      <c r="K122" s="84"/>
      <c r="L122" s="81"/>
      <c r="M122" s="83"/>
      <c r="N122" s="81"/>
      <c r="O122" s="77"/>
      <c r="P122" s="77"/>
      <c r="Q122" s="82"/>
      <c r="R122" s="84"/>
      <c r="S122" s="84"/>
    </row>
    <row r="123" spans="1:19" ht="33.75" customHeight="1">
      <c r="A123" s="84"/>
      <c r="B123" s="84"/>
      <c r="C123" s="81"/>
      <c r="D123" s="91"/>
      <c r="E123" s="81"/>
      <c r="F123" s="77"/>
      <c r="G123" s="79"/>
      <c r="H123" s="82"/>
      <c r="I123" s="84"/>
      <c r="J123" s="84"/>
      <c r="K123" s="84"/>
      <c r="L123" s="81"/>
      <c r="M123" s="83"/>
      <c r="N123" s="81"/>
      <c r="O123" s="77"/>
      <c r="P123" s="77"/>
      <c r="Q123" s="82"/>
      <c r="R123" s="84"/>
      <c r="S123" s="84"/>
    </row>
    <row r="124" spans="1:19" ht="33.75" customHeight="1">
      <c r="A124" s="84"/>
      <c r="B124" s="84"/>
      <c r="C124" s="81"/>
      <c r="D124" s="91"/>
      <c r="E124" s="81"/>
      <c r="F124" s="77"/>
      <c r="G124" s="79"/>
      <c r="H124" s="82"/>
      <c r="I124" s="84"/>
      <c r="J124" s="84"/>
      <c r="K124" s="84"/>
      <c r="L124" s="81"/>
      <c r="M124" s="83"/>
      <c r="N124" s="81"/>
      <c r="O124" s="77"/>
      <c r="P124" s="77"/>
      <c r="Q124" s="82"/>
      <c r="R124" s="84"/>
      <c r="S124" s="84"/>
    </row>
    <row r="125" spans="1:19" ht="33.75" customHeight="1">
      <c r="A125" s="84"/>
      <c r="B125" s="84"/>
      <c r="C125" s="81"/>
      <c r="D125" s="91"/>
      <c r="E125" s="81"/>
      <c r="F125" s="77"/>
      <c r="G125" s="79"/>
      <c r="H125" s="82"/>
      <c r="I125" s="84"/>
      <c r="J125" s="84"/>
      <c r="K125" s="84"/>
      <c r="L125" s="81"/>
      <c r="M125" s="83"/>
      <c r="N125" s="81"/>
      <c r="O125" s="77"/>
      <c r="P125" s="77"/>
      <c r="Q125" s="82"/>
      <c r="R125" s="84"/>
      <c r="S125" s="84"/>
    </row>
    <row r="126" spans="1:19" ht="33.75" customHeight="1">
      <c r="A126" s="84"/>
      <c r="B126" s="84"/>
      <c r="C126" s="81"/>
      <c r="D126" s="91"/>
      <c r="E126" s="81"/>
      <c r="F126" s="77"/>
      <c r="G126" s="79"/>
      <c r="H126" s="82"/>
      <c r="I126" s="84"/>
      <c r="J126" s="84"/>
      <c r="K126" s="84"/>
      <c r="L126" s="81"/>
      <c r="M126" s="83"/>
      <c r="N126" s="81"/>
      <c r="O126" s="77"/>
      <c r="P126" s="77"/>
      <c r="Q126" s="82"/>
      <c r="R126" s="84"/>
      <c r="S126" s="84"/>
    </row>
    <row r="127" spans="1:19" ht="33.75" customHeight="1">
      <c r="A127" s="84"/>
      <c r="B127" s="84"/>
      <c r="C127" s="81"/>
      <c r="D127" s="91"/>
      <c r="E127" s="81"/>
      <c r="F127" s="77"/>
      <c r="G127" s="79"/>
      <c r="H127" s="82"/>
      <c r="I127" s="84"/>
      <c r="J127" s="84"/>
      <c r="K127" s="84"/>
      <c r="L127" s="81"/>
      <c r="M127" s="83"/>
      <c r="N127" s="81"/>
      <c r="O127" s="77"/>
      <c r="P127" s="77"/>
      <c r="Q127" s="82"/>
      <c r="R127" s="84"/>
      <c r="S127" s="84"/>
    </row>
    <row r="128" spans="1:19" ht="33.75" customHeight="1">
      <c r="A128" s="84"/>
      <c r="B128" s="84"/>
      <c r="C128" s="81"/>
      <c r="D128" s="91"/>
      <c r="E128" s="81"/>
      <c r="F128" s="77"/>
      <c r="G128" s="79"/>
      <c r="H128" s="82"/>
      <c r="I128" s="84"/>
      <c r="J128" s="84"/>
      <c r="K128" s="84"/>
      <c r="L128" s="81"/>
      <c r="M128" s="83"/>
      <c r="N128" s="81"/>
      <c r="O128" s="77"/>
      <c r="P128" s="77"/>
      <c r="Q128" s="82"/>
      <c r="R128" s="84"/>
      <c r="S128" s="84"/>
    </row>
    <row r="129" spans="1:19" ht="33.75" customHeight="1">
      <c r="A129" s="84"/>
      <c r="B129" s="84"/>
      <c r="C129" s="81"/>
      <c r="D129" s="91"/>
      <c r="E129" s="81"/>
      <c r="F129" s="77"/>
      <c r="G129" s="79"/>
      <c r="H129" s="82"/>
      <c r="I129" s="84"/>
      <c r="J129" s="84"/>
      <c r="K129" s="84"/>
      <c r="L129" s="81"/>
      <c r="M129" s="83"/>
      <c r="N129" s="81"/>
      <c r="O129" s="77"/>
      <c r="P129" s="77"/>
      <c r="Q129" s="82"/>
      <c r="R129" s="84"/>
      <c r="S129" s="84"/>
    </row>
    <row r="130" spans="1:19" ht="33.75" customHeight="1">
      <c r="A130" s="84"/>
      <c r="B130" s="84"/>
      <c r="C130" s="81"/>
      <c r="D130" s="91"/>
      <c r="E130" s="81"/>
      <c r="F130" s="77"/>
      <c r="G130" s="79"/>
      <c r="H130" s="82"/>
      <c r="I130" s="84"/>
      <c r="J130" s="84"/>
      <c r="K130" s="84"/>
      <c r="L130" s="81"/>
      <c r="M130" s="83"/>
      <c r="N130" s="81"/>
      <c r="O130" s="77"/>
      <c r="P130" s="77"/>
      <c r="Q130" s="82"/>
      <c r="R130" s="84"/>
      <c r="S130" s="84"/>
    </row>
    <row r="131" spans="1:19" ht="33.75" customHeight="1">
      <c r="A131" s="84"/>
      <c r="B131" s="84"/>
      <c r="C131" s="81"/>
      <c r="D131" s="91"/>
      <c r="E131" s="81"/>
      <c r="F131" s="77"/>
      <c r="G131" s="79"/>
      <c r="H131" s="82"/>
      <c r="I131" s="84"/>
      <c r="J131" s="84"/>
      <c r="K131" s="84"/>
      <c r="L131" s="81"/>
      <c r="M131" s="83"/>
      <c r="N131" s="81"/>
      <c r="O131" s="77"/>
      <c r="P131" s="77"/>
      <c r="Q131" s="82"/>
      <c r="R131" s="84"/>
      <c r="S131" s="84"/>
    </row>
    <row r="132" spans="1:19" ht="33.75" customHeight="1">
      <c r="A132" s="84"/>
      <c r="B132" s="84"/>
      <c r="C132" s="81"/>
      <c r="D132" s="91"/>
      <c r="E132" s="81"/>
      <c r="F132" s="77"/>
      <c r="G132" s="79"/>
      <c r="H132" s="82"/>
      <c r="I132" s="84"/>
      <c r="J132" s="84"/>
      <c r="K132" s="84"/>
      <c r="L132" s="81"/>
      <c r="M132" s="83"/>
      <c r="N132" s="81"/>
      <c r="O132" s="77"/>
      <c r="P132" s="77"/>
      <c r="Q132" s="82"/>
      <c r="R132" s="84"/>
      <c r="S132" s="84"/>
    </row>
    <row r="133" spans="1:19" ht="33.75" customHeight="1">
      <c r="A133" s="84"/>
      <c r="B133" s="84"/>
      <c r="C133" s="81"/>
      <c r="D133" s="91"/>
      <c r="E133" s="81"/>
      <c r="F133" s="77"/>
      <c r="G133" s="79"/>
      <c r="H133" s="82"/>
      <c r="I133" s="84"/>
      <c r="J133" s="84"/>
      <c r="K133" s="84"/>
      <c r="L133" s="81"/>
      <c r="M133" s="83"/>
      <c r="N133" s="81"/>
      <c r="O133" s="77"/>
      <c r="P133" s="77"/>
      <c r="Q133" s="82"/>
      <c r="R133" s="84"/>
      <c r="S133" s="84"/>
    </row>
    <row r="134" spans="1:19" ht="33.75" customHeight="1">
      <c r="A134" s="84"/>
      <c r="B134" s="84"/>
      <c r="C134" s="81"/>
      <c r="D134" s="91"/>
      <c r="E134" s="81"/>
      <c r="F134" s="77"/>
      <c r="G134" s="79"/>
      <c r="H134" s="82"/>
      <c r="I134" s="84"/>
      <c r="J134" s="84"/>
      <c r="K134" s="84"/>
      <c r="L134" s="81"/>
      <c r="M134" s="83"/>
      <c r="N134" s="81"/>
      <c r="O134" s="77"/>
      <c r="P134" s="77"/>
      <c r="Q134" s="82"/>
      <c r="R134" s="84"/>
      <c r="S134" s="84"/>
    </row>
    <row r="135" spans="1:19" ht="33.75" customHeight="1">
      <c r="A135" s="84"/>
      <c r="B135" s="84"/>
      <c r="C135" s="81"/>
      <c r="D135" s="91"/>
      <c r="E135" s="81"/>
      <c r="F135" s="77"/>
      <c r="G135" s="79"/>
      <c r="H135" s="82"/>
      <c r="I135" s="84"/>
      <c r="J135" s="84"/>
      <c r="K135" s="84"/>
      <c r="L135" s="81"/>
      <c r="M135" s="83"/>
      <c r="N135" s="81"/>
      <c r="O135" s="77"/>
      <c r="P135" s="77"/>
      <c r="Q135" s="82"/>
      <c r="R135" s="84"/>
      <c r="S135" s="84"/>
    </row>
    <row r="136" spans="1:19" ht="33.75" customHeight="1">
      <c r="A136" s="84"/>
      <c r="B136" s="84"/>
      <c r="C136" s="81"/>
      <c r="D136" s="91"/>
      <c r="E136" s="81"/>
      <c r="F136" s="77"/>
      <c r="G136" s="79"/>
      <c r="H136" s="82"/>
      <c r="I136" s="84"/>
      <c r="J136" s="84"/>
      <c r="K136" s="84"/>
      <c r="L136" s="81"/>
      <c r="M136" s="83"/>
      <c r="N136" s="81"/>
      <c r="O136" s="77"/>
      <c r="P136" s="77"/>
      <c r="Q136" s="82"/>
      <c r="R136" s="84"/>
      <c r="S136" s="84"/>
    </row>
    <row r="137" spans="1:19" ht="33.75" customHeight="1">
      <c r="A137" s="84"/>
      <c r="B137" s="84"/>
      <c r="C137" s="81"/>
      <c r="D137" s="91"/>
      <c r="E137" s="81"/>
      <c r="F137" s="77"/>
      <c r="G137" s="79"/>
      <c r="H137" s="82"/>
      <c r="I137" s="84"/>
      <c r="J137" s="84"/>
      <c r="K137" s="84"/>
      <c r="L137" s="81"/>
      <c r="M137" s="83"/>
      <c r="N137" s="81"/>
      <c r="O137" s="77"/>
      <c r="P137" s="77"/>
      <c r="Q137" s="82"/>
      <c r="R137" s="84"/>
      <c r="S137" s="84"/>
    </row>
    <row r="138" spans="1:19" ht="33.75" customHeight="1">
      <c r="A138" s="84"/>
      <c r="B138" s="84"/>
      <c r="C138" s="81"/>
      <c r="D138" s="91"/>
      <c r="E138" s="81"/>
      <c r="F138" s="77"/>
      <c r="G138" s="79"/>
      <c r="H138" s="82"/>
      <c r="I138" s="84"/>
      <c r="J138" s="84"/>
      <c r="K138" s="84"/>
      <c r="L138" s="81"/>
      <c r="M138" s="83"/>
      <c r="N138" s="81"/>
      <c r="O138" s="77"/>
      <c r="P138" s="77"/>
      <c r="Q138" s="82"/>
      <c r="R138" s="84"/>
      <c r="S138" s="84"/>
    </row>
    <row r="139" spans="1:19" ht="33.75" customHeight="1">
      <c r="A139" s="84"/>
      <c r="B139" s="84"/>
      <c r="C139" s="81"/>
      <c r="D139" s="91"/>
      <c r="E139" s="81"/>
      <c r="F139" s="77"/>
      <c r="G139" s="79"/>
      <c r="H139" s="82"/>
      <c r="I139" s="84"/>
      <c r="J139" s="84"/>
      <c r="K139" s="84"/>
      <c r="L139" s="81"/>
      <c r="M139" s="83"/>
      <c r="N139" s="81"/>
      <c r="O139" s="77"/>
      <c r="P139" s="77"/>
      <c r="Q139" s="82"/>
      <c r="R139" s="84"/>
      <c r="S139" s="84"/>
    </row>
    <row r="140" spans="1:19" ht="33.75" customHeight="1">
      <c r="A140" s="84"/>
      <c r="B140" s="84"/>
      <c r="C140" s="81"/>
      <c r="D140" s="91"/>
      <c r="E140" s="81"/>
      <c r="F140" s="77"/>
      <c r="G140" s="79"/>
      <c r="H140" s="82"/>
      <c r="I140" s="84"/>
      <c r="J140" s="84"/>
      <c r="K140" s="84"/>
      <c r="L140" s="81"/>
      <c r="M140" s="83"/>
      <c r="N140" s="81"/>
      <c r="O140" s="77"/>
      <c r="P140" s="77"/>
      <c r="Q140" s="82"/>
      <c r="R140" s="84"/>
      <c r="S140" s="84"/>
    </row>
    <row r="141" spans="1:19" ht="33.75" customHeight="1">
      <c r="A141" s="84"/>
      <c r="B141" s="84"/>
      <c r="C141" s="81"/>
      <c r="D141" s="91"/>
      <c r="E141" s="81"/>
      <c r="F141" s="77"/>
      <c r="G141" s="79"/>
      <c r="H141" s="82"/>
      <c r="I141" s="84"/>
      <c r="J141" s="84"/>
      <c r="K141" s="84"/>
      <c r="L141" s="81"/>
      <c r="M141" s="83"/>
      <c r="N141" s="81"/>
      <c r="O141" s="77"/>
      <c r="P141" s="77"/>
      <c r="Q141" s="82"/>
      <c r="R141" s="84"/>
      <c r="S141" s="84"/>
    </row>
    <row r="142" spans="1:19" ht="33.75" customHeight="1">
      <c r="A142" s="84"/>
      <c r="B142" s="84"/>
      <c r="C142" s="81"/>
      <c r="D142" s="91"/>
      <c r="E142" s="81"/>
      <c r="F142" s="77"/>
      <c r="G142" s="79"/>
      <c r="H142" s="82"/>
      <c r="I142" s="84"/>
      <c r="J142" s="84"/>
      <c r="K142" s="84"/>
      <c r="L142" s="81"/>
      <c r="M142" s="83"/>
      <c r="N142" s="81"/>
      <c r="O142" s="77"/>
      <c r="P142" s="77"/>
      <c r="Q142" s="82"/>
      <c r="R142" s="84"/>
      <c r="S142" s="84"/>
    </row>
    <row r="143" spans="1:19" ht="33.75" customHeight="1">
      <c r="A143" s="84"/>
      <c r="B143" s="84"/>
      <c r="C143" s="81"/>
      <c r="D143" s="91"/>
      <c r="E143" s="81"/>
      <c r="F143" s="77"/>
      <c r="G143" s="79"/>
      <c r="H143" s="82"/>
      <c r="I143" s="84"/>
      <c r="J143" s="84"/>
      <c r="K143" s="84"/>
      <c r="L143" s="81"/>
      <c r="M143" s="83"/>
      <c r="N143" s="81"/>
      <c r="O143" s="77"/>
      <c r="P143" s="77"/>
      <c r="Q143" s="82"/>
      <c r="R143" s="84"/>
      <c r="S143" s="84"/>
    </row>
    <row r="144" spans="1:19" ht="33.75" customHeight="1">
      <c r="A144" s="84"/>
      <c r="B144" s="84"/>
      <c r="C144" s="81"/>
      <c r="D144" s="91"/>
      <c r="E144" s="81"/>
      <c r="F144" s="77"/>
      <c r="G144" s="79"/>
      <c r="H144" s="82"/>
      <c r="I144" s="84"/>
      <c r="J144" s="84"/>
      <c r="K144" s="84"/>
      <c r="L144" s="81"/>
      <c r="M144" s="83"/>
      <c r="N144" s="81"/>
      <c r="O144" s="77"/>
      <c r="P144" s="77"/>
      <c r="Q144" s="82"/>
      <c r="R144" s="84"/>
      <c r="S144" s="84"/>
    </row>
    <row r="145" spans="1:19" ht="33.75" customHeight="1">
      <c r="A145" s="84"/>
      <c r="B145" s="84"/>
      <c r="C145" s="81"/>
      <c r="D145" s="91"/>
      <c r="E145" s="81"/>
      <c r="F145" s="77"/>
      <c r="G145" s="79"/>
      <c r="H145" s="82"/>
      <c r="I145" s="84"/>
      <c r="J145" s="84"/>
      <c r="K145" s="84"/>
      <c r="L145" s="81"/>
      <c r="M145" s="83"/>
      <c r="N145" s="81"/>
      <c r="O145" s="77"/>
      <c r="P145" s="77"/>
      <c r="Q145" s="82"/>
      <c r="R145" s="84"/>
      <c r="S145" s="84"/>
    </row>
    <row r="146" spans="1:19" ht="33.75" customHeight="1">
      <c r="A146" s="84"/>
      <c r="B146" s="84"/>
      <c r="C146" s="81"/>
      <c r="D146" s="91"/>
      <c r="E146" s="81"/>
      <c r="F146" s="77"/>
      <c r="G146" s="79"/>
      <c r="H146" s="82"/>
      <c r="I146" s="84"/>
      <c r="J146" s="84"/>
      <c r="K146" s="84"/>
      <c r="L146" s="81"/>
      <c r="M146" s="83"/>
      <c r="N146" s="81"/>
      <c r="O146" s="77"/>
      <c r="P146" s="77"/>
      <c r="Q146" s="82"/>
      <c r="R146" s="84"/>
      <c r="S146" s="84"/>
    </row>
    <row r="147" spans="1:19" ht="33.75" customHeight="1">
      <c r="A147" s="84"/>
      <c r="B147" s="84"/>
      <c r="C147" s="81"/>
      <c r="D147" s="91"/>
      <c r="E147" s="81"/>
      <c r="F147" s="77"/>
      <c r="G147" s="79"/>
      <c r="H147" s="82"/>
      <c r="I147" s="84"/>
      <c r="J147" s="84"/>
      <c r="K147" s="84"/>
      <c r="L147" s="81"/>
      <c r="M147" s="83"/>
      <c r="N147" s="81"/>
      <c r="O147" s="77"/>
      <c r="P147" s="77"/>
      <c r="Q147" s="82"/>
      <c r="R147" s="84"/>
      <c r="S147" s="84"/>
    </row>
    <row r="148" spans="1:19" ht="33.75" customHeight="1">
      <c r="A148" s="84"/>
      <c r="B148" s="84"/>
      <c r="C148" s="81"/>
      <c r="D148" s="91"/>
      <c r="E148" s="81"/>
      <c r="F148" s="77"/>
      <c r="G148" s="79"/>
      <c r="H148" s="82"/>
      <c r="I148" s="84"/>
      <c r="J148" s="84"/>
      <c r="K148" s="84"/>
      <c r="L148" s="81"/>
      <c r="M148" s="83"/>
      <c r="N148" s="81"/>
      <c r="O148" s="77"/>
      <c r="P148" s="77"/>
      <c r="Q148" s="82"/>
      <c r="R148" s="84"/>
      <c r="S148" s="84"/>
    </row>
    <row r="149" spans="1:19" ht="33.75" customHeight="1">
      <c r="A149" s="84"/>
      <c r="B149" s="84"/>
      <c r="C149" s="81"/>
      <c r="D149" s="91"/>
      <c r="E149" s="81"/>
      <c r="F149" s="77"/>
      <c r="G149" s="79"/>
      <c r="H149" s="82"/>
      <c r="I149" s="84"/>
      <c r="J149" s="84"/>
      <c r="K149" s="84"/>
      <c r="L149" s="81"/>
      <c r="M149" s="83"/>
      <c r="N149" s="81"/>
      <c r="O149" s="77"/>
      <c r="P149" s="77"/>
      <c r="Q149" s="82"/>
      <c r="R149" s="84"/>
      <c r="S149" s="84"/>
    </row>
    <row r="150" spans="1:19" ht="33.75" customHeight="1">
      <c r="A150" s="84"/>
      <c r="B150" s="84"/>
      <c r="C150" s="81"/>
      <c r="D150" s="91"/>
      <c r="E150" s="81"/>
      <c r="F150" s="77"/>
      <c r="G150" s="79"/>
      <c r="H150" s="82"/>
      <c r="I150" s="84"/>
      <c r="J150" s="84"/>
      <c r="K150" s="84"/>
      <c r="L150" s="81"/>
      <c r="M150" s="83"/>
      <c r="N150" s="81"/>
      <c r="O150" s="77"/>
      <c r="P150" s="77"/>
      <c r="Q150" s="82"/>
      <c r="R150" s="84"/>
      <c r="S150" s="84"/>
    </row>
    <row r="151" spans="1:19" ht="33.75" customHeight="1">
      <c r="A151" s="84"/>
      <c r="B151" s="84"/>
      <c r="C151" s="81"/>
      <c r="D151" s="91"/>
      <c r="E151" s="81"/>
      <c r="F151" s="77"/>
      <c r="G151" s="79"/>
      <c r="H151" s="82"/>
      <c r="I151" s="84"/>
      <c r="J151" s="84"/>
      <c r="K151" s="84"/>
      <c r="L151" s="81"/>
      <c r="M151" s="83"/>
      <c r="N151" s="81"/>
      <c r="O151" s="77"/>
      <c r="P151" s="77"/>
      <c r="Q151" s="82"/>
      <c r="R151" s="84"/>
      <c r="S151" s="84"/>
    </row>
    <row r="152" spans="1:19" ht="33.75" customHeight="1">
      <c r="A152" s="84"/>
      <c r="B152" s="84"/>
      <c r="C152" s="81"/>
      <c r="D152" s="91"/>
      <c r="E152" s="81"/>
      <c r="F152" s="77"/>
      <c r="G152" s="79"/>
      <c r="H152" s="82"/>
      <c r="I152" s="84"/>
      <c r="J152" s="84"/>
      <c r="K152" s="84"/>
      <c r="L152" s="81"/>
      <c r="M152" s="83"/>
      <c r="N152" s="81"/>
      <c r="O152" s="77"/>
      <c r="P152" s="77"/>
      <c r="Q152" s="82"/>
      <c r="R152" s="84"/>
      <c r="S152" s="84"/>
    </row>
    <row r="153" spans="1:19" ht="33.75" customHeight="1">
      <c r="A153" s="84"/>
      <c r="B153" s="84"/>
      <c r="C153" s="81"/>
      <c r="D153" s="91"/>
      <c r="E153" s="81"/>
      <c r="F153" s="77"/>
      <c r="G153" s="79"/>
      <c r="H153" s="82"/>
      <c r="I153" s="84"/>
      <c r="J153" s="84"/>
      <c r="K153" s="84"/>
      <c r="L153" s="81"/>
      <c r="M153" s="83"/>
      <c r="N153" s="81"/>
      <c r="O153" s="77"/>
      <c r="P153" s="77"/>
      <c r="Q153" s="82"/>
      <c r="R153" s="84"/>
      <c r="S153" s="84"/>
    </row>
    <row r="154" spans="1:19" ht="33.75" customHeight="1">
      <c r="A154" s="84"/>
      <c r="B154" s="84"/>
      <c r="C154" s="81"/>
      <c r="D154" s="91"/>
      <c r="E154" s="81"/>
      <c r="F154" s="77"/>
      <c r="G154" s="79"/>
      <c r="H154" s="82"/>
      <c r="I154" s="84"/>
      <c r="J154" s="84"/>
      <c r="K154" s="84"/>
      <c r="L154" s="81"/>
      <c r="M154" s="83"/>
      <c r="N154" s="81"/>
      <c r="O154" s="77"/>
      <c r="P154" s="77"/>
      <c r="Q154" s="82"/>
      <c r="R154" s="84"/>
      <c r="S154" s="84"/>
    </row>
    <row r="155" spans="1:19" ht="33.75" customHeight="1">
      <c r="A155" s="84"/>
      <c r="B155" s="84"/>
      <c r="C155" s="81"/>
      <c r="D155" s="91"/>
      <c r="E155" s="81"/>
      <c r="F155" s="77"/>
      <c r="G155" s="79"/>
      <c r="H155" s="82"/>
      <c r="I155" s="84"/>
      <c r="J155" s="84"/>
      <c r="K155" s="84"/>
      <c r="L155" s="81"/>
      <c r="M155" s="83"/>
      <c r="N155" s="81"/>
      <c r="O155" s="77"/>
      <c r="P155" s="77"/>
      <c r="Q155" s="82"/>
      <c r="R155" s="84"/>
      <c r="S155" s="84"/>
    </row>
    <row r="156" spans="1:19" ht="33.75" customHeight="1">
      <c r="A156" s="84"/>
      <c r="B156" s="84"/>
      <c r="C156" s="81"/>
      <c r="D156" s="91"/>
      <c r="E156" s="81"/>
      <c r="F156" s="77"/>
      <c r="G156" s="79"/>
      <c r="H156" s="82"/>
      <c r="I156" s="84"/>
      <c r="J156" s="84"/>
      <c r="K156" s="84"/>
      <c r="L156" s="81"/>
      <c r="M156" s="83"/>
      <c r="N156" s="81"/>
      <c r="O156" s="77"/>
      <c r="P156" s="77"/>
      <c r="Q156" s="82"/>
      <c r="R156" s="84"/>
      <c r="S156" s="84"/>
    </row>
    <row r="157" spans="1:19" ht="33.75" customHeight="1">
      <c r="A157" s="84"/>
      <c r="B157" s="84"/>
      <c r="C157" s="81"/>
      <c r="D157" s="91"/>
      <c r="E157" s="81"/>
      <c r="F157" s="77"/>
      <c r="G157" s="79"/>
      <c r="H157" s="82"/>
      <c r="I157" s="84"/>
      <c r="J157" s="84"/>
      <c r="K157" s="84"/>
      <c r="L157" s="81"/>
      <c r="M157" s="83"/>
      <c r="N157" s="81"/>
      <c r="O157" s="77"/>
      <c r="P157" s="77"/>
      <c r="Q157" s="82"/>
      <c r="R157" s="84"/>
      <c r="S157" s="84"/>
    </row>
    <row r="158" spans="1:19" ht="33.75" customHeight="1">
      <c r="A158" s="84"/>
      <c r="B158" s="84"/>
      <c r="C158" s="81"/>
      <c r="D158" s="91"/>
      <c r="E158" s="81"/>
      <c r="F158" s="77"/>
      <c r="G158" s="79"/>
      <c r="H158" s="82"/>
      <c r="I158" s="84"/>
      <c r="J158" s="84"/>
      <c r="K158" s="84"/>
      <c r="L158" s="81"/>
      <c r="M158" s="83"/>
      <c r="N158" s="81"/>
      <c r="O158" s="77"/>
      <c r="P158" s="77"/>
      <c r="Q158" s="82"/>
      <c r="R158" s="84"/>
      <c r="S158" s="84"/>
    </row>
    <row r="159" spans="1:19" ht="33.75" customHeight="1">
      <c r="A159" s="84"/>
      <c r="B159" s="84"/>
      <c r="C159" s="81"/>
      <c r="D159" s="91"/>
      <c r="E159" s="81"/>
      <c r="F159" s="77"/>
      <c r="G159" s="79"/>
      <c r="H159" s="82"/>
      <c r="I159" s="84"/>
      <c r="J159" s="84"/>
      <c r="K159" s="84"/>
      <c r="L159" s="81"/>
      <c r="M159" s="83"/>
      <c r="N159" s="81"/>
      <c r="O159" s="77"/>
      <c r="P159" s="77"/>
      <c r="Q159" s="82"/>
      <c r="R159" s="84"/>
      <c r="S159" s="84"/>
    </row>
    <row r="160" spans="1:19" ht="33.75" customHeight="1">
      <c r="A160" s="84"/>
      <c r="B160" s="84"/>
      <c r="C160" s="81"/>
      <c r="D160" s="91"/>
      <c r="E160" s="81"/>
      <c r="F160" s="77"/>
      <c r="G160" s="79"/>
      <c r="H160" s="82"/>
      <c r="I160" s="84"/>
      <c r="J160" s="84"/>
      <c r="K160" s="84"/>
      <c r="L160" s="81"/>
      <c r="M160" s="83"/>
      <c r="N160" s="81"/>
      <c r="O160" s="77"/>
      <c r="P160" s="77"/>
      <c r="Q160" s="82"/>
      <c r="R160" s="84"/>
      <c r="S160" s="84"/>
    </row>
    <row r="161" spans="1:19" ht="33.75" customHeight="1">
      <c r="A161" s="84"/>
      <c r="B161" s="84"/>
      <c r="C161" s="81"/>
      <c r="D161" s="91"/>
      <c r="E161" s="81"/>
      <c r="F161" s="77"/>
      <c r="G161" s="79"/>
      <c r="H161" s="82"/>
      <c r="I161" s="84"/>
      <c r="J161" s="84"/>
      <c r="K161" s="84"/>
      <c r="L161" s="81"/>
      <c r="M161" s="83"/>
      <c r="N161" s="81"/>
      <c r="O161" s="77"/>
      <c r="P161" s="77"/>
      <c r="Q161" s="82"/>
      <c r="R161" s="84"/>
      <c r="S161" s="84"/>
    </row>
    <row r="162" spans="1:19" ht="33.75" customHeight="1">
      <c r="A162" s="84"/>
      <c r="B162" s="84"/>
      <c r="C162" s="81"/>
      <c r="D162" s="91"/>
      <c r="E162" s="81"/>
      <c r="F162" s="77"/>
      <c r="G162" s="79"/>
      <c r="H162" s="82"/>
      <c r="I162" s="84"/>
      <c r="J162" s="84"/>
      <c r="K162" s="84"/>
      <c r="L162" s="81"/>
      <c r="M162" s="83"/>
      <c r="N162" s="81"/>
      <c r="O162" s="77"/>
      <c r="P162" s="77"/>
      <c r="Q162" s="82"/>
      <c r="R162" s="84"/>
      <c r="S162" s="84"/>
    </row>
    <row r="163" spans="1:19" ht="33.75" customHeight="1">
      <c r="A163" s="84"/>
      <c r="B163" s="84"/>
      <c r="C163" s="81"/>
      <c r="D163" s="91"/>
      <c r="E163" s="81"/>
      <c r="F163" s="77"/>
      <c r="G163" s="79"/>
      <c r="H163" s="82"/>
      <c r="I163" s="84"/>
      <c r="J163" s="84"/>
      <c r="K163" s="84"/>
      <c r="L163" s="81"/>
      <c r="M163" s="83"/>
      <c r="N163" s="81"/>
      <c r="O163" s="77"/>
      <c r="P163" s="77"/>
      <c r="Q163" s="82"/>
      <c r="R163" s="84"/>
      <c r="S163" s="84"/>
    </row>
    <row r="164" spans="1:19" ht="33.75" customHeight="1">
      <c r="A164" s="84"/>
      <c r="B164" s="84"/>
      <c r="C164" s="81"/>
      <c r="D164" s="91"/>
      <c r="E164" s="81"/>
      <c r="F164" s="77"/>
      <c r="G164" s="79"/>
      <c r="H164" s="82"/>
      <c r="I164" s="84"/>
      <c r="J164" s="84"/>
      <c r="K164" s="84"/>
      <c r="L164" s="81"/>
      <c r="M164" s="83"/>
      <c r="N164" s="81"/>
      <c r="O164" s="77"/>
      <c r="P164" s="77"/>
      <c r="Q164" s="82"/>
      <c r="R164" s="84"/>
      <c r="S164" s="84"/>
    </row>
    <row r="165" spans="1:19" ht="33.75" customHeight="1">
      <c r="A165" s="84"/>
      <c r="B165" s="84"/>
      <c r="C165" s="81"/>
      <c r="D165" s="91"/>
      <c r="E165" s="81"/>
      <c r="F165" s="77"/>
      <c r="G165" s="79"/>
      <c r="H165" s="82"/>
      <c r="I165" s="84"/>
      <c r="J165" s="84"/>
      <c r="K165" s="84"/>
      <c r="L165" s="81"/>
      <c r="M165" s="83"/>
      <c r="N165" s="81"/>
      <c r="O165" s="77"/>
      <c r="P165" s="77"/>
      <c r="Q165" s="82"/>
      <c r="R165" s="84"/>
      <c r="S165" s="84"/>
    </row>
    <row r="166" spans="1:19" ht="33.75" customHeight="1">
      <c r="A166" s="84"/>
      <c r="B166" s="84"/>
      <c r="C166" s="81"/>
      <c r="D166" s="91"/>
      <c r="E166" s="81"/>
      <c r="F166" s="77"/>
      <c r="G166" s="79"/>
      <c r="H166" s="82"/>
      <c r="I166" s="84"/>
      <c r="J166" s="84"/>
      <c r="K166" s="84"/>
      <c r="L166" s="81"/>
      <c r="M166" s="83"/>
      <c r="N166" s="81"/>
      <c r="O166" s="77"/>
      <c r="P166" s="77"/>
      <c r="Q166" s="82"/>
      <c r="R166" s="84"/>
      <c r="S166" s="84"/>
    </row>
    <row r="167" spans="1:19" ht="33.75" customHeight="1">
      <c r="A167" s="84"/>
      <c r="B167" s="84"/>
      <c r="C167" s="81"/>
      <c r="D167" s="91"/>
      <c r="E167" s="81"/>
      <c r="F167" s="77"/>
      <c r="G167" s="79"/>
      <c r="H167" s="82"/>
      <c r="I167" s="84"/>
      <c r="J167" s="84"/>
      <c r="K167" s="84"/>
      <c r="L167" s="81"/>
      <c r="M167" s="83"/>
      <c r="N167" s="81"/>
      <c r="O167" s="77"/>
      <c r="P167" s="77"/>
      <c r="Q167" s="82"/>
      <c r="R167" s="84"/>
      <c r="S167" s="84"/>
    </row>
    <row r="168" spans="1:19" ht="33.75" customHeight="1">
      <c r="A168" s="84"/>
      <c r="B168" s="84"/>
      <c r="C168" s="81"/>
      <c r="D168" s="91"/>
      <c r="E168" s="81"/>
      <c r="F168" s="77"/>
      <c r="G168" s="79"/>
      <c r="H168" s="82"/>
      <c r="I168" s="84"/>
      <c r="J168" s="84"/>
      <c r="K168" s="84"/>
      <c r="L168" s="81"/>
      <c r="M168" s="83"/>
      <c r="N168" s="81"/>
      <c r="O168" s="77"/>
      <c r="P168" s="77"/>
      <c r="Q168" s="82"/>
      <c r="R168" s="84"/>
      <c r="S168" s="84"/>
    </row>
    <row r="169" spans="1:19" ht="33.75" customHeight="1">
      <c r="A169" s="84"/>
      <c r="B169" s="84"/>
      <c r="C169" s="81"/>
      <c r="D169" s="91"/>
      <c r="E169" s="81"/>
      <c r="F169" s="77"/>
      <c r="G169" s="79"/>
      <c r="H169" s="82"/>
      <c r="I169" s="84"/>
      <c r="J169" s="84"/>
      <c r="K169" s="84"/>
      <c r="L169" s="81"/>
      <c r="M169" s="83"/>
      <c r="N169" s="81"/>
      <c r="O169" s="77"/>
      <c r="P169" s="77"/>
      <c r="Q169" s="82"/>
      <c r="R169" s="84"/>
      <c r="S169" s="84"/>
    </row>
    <row r="170" spans="1:19" ht="33.75" customHeight="1">
      <c r="A170" s="84"/>
      <c r="B170" s="84"/>
      <c r="C170" s="81"/>
      <c r="D170" s="91"/>
      <c r="E170" s="81"/>
      <c r="F170" s="77"/>
      <c r="G170" s="79"/>
      <c r="H170" s="82"/>
      <c r="I170" s="84"/>
      <c r="J170" s="84"/>
      <c r="K170" s="84"/>
      <c r="L170" s="81"/>
      <c r="M170" s="83"/>
      <c r="N170" s="81"/>
      <c r="O170" s="77"/>
      <c r="P170" s="77"/>
      <c r="Q170" s="82"/>
      <c r="R170" s="84"/>
      <c r="S170" s="84"/>
    </row>
    <row r="171" spans="1:19" ht="33.75" customHeight="1">
      <c r="A171" s="84"/>
      <c r="B171" s="84"/>
      <c r="C171" s="81"/>
      <c r="D171" s="91"/>
      <c r="E171" s="81"/>
      <c r="F171" s="77"/>
      <c r="G171" s="79"/>
      <c r="H171" s="82"/>
      <c r="I171" s="84"/>
      <c r="J171" s="84"/>
      <c r="K171" s="84"/>
      <c r="L171" s="81"/>
      <c r="M171" s="83"/>
      <c r="N171" s="81"/>
      <c r="O171" s="77"/>
      <c r="P171" s="77"/>
      <c r="Q171" s="82"/>
      <c r="R171" s="84"/>
      <c r="S171" s="84"/>
    </row>
    <row r="172" spans="1:19" ht="33.75" customHeight="1">
      <c r="A172" s="84"/>
      <c r="B172" s="84"/>
      <c r="C172" s="81"/>
      <c r="D172" s="91"/>
      <c r="E172" s="81"/>
      <c r="F172" s="77"/>
      <c r="G172" s="79"/>
      <c r="H172" s="82"/>
      <c r="I172" s="84"/>
      <c r="J172" s="84"/>
      <c r="K172" s="84"/>
      <c r="L172" s="81"/>
      <c r="M172" s="83"/>
      <c r="N172" s="81"/>
      <c r="O172" s="77"/>
      <c r="P172" s="77"/>
      <c r="Q172" s="82"/>
      <c r="R172" s="84"/>
      <c r="S172" s="84"/>
    </row>
    <row r="173" spans="1:19" ht="33.75" customHeight="1">
      <c r="A173" s="84"/>
      <c r="B173" s="84"/>
      <c r="C173" s="81"/>
      <c r="D173" s="91"/>
      <c r="E173" s="81"/>
      <c r="F173" s="77"/>
      <c r="G173" s="79"/>
      <c r="H173" s="82"/>
      <c r="I173" s="84"/>
      <c r="J173" s="84"/>
      <c r="K173" s="84"/>
      <c r="L173" s="81"/>
      <c r="M173" s="83"/>
      <c r="N173" s="81"/>
      <c r="O173" s="77"/>
      <c r="P173" s="77"/>
      <c r="Q173" s="82"/>
      <c r="R173" s="84"/>
      <c r="S173" s="84"/>
    </row>
    <row r="174" spans="1:19" ht="33.75" customHeight="1">
      <c r="A174" s="84"/>
      <c r="B174" s="84"/>
      <c r="C174" s="81"/>
      <c r="D174" s="91"/>
      <c r="E174" s="81"/>
      <c r="F174" s="77"/>
      <c r="G174" s="79"/>
      <c r="H174" s="82"/>
      <c r="I174" s="84"/>
      <c r="J174" s="84"/>
      <c r="K174" s="84"/>
      <c r="L174" s="81"/>
      <c r="M174" s="83"/>
      <c r="N174" s="81"/>
      <c r="O174" s="77"/>
      <c r="P174" s="77"/>
      <c r="Q174" s="82"/>
      <c r="R174" s="84"/>
      <c r="S174" s="84"/>
    </row>
    <row r="175" spans="1:19" ht="33.75" customHeight="1">
      <c r="A175" s="84"/>
      <c r="B175" s="84"/>
      <c r="C175" s="81"/>
      <c r="D175" s="91"/>
      <c r="E175" s="81"/>
      <c r="F175" s="77"/>
      <c r="G175" s="79"/>
      <c r="H175" s="82"/>
      <c r="I175" s="84"/>
      <c r="J175" s="84"/>
      <c r="K175" s="84"/>
      <c r="L175" s="81"/>
      <c r="M175" s="83"/>
      <c r="N175" s="81"/>
      <c r="O175" s="77"/>
      <c r="P175" s="77"/>
      <c r="Q175" s="82"/>
      <c r="R175" s="84"/>
      <c r="S175" s="84"/>
    </row>
    <row r="176" spans="1:19" ht="33.75" customHeight="1">
      <c r="A176" s="84"/>
      <c r="B176" s="84"/>
      <c r="C176" s="81"/>
      <c r="D176" s="91"/>
      <c r="E176" s="81"/>
      <c r="F176" s="77"/>
      <c r="G176" s="79"/>
      <c r="H176" s="82"/>
      <c r="I176" s="84"/>
      <c r="J176" s="84"/>
      <c r="K176" s="84"/>
      <c r="L176" s="81"/>
      <c r="M176" s="83"/>
      <c r="N176" s="81"/>
      <c r="O176" s="77"/>
      <c r="P176" s="77"/>
      <c r="Q176" s="82"/>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sheetData>
  <mergeCells count="6">
    <mergeCell ref="C1:H1"/>
    <mergeCell ref="L1:Q1"/>
    <mergeCell ref="C2:H2"/>
    <mergeCell ref="L2:Q2"/>
    <mergeCell ref="C3:H3"/>
    <mergeCell ref="L3:Q3"/>
  </mergeCells>
  <hyperlinks>
    <hyperlink ref="D5" r:id="rId1" display="https://www.linkedin.com/learning/active-listening-the-secret-to-effective-communication?trk=ondemandfile" xr:uid="{00000000-0004-0000-0600-000000000000}"/>
    <hyperlink ref="H5" r:id="rId2" display="https://www.linkedin.com/learning/paths/advance-your-communication-skills-as-a-tech-manager?trk=ondemandfile" xr:uid="{00000000-0004-0000-0600-000001000000}"/>
    <hyperlink ref="M5" r:id="rId3" display="https://www.linkedin.com/learning/bystander-intervention-for-today-s-workforce?trk=ondemandfile" xr:uid="{00000000-0004-0000-0600-000002000000}"/>
    <hyperlink ref="Q5" r:id="rId4" display="https://www.linkedin.com/learning/paths/develop-conflict-management-skills?trk=ondemandfile" xr:uid="{00000000-0004-0000-0600-000003000000}"/>
    <hyperlink ref="D6" r:id="rId5" display="https://www.linkedin.com/learning/arabic-for-absolute-beginners?trk=ondemandfile" xr:uid="{00000000-0004-0000-0600-000004000000}"/>
    <hyperlink ref="H6" r:id="rId6" display="https://www.linkedin.com/learning/paths/building-communication-skills-in-the-age-of-ai?trk=ondemandfile" xr:uid="{00000000-0004-0000-0600-000005000000}"/>
    <hyperlink ref="M6" r:id="rId7" display="https://www.linkedin.com/learning/making-the-most-of-conflict?trk=ondemandfile" xr:uid="{00000000-0004-0000-0600-000006000000}"/>
    <hyperlink ref="D7" r:id="rId8" display="https://www.linkedin.com/learning/business-etiquette-myths-building-a-more-inclusive-culture?trk=ondemandfile" xr:uid="{00000000-0004-0000-0600-000007000000}"/>
    <hyperlink ref="H7" r:id="rId9" display="https://www.linkedin.com/learning/paths/communication-skills-for-aspiring-managers?trk=ondemandfile" xr:uid="{00000000-0004-0000-0600-000008000000}"/>
    <hyperlink ref="M7" r:id="rId10" display="https://www.linkedin.com/learning/managing-conflict-in-a-remote-work-environment?trk=ondemandfile" xr:uid="{00000000-0004-0000-0600-000009000000}"/>
    <hyperlink ref="D8" r:id="rId11" display="https://www.linkedin.com/learning/business-etiquette-meetings-meals-and-networking-events-24685999?trk=ondemandfile" xr:uid="{00000000-0004-0000-0600-00000A000000}"/>
    <hyperlink ref="H8" r:id="rId12" display="https://www.linkedin.com/learning/paths/communication-skills-for-middle-managers?trk=ondemandfile" xr:uid="{00000000-0004-0000-0600-00000B000000}"/>
    <hyperlink ref="M8" r:id="rId13" display="https://www.linkedin.com/learning/mindful-communication-for-less-conflict-and-stronger-relationships?trk=ondemandfile" xr:uid="{00000000-0004-0000-0600-00000C000000}"/>
    <hyperlink ref="D9" r:id="rId14" display="https://www.linkedin.com/learning/communicating-with-civility-and-respect-at-work?trk=ondemandfile" xr:uid="{00000000-0004-0000-0600-00000D000000}"/>
    <hyperlink ref="H9" r:id="rId15" display="https://www.linkedin.com/learning/paths/communication-skills-for-new-managers?trk=ondemandfile" xr:uid="{00000000-0004-0000-0600-00000E000000}"/>
    <hyperlink ref="M9" r:id="rId16" display="https://www.linkedin.com/learning/tips-to-win-arguments-and-influence-like-a-lawyer?trk=ondemandfile" xr:uid="{00000000-0004-0000-0600-00000F000000}"/>
    <hyperlink ref="D10" r:id="rId17" display="https://www.linkedin.com/learning/communicating-with-confidence-23450131?trk=ondemandfile" xr:uid="{00000000-0004-0000-0600-000010000000}"/>
    <hyperlink ref="H10" r:id="rId18" display="https://www.linkedin.com/learning/paths/communication-skills-for-senior-managers?trk=ondemandfile" xr:uid="{00000000-0004-0000-0600-000011000000}"/>
    <hyperlink ref="M10" r:id="rId19" display="https://www.linkedin.com/learning/why-conflict-is-necessary-and-how-to-manage-it?trk=ondemandfile" xr:uid="{00000000-0004-0000-0600-000012000000}"/>
    <hyperlink ref="D11" r:id="rId20" display="https://www.linkedin.com/learning/communication-foundations-23064093?trk=ondemandfile" xr:uid="{00000000-0004-0000-0600-000013000000}"/>
    <hyperlink ref="H11" r:id="rId21" display="https://www.linkedin.com/learning/paths/develop-your-communication-skills-and-interpersonal-influence?trk=ondemandfile" xr:uid="{00000000-0004-0000-0600-000014000000}"/>
    <hyperlink ref="M11" r:id="rId22" display="https://www.linkedin.com/learning/dealing-with-microaggression-as-an-employee?trk=ondemandfile" xr:uid="{00000000-0004-0000-0600-000015000000}"/>
    <hyperlink ref="D12" r:id="rId23" display="https://www.linkedin.com/learning/communication-tips-to-accelerate-your-career?trk=ondemandfile" xr:uid="{00000000-0004-0000-0600-000016000000}"/>
    <hyperlink ref="H12" r:id="rId24" display="https://www.linkedin.com/learning/paths/essential-business-communication-skills-professional-certificate-by-linkedin-learning?trk=ondemandfile" xr:uid="{00000000-0004-0000-0600-000017000000}"/>
    <hyperlink ref="M12" r:id="rId25" display="https://www.linkedin.com/learning/how-to-handle-conflict-and-escalations-before-they-turn-legal?trk=ondemandfile" xr:uid="{00000000-0004-0000-0600-000018000000}"/>
    <hyperlink ref="D13" r:id="rId26" display="https://www.linkedin.com/learning/decoding-executives-strategies-to-effectively-work-with-leadership?trk=ondemandfile" xr:uid="{00000000-0004-0000-0600-000019000000}"/>
    <hyperlink ref="H13" r:id="rId27" display="https://www.linkedin.com/learning/paths/essential-new-skills-in-media-&amp;-communications?trk=ondemandfile" xr:uid="{00000000-0004-0000-0600-00001A000000}"/>
    <hyperlink ref="M13" r:id="rId28" display="https://www.linkedin.com/learning/nano-tips-for-resolving-conflict-with-shade-zahrai?trk=ondemandfile" xr:uid="{00000000-0004-0000-0600-00001B000000}"/>
    <hyperlink ref="D14" r:id="rId29" display="https://www.linkedin.com/learning/disagreeing-with-someone-senior-to-you?trk=ondemandfile" xr:uid="{00000000-0004-0000-0600-00001C000000}"/>
    <hyperlink ref="H14" r:id="rId30" display="https://www.linkedin.com/learning/paths/improve-your-change-communication-skills?trk=ondemandfile" xr:uid="{00000000-0004-0000-0600-00001D000000}"/>
    <hyperlink ref="M14" r:id="rId31" display="https://www.linkedin.com/learning/conflict-resolution-foundations-4?trk=ondemandfile" xr:uid="{00000000-0004-0000-0600-00001E000000}"/>
    <hyperlink ref="D15" r:id="rId32" display="https://www.linkedin.com/learning/essential-soft-skills-for-creative-professionals?trk=ondemandfile" xr:uid="{00000000-0004-0000-0600-00001F000000}"/>
    <hyperlink ref="H15" r:id="rId33" display="https://www.linkedin.com/learning/paths/improve-your-interoffice-politics-skills?trk=ondemandfile" xr:uid="{00000000-0004-0000-0600-000020000000}"/>
    <hyperlink ref="M15" r:id="rId34" display="https://www.linkedin.com/learning/how-to-handle-conflict-and-toxicity-for-happier-workdays?trk=ondemandfile" xr:uid="{00000000-0004-0000-0600-000021000000}"/>
    <hyperlink ref="D16" r:id="rId35" display="https://www.linkedin.com/learning/filipino-for-absolute-beginners?trk=ondemandfile" xr:uid="{00000000-0004-0000-0600-000022000000}"/>
    <hyperlink ref="H16" r:id="rId36" display="https://www.linkedin.com/learning/paths/improve-your-technical-communication-skills?trk=ondemandfile" xr:uid="{00000000-0004-0000-0600-000023000000}"/>
    <hyperlink ref="M16" r:id="rId37" display="https://www.linkedin.com/learning/advanced-conflict-resolution-techniques-for-executives?trk=ondemandfile" xr:uid="{00000000-0004-0000-0600-000024000000}"/>
    <hyperlink ref="D17" r:id="rId38" display="https://www.linkedin.com/learning/french-for-absolute-beginners?trk=ondemandfile" xr:uid="{00000000-0004-0000-0600-000025000000}"/>
    <hyperlink ref="H17" r:id="rId39" display="https://www.linkedin.com/learning/paths/master-in-demand-professional-soft-skills?trk=ondemandfile" xr:uid="{00000000-0004-0000-0600-000026000000}"/>
    <hyperlink ref="M17" r:id="rId40" display="https://www.linkedin.com/learning/how-leaders-drive-results-and-resolve-conflict-in-a-hybrid-workplace?trk=ondemandfile" xr:uid="{00000000-0004-0000-0600-000027000000}"/>
    <hyperlink ref="D18" r:id="rId41" display="https://www.linkedin.com/learning/german-for-absolute-beginners?trk=ondemandfile" xr:uid="{00000000-0004-0000-0600-000028000000}"/>
    <hyperlink ref="H18" r:id="rId42" display="https://www.linkedin.com/learning/paths/visual-communication-for-business-professionals?trk=ondemandfile" xr:uid="{00000000-0004-0000-0600-000029000000}"/>
    <hyperlink ref="M18" r:id="rId43" display="https://www.linkedin.com/learning/managing-team-conflict-22834058?trk=ondemandfile" xr:uid="{00000000-0004-0000-0600-00002A000000}"/>
    <hyperlink ref="D19" r:id="rId44" display="https://www.linkedin.com/learning/get-in-tune-foster-interpersonal-communication-and-connection-at-work?trk=ondemandfile" xr:uid="{00000000-0004-0000-0600-00002B000000}"/>
    <hyperlink ref="M19" r:id="rId45" display="https://www.linkedin.com/learning/from-conflict-to-courage-a-guide-for-senior-leaders?trk=ondemandfile" xr:uid="{00000000-0004-0000-0600-00002C000000}"/>
    <hyperlink ref="D20" r:id="rId46" display="https://www.linkedin.com/learning/having-powerful-advanced-conversations-2022?trk=ondemandfile" xr:uid="{00000000-0004-0000-0600-00002D000000}"/>
    <hyperlink ref="M20" r:id="rId47" display="https://www.linkedin.com/learning/nano-tips-for-senior-leaders-collaborating-through-conflict-with-david-burkus?trk=ondemandfile" xr:uid="{00000000-0004-0000-0600-00002E000000}"/>
    <hyperlink ref="D21" r:id="rId48" display="https://www.linkedin.com/learning/hebrew-for-absolute-beginners?trk=ondemandfile" xr:uid="{00000000-0004-0000-0600-00002F000000}"/>
    <hyperlink ref="D22" r:id="rId49" display="https://www.linkedin.com/learning/hindi-for-absolute-beginners?trk=ondemandfile" xr:uid="{00000000-0004-0000-0600-000030000000}"/>
    <hyperlink ref="D23" r:id="rId50" display="https://www.linkedin.com/learning/how-to-articulate-your-value-to-your-boss?trk=ondemandfile" xr:uid="{00000000-0004-0000-0600-000031000000}"/>
    <hyperlink ref="D24" r:id="rId51" display="https://www.linkedin.com/learning/how-to-be-a-better-listener-in-a-remote-workplace?trk=ondemandfile" xr:uid="{00000000-0004-0000-0600-000032000000}"/>
    <hyperlink ref="D25" r:id="rId52" display="https://www.linkedin.com/learning/how-to-have-difficult-conversations-nano-tips-with-melanie-whitney?trk=ondemandfile" xr:uid="{00000000-0004-0000-0600-000033000000}"/>
    <hyperlink ref="D26" r:id="rId53" display="https://www.linkedin.com/learning/how-to-say-no-without-guilt?trk=ondemandfile" xr:uid="{00000000-0004-0000-0600-000034000000}"/>
    <hyperlink ref="D27" r:id="rId54" display="https://www.linkedin.com/learning/how-to-speak-smarter-when-put-on-the-spot?trk=ondemandfile" xr:uid="{00000000-0004-0000-0600-000035000000}"/>
    <hyperlink ref="D28" r:id="rId55" display="https://www.linkedin.com/learning/how-to-speak-so-others-will-listen-nano-tips-with-lorraine-k-lee?trk=ondemandfile" xr:uid="{00000000-0004-0000-0600-000036000000}"/>
    <hyperlink ref="D29" r:id="rId56" display="https://www.linkedin.com/learning/how-to-talk-to-anyone-blinkist-summary?trk=ondemandfile" xr:uid="{00000000-0004-0000-0600-000037000000}"/>
    <hyperlink ref="D30" r:id="rId57" display="https://www.linkedin.com/learning/humor-a-leader-s-guide-to-connection-safety-and-trust?trk=ondemandfile" xr:uid="{00000000-0004-0000-0600-000038000000}"/>
    <hyperlink ref="D31" r:id="rId58" display="https://www.linkedin.com/learning/igniting-emotional-engagement-for-influence-and-buy-in?trk=ondemandfile" xr:uid="{00000000-0004-0000-0600-000039000000}"/>
    <hyperlink ref="D32" r:id="rId59" display="https://www.linkedin.com/learning/improving-your-listening-skills-19238090?trk=ondemandfile" xr:uid="{00000000-0004-0000-0600-00003A000000}"/>
    <hyperlink ref="D33" r:id="rId60" display="https://www.linkedin.com/learning/interpersonal-communication-22638889?trk=ondemandfile" xr:uid="{00000000-0004-0000-0600-00003B000000}"/>
    <hyperlink ref="D34" r:id="rId61" display="https://www.linkedin.com/learning/italian-for-absolute-beginners?trk=ondemandfile" xr:uid="{00000000-0004-0000-0600-00003C000000}"/>
    <hyperlink ref="D35" r:id="rId62" display="https://www.linkedin.com/learning/japanese-for-absolute-beginners?trk=ondemandfile" xr:uid="{00000000-0004-0000-0600-00003D000000}"/>
    <hyperlink ref="D36" r:id="rId63" display="https://www.linkedin.com/learning/korean-for-absolute-beginners?trk=ondemandfile" xr:uid="{00000000-0004-0000-0600-00003E000000}"/>
    <hyperlink ref="D37" r:id="rId64" display="https://www.linkedin.com/learning/making-messages-memorable?trk=ondemandfile" xr:uid="{00000000-0004-0000-0600-00003F000000}"/>
    <hyperlink ref="D38" r:id="rId65" display="https://www.linkedin.com/learning/mandarin-for-absolute-beginners?trk=ondemandfile" xr:uid="{00000000-0004-0000-0600-000040000000}"/>
    <hyperlink ref="D39" r:id="rId66" display="https://www.linkedin.com/learning/mindful-communication-for-less-conflict-and-stronger-relationships?trk=ondemandfile" xr:uid="{00000000-0004-0000-0600-000041000000}"/>
    <hyperlink ref="D40" r:id="rId67" display="https://www.linkedin.com/learning/mindstuck-mastering-the-art-of-changing-minds?trk=ondemandfile" xr:uid="{00000000-0004-0000-0600-000042000000}"/>
    <hyperlink ref="D41" r:id="rId68" display="https://www.linkedin.com/learning/nano-tips-for-charismatic-communication-with-ravi-rajani?trk=ondemandfile" xr:uid="{00000000-0004-0000-0600-000043000000}"/>
    <hyperlink ref="D42" r:id="rId69" display="https://www.linkedin.com/learning/nano-tips-for-communicating-in-your-authentic-style-with-arti-halai?trk=ondemandfile" xr:uid="{00000000-0004-0000-0600-000044000000}"/>
    <hyperlink ref="D43" r:id="rId70" display="https://www.linkedin.com/learning/nano-tips-for-communicating-with-executives-with-lorraine-k-lee?trk=ondemandfile" xr:uid="{00000000-0004-0000-0600-000045000000}"/>
    <hyperlink ref="D44" r:id="rId71" display="https://www.linkedin.com/learning/nano-tips-for-developing-magnetic-charisma-with-shade-zahrai?trk=ondemandfile" xr:uid="{00000000-0004-0000-0600-000046000000}"/>
    <hyperlink ref="D45" r:id="rId72" display="https://www.linkedin.com/learning/nano-tips-for-resilient-communication-with-lorraine-k-lee?trk=ondemandfile" xr:uid="{00000000-0004-0000-0600-000047000000}"/>
    <hyperlink ref="D46" r:id="rId73" display="https://www.linkedin.com/learning/nano-tips-on-how-to-apologize-authentically-with-arti-halai?trk=ondemandfile" xr:uid="{00000000-0004-0000-0600-000048000000}"/>
    <hyperlink ref="D47" r:id="rId74" display="https://www.linkedin.com/learning/nano-tips-to-improve-workplace-communication-with-elayne-fluker?trk=ondemandfile" xr:uid="{00000000-0004-0000-0600-000049000000}"/>
    <hyperlink ref="D48" r:id="rId75" display="https://www.linkedin.com/learning/navigating-fundamental-disagreements?trk=ondemandfile" xr:uid="{00000000-0004-0000-0600-00004A000000}"/>
    <hyperlink ref="D49" r:id="rId76" display="https://www.linkedin.com/learning/persuasion-at-work-five-tips-to-communicate-with-influence?trk=ondemandfile" xr:uid="{00000000-0004-0000-0600-00004B000000}"/>
    <hyperlink ref="D50" r:id="rId77" display="https://www.linkedin.com/learning/portuguese-for-absolute-beginners?trk=ondemandfile" xr:uid="{00000000-0004-0000-0600-00004C000000}"/>
    <hyperlink ref="D51" r:id="rId78" display="https://www.linkedin.com/learning/small-talk-for-non-native-english-speakers?trk=ondemandfile" xr:uid="{00000000-0004-0000-0600-00004D000000}"/>
    <hyperlink ref="D52" r:id="rId79" display="https://www.linkedin.com/learning/speak-or-listen-navigating-conversational-dynamics?trk=ondemandfile" xr:uid="{00000000-0004-0000-0600-00004E000000}"/>
    <hyperlink ref="D53" r:id="rId80" display="https://www.linkedin.com/learning/storytelling-to-connect-people-with-purpose-with-liz-fosslien?trk=ondemandfile" xr:uid="{00000000-0004-0000-0600-00004F000000}"/>
    <hyperlink ref="D54" r:id="rId81" display="https://www.linkedin.com/learning/ten-habits-of-effective-communicators?trk=ondemandfile" xr:uid="{00000000-0004-0000-0600-000050000000}"/>
    <hyperlink ref="D55" r:id="rId82" display="https://www.linkedin.com/learning/thai-for-absolute-beginners?trk=ondemandfile" xr:uid="{00000000-0004-0000-0600-000051000000}"/>
    <hyperlink ref="D56" r:id="rId83" display="https://www.linkedin.com/learning/the-six-words-that-dramatically-increase-your-impact?trk=ondemandfile" xr:uid="{00000000-0004-0000-0600-000052000000}"/>
    <hyperlink ref="D57" r:id="rId84" display="https://www.linkedin.com/learning/the-three-pillars-of-effective-communication?trk=ondemandfile" xr:uid="{00000000-0004-0000-0600-000053000000}"/>
    <hyperlink ref="D58" r:id="rId85" display="https://www.linkedin.com/learning/think-faster-talk-smarter-master-impromptu-speaking?trk=ondemandfile" xr:uid="{00000000-0004-0000-0600-000054000000}"/>
    <hyperlink ref="D59" r:id="rId86" display="https://www.linkedin.com/learning/use-your-strengths-for-impact-and-influence-at-work?trk=ondemandfile" xr:uid="{00000000-0004-0000-0600-000055000000}"/>
    <hyperlink ref="D60" r:id="rId87" display="https://www.linkedin.com/learning/we-need-to-talk-blinkist-summary?trk=ondemandfile" xr:uid="{00000000-0004-0000-0600-000056000000}"/>
    <hyperlink ref="D61" r:id="rId88" display="https://www.linkedin.com/learning/body-language-essentials-for-the-working-professional?trk=ondemandfile" xr:uid="{00000000-0004-0000-0600-000057000000}"/>
    <hyperlink ref="D62" r:id="rId89" display="https://www.linkedin.com/learning/communicating-with-executives?trk=ondemandfile" xr:uid="{00000000-0004-0000-0600-000058000000}"/>
    <hyperlink ref="D63" r:id="rId90" display="https://www.linkedin.com/learning/interpersonal-communication-nano-tips-with-selena-rezvani?trk=ondemandfile" xr:uid="{00000000-0004-0000-0600-000059000000}"/>
    <hyperlink ref="D64" r:id="rId91" display="https://www.linkedin.com/learning/legal-jargon-explained?trk=ondemandfile" xr:uid="{00000000-0004-0000-0600-00005A000000}"/>
    <hyperlink ref="D65" r:id="rId92" display="https://www.linkedin.com/learning/nano-tips-for-effortless-influence-with-shade-zahrai?trk=ondemandfile" xr:uid="{00000000-0004-0000-0600-00005B000000}"/>
    <hyperlink ref="D66" r:id="rId93" display="https://www.linkedin.com/learning/nano-tips-for-interpersonal-communication-with-shade-zahrai?trk=ondemandfile" xr:uid="{00000000-0004-0000-0600-00005C000000}"/>
    <hyperlink ref="D67" r:id="rId94" display="https://www.linkedin.com/learning/nano-tips-to-communicate-assertively-and-set-boundaries-with-shade-zahrai?trk=ondemandfile" xr:uid="{00000000-0004-0000-0600-00005D000000}"/>
    <hyperlink ref="D68" r:id="rId95" display="https://www.linkedin.com/learning/nano-tips-to-enhance-your-communication-with-shade-zahrai?trk=ondemandfile" xr:uid="{00000000-0004-0000-0600-00005E000000}"/>
    <hyperlink ref="D69" r:id="rId96" display="https://www.linkedin.com/learning/smart-brevity-the-power-of-saying-more-with-less-book-bite?trk=ondemandfile" xr:uid="{00000000-0004-0000-0600-00005F000000}"/>
    <hyperlink ref="D70" r:id="rId97" display="https://www.linkedin.com/learning/working-more-effectively-with-different-personalities?trk=ondemandfile" xr:uid="{00000000-0004-0000-0600-000060000000}"/>
    <hyperlink ref="D71" r:id="rId98" display="https://www.linkedin.com/learning/build-your-communication-skills-as-a-frontline-manager?trk=ondemandfile" xr:uid="{00000000-0004-0000-0600-000061000000}"/>
    <hyperlink ref="D72" r:id="rId99" display="https://www.linkedin.com/learning/communicating-with-clarity-as-a-manager?trk=ondemandfile" xr:uid="{00000000-0004-0000-0600-000062000000}"/>
    <hyperlink ref="D73" r:id="rId100" display="https://www.linkedin.com/learning/how-to-communicate-about-difficult-current-events-with-your-team?trk=ondemandfile" xr:uid="{00000000-0004-0000-0600-000063000000}"/>
    <hyperlink ref="D74" r:id="rId101" display="https://www.linkedin.com/learning/nano-tips-for-cross-cultural-communication-for-leaders-with-india-gary-martin?trk=ondemandfile" xr:uid="{00000000-0004-0000-0600-000064000000}"/>
    <hyperlink ref="D75" r:id="rId102" display="https://www.linkedin.com/learning/nano-tips-for-effective-listening-for-leaders-with-india-martin?trk=ondemandfile" xr:uid="{00000000-0004-0000-0600-000065000000}"/>
    <hyperlink ref="D76" r:id="rId103" display="https://www.linkedin.com/learning/practical-communication-tips-for-managers?trk=ondemandfile" xr:uid="{00000000-0004-0000-0600-000066000000}"/>
    <hyperlink ref="D77" r:id="rId104" display="https://www.linkedin.com/learning/understanding-gen-z-communication-styles-for-managers?trk=ondemandfile" xr:uid="{00000000-0004-0000-0600-000067000000}"/>
    <hyperlink ref="D78" r:id="rId105" display="https://www.linkedin.com/learning/amplifying-your-message-through-powerful-framing-and-storytelling?trk=ondemandfile" xr:uid="{00000000-0004-0000-0600-000068000000}"/>
    <hyperlink ref="D79" r:id="rId106" display="https://www.linkedin.com/learning/asking-for-and-getting-what-you-want?trk=ondemandfile" xr:uid="{00000000-0004-0000-0600-000069000000}"/>
    <hyperlink ref="D80" r:id="rId107" display="https://www.linkedin.com/learning/building-better-relationships-through-listening-and-validation?trk=ondemandfile" xr:uid="{00000000-0004-0000-0600-00006A000000}"/>
    <hyperlink ref="D81" r:id="rId108" display="https://www.linkedin.com/learning/building-the-courage-to-speak-up-and-stand-out-at-work?trk=ondemandfile" xr:uid="{00000000-0004-0000-0600-00006B000000}"/>
    <hyperlink ref="D82" r:id="rId109" display="https://www.linkedin.com/learning/business-etiquette-phone-email-and-text-20203109?trk=ondemandfile" xr:uid="{00000000-0004-0000-0600-00006C000000}"/>
    <hyperlink ref="D83" r:id="rId110" display="https://www.linkedin.com/learning/communicating-through-disagreement-2022?trk=ondemandfile" xr:uid="{00000000-0004-0000-0600-00006D000000}"/>
    <hyperlink ref="D84" r:id="rId111" display="https://www.linkedin.com/learning/communication-foundations-with-audio-descriptions?trk=ondemandfile" xr:uid="{00000000-0004-0000-0600-00006E000000}"/>
    <hyperlink ref="D85" r:id="rId112" display="https://www.linkedin.com/learning/getting-people-to-say-yes-through-the-power-of-persuasion?trk=ondemandfile" xr:uid="{00000000-0004-0000-0600-00006F000000}"/>
    <hyperlink ref="D86" r:id="rId113" display="https://www.linkedin.com/learning/handling-bad-bosses-and-toxic-coworkers?trk=ondemandfile" xr:uid="{00000000-0004-0000-0600-000070000000}"/>
    <hyperlink ref="D87" r:id="rId114" display="https://www.linkedin.com/learning/how-to-give-feedback-people-can-actually-use?trk=ondemandfile" xr:uid="{00000000-0004-0000-0600-000071000000}"/>
    <hyperlink ref="D88" r:id="rId115" display="https://www.linkedin.com/learning/strategies-for-negotiation-nano-tips-with-chris-croft?trk=ondemandfile" xr:uid="{00000000-0004-0000-0600-000072000000}"/>
    <hyperlink ref="D89" r:id="rId116" display="https://www.linkedin.com/learning/telling-stories-that-stick?trk=ondemandfile" xr:uid="{00000000-0004-0000-0600-000073000000}"/>
    <hyperlink ref="D90" r:id="rId117" display="https://www.linkedin.com/learning/communicating-across-cultures-2023?trk=ondemandfile" xr:uid="{00000000-0004-0000-0600-000074000000}"/>
    <hyperlink ref="D91" r:id="rId118" display="https://www.linkedin.com/learning/how-to-be-a-better-professional-speaker-in-the-workplace?trk=ondemandfile" xr:uid="{00000000-0004-0000-0600-000075000000}"/>
    <hyperlink ref="D92" r:id="rId119" display="https://www.linkedin.com/learning/refresh-your-workplace-social-skills?trk=ondemandfile" xr:uid="{00000000-0004-0000-0600-000076000000}"/>
    <hyperlink ref="D93" r:id="rId120" display="https://www.linkedin.com/learning/influence-versus-manipulation-the-ethics-of-persuasion?trk=ondemandfile" xr:uid="{00000000-0004-0000-0600-000077000000}"/>
    <hyperlink ref="D94" r:id="rId121" display="https://www.linkedin.com/learning/mastering-communications-as-a-leader?trk=ondemandfile" xr:uid="{00000000-0004-0000-0600-000078000000}"/>
    <hyperlink ref="D95" r:id="rId122" display="https://www.linkedin.com/learning/cross-cultural-communication-nano-tips-with-jessica-chen?trk=ondemandfile" xr:uid="{00000000-0004-0000-0600-000079000000}"/>
    <hyperlink ref="D96" r:id="rId123" display="https://www.linkedin.com/learning/nano-tips-for-building-strong-asking-skills-with-tatiana-kolovou?trk=ondemandfile" xr:uid="{00000000-0004-0000-0600-00007A000000}"/>
    <hyperlink ref="D97" r:id="rId124" display="https://www.linkedin.com/learning/effective-communication-speaking-your-customers-language?trk=ondemandfile" xr:uid="{00000000-0004-0000-0600-00007B000000}"/>
    <hyperlink ref="D98" r:id="rId125" display="https://www.linkedin.com/learning/active-listening-for-better-leadership-communication?trk=ondemandfile" xr:uid="{00000000-0004-0000-0600-00007C000000}"/>
    <hyperlink ref="D99" r:id="rId126" display="https://www.linkedin.com/learning/communicating-as-a-leader-nano-tips-with-jessica-chen?trk=ondemandfile" xr:uid="{00000000-0004-0000-0600-00007D000000}"/>
    <hyperlink ref="D100" r:id="rId127" display="https://www.linkedin.com/learning/communication-skills-for-modern-management?trk=ondemandfile" xr:uid="{00000000-0004-0000-0600-00007E000000}"/>
    <hyperlink ref="D101" r:id="rId128" display="https://www.linkedin.com/learning/powerful-questions-every-leader-should-ask-to-enhance-team-communication?trk=ondemandfile" xr:uid="{00000000-0004-0000-0600-00007F000000}"/>
    <hyperlink ref="D102" r:id="rId129" display="https://www.linkedin.com/learning/virtual-meetings-for-non-native-english-speakers?trk=ondemandfile" xr:uid="{00000000-0004-0000-0600-000080000000}"/>
    <hyperlink ref="D103" r:id="rId130" display="https://www.linkedin.com/learning/developing-cross-cultural-intelligence-2024?trk=ondemandfile" xr:uid="{00000000-0004-0000-0600-000081000000}"/>
    <hyperlink ref="D104" r:id="rId131" display="https://www.linkedin.com/learning/improve-communication-using-lean-thinking?trk=ondemandfile" xr:uid="{00000000-0004-0000-0600-000082000000}"/>
    <hyperlink ref="D105" r:id="rId132" display="https://www.linkedin.com/learning/leadership-communication-in-the-flow-of-work?trk=ondemandfile" xr:uid="{00000000-0004-0000-0600-000083000000}"/>
    <hyperlink ref="D106" r:id="rId133" display="https://www.linkedin.com/learning/nano-tips-for-managing-across-cultures-with-tatiana-kolovou?trk=ondemandfile" xr:uid="{00000000-0004-0000-0600-000084000000}"/>
    <hyperlink ref="D107" r:id="rId134" display="https://www.linkedin.com/learning/quick-scripts-for-difficult-conversations?trk=ondemandfile" xr:uid="{00000000-0004-0000-0600-000085000000}"/>
    <hyperlink ref="D108" r:id="rId135" display="https://www.linkedin.com/learning/external-communication-skills-for-leaders?trk=ondemandfile" xr:uid="{00000000-0004-0000-0600-000086000000}"/>
    <hyperlink ref="D109" r:id="rId136" display="https://www.linkedin.com/learning/driving-change-through-impactful-communication?trk=ondemandfile" xr:uid="{00000000-0004-0000-0600-000087000000}"/>
    <hyperlink ref="D110" r:id="rId137" display="https://www.linkedin.com/learning/facilitating-safe-authentic-communication-as-a-leader?trk=ondemandfile" xr:uid="{00000000-0004-0000-0600-000088000000}"/>
    <hyperlink ref="D111" r:id="rId138" display="https://www.linkedin.com/learning/cross-cultural-communication-for-b2b-marketing-executives?trk=ondemandfile" xr:uid="{00000000-0004-0000-0600-000089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600-000000000000}">
          <x14:formula1>
            <xm:f>'All Competencies'!$A$6:$A597</xm:f>
          </x14:formula1>
          <xm:sqref>A1:C1 I1:L1 R1:S1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1C4587"/>
    <outlinePr summaryRight="0"/>
  </sheetPr>
  <dimension ref="A1:S622"/>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18.8554687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328</v>
      </c>
      <c r="D1" s="124"/>
      <c r="E1" s="124"/>
      <c r="F1" s="124"/>
      <c r="G1" s="124"/>
      <c r="H1" s="124"/>
      <c r="I1" s="69"/>
      <c r="J1" s="69"/>
      <c r="K1" s="69"/>
      <c r="L1" s="113" t="s">
        <v>491</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48" customHeight="1" outlineLevel="1">
      <c r="A3" s="71"/>
      <c r="B3" s="71"/>
      <c r="C3" s="115" t="str">
        <f ca="1">IFERROR(__xludf.DUMMYFUNCTION("IFERROR(UNIQUE(FILTER('Competency Learning Paths'!N:N,'Competency Learning Paths'!A:A= C1)))"),"Marketing, Market Research, Content Marketing, Digital Marketing, Market Analysis, SEO, Social Media Marketing, Marketing Strategies")</f>
        <v>Marketing, Market Research, Content Marketing, Digital Marketing, Market Analysis, SEO, Social Media Marketing, Marketing Strategies</v>
      </c>
      <c r="D3" s="124"/>
      <c r="E3" s="124"/>
      <c r="F3" s="124"/>
      <c r="G3" s="124"/>
      <c r="H3" s="124"/>
      <c r="I3" s="92"/>
      <c r="J3" s="92"/>
      <c r="K3" s="92"/>
      <c r="L3" s="115" t="str">
        <f ca="1">IFERROR(__xludf.DUMMYFUNCTION("IFERROR(UNIQUE(FILTER('Competency Learning Paths'!N:N,'Competency Learning Paths'!A:A= L1)))"),"Innovation, Creativity, Ingenuity, Cultivates Innovation")</f>
        <v>Innovation, Creativity, Ingenuity, Cultivates Innovation</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IFERROR(__xludf.DUMMYFUNCTION("""COMPUTED_VALUE"""),3941393)</f>
        <v>3941393</v>
      </c>
      <c r="D5" s="78" t="str">
        <f ca="1">IFERROR(__xludf.DUMMYFUNCTION("""COMPUTED_VALUE"""),"A Content Marketer's Guide to Responsible AI")</f>
        <v>A Content Marketer's Guide to Responsible AI</v>
      </c>
      <c r="E5" s="77" t="str">
        <f ca="1">IFERROR(__xludf.DUMMYFUNCTION("""COMPUTED_VALUE"""),"General")</f>
        <v>General</v>
      </c>
      <c r="F5" s="77" t="str">
        <f ca="1">IFERROR(__xludf.DUMMYFUNCTION("""COMPUTED_VALUE"""),"General")</f>
        <v>General</v>
      </c>
      <c r="G5" s="79">
        <f ca="1">IFERROR(__xludf.DUMMYFUNCTION("""COMPUTED_VALUE"""),0.0165856481481481)</f>
        <v>1.6585648148148099E-2</v>
      </c>
      <c r="H5" s="80" t="str">
        <f ca="1">IFERROR(__xludf.DUMMYFUNCTION("""COMPUTED_VALUE"""),"Advance as a Digital Marketing Specialist")</f>
        <v>Advance as a Digital Marketing Specialist</v>
      </c>
      <c r="I5" s="76"/>
      <c r="J5" s="76"/>
      <c r="K5" s="76"/>
      <c r="L5" s="77">
        <f ca="1">IFERROR(__xludf.DUMMYFUNCTION("""COMPUTED_VALUE"""),3810062)</f>
        <v>3810062</v>
      </c>
      <c r="M5" s="144" t="str">
        <f ca="1">IFERROR(__xludf.DUMMYFUNCTION("""COMPUTED_VALUE"""),"Building Your Innovation Skills")</f>
        <v>Building Your Innovation Skills</v>
      </c>
      <c r="N5" s="77" t="str">
        <f ca="1">IFERROR(__xludf.DUMMYFUNCTION("""COMPUTED_VALUE"""),"General")</f>
        <v>General</v>
      </c>
      <c r="O5" s="77" t="str">
        <f ca="1">IFERROR(__xludf.DUMMYFUNCTION("""COMPUTED_VALUE"""),"General")</f>
        <v>General</v>
      </c>
      <c r="P5" s="79">
        <f ca="1">IFERROR(__xludf.DUMMYFUNCTION("""COMPUTED_VALUE"""),0.0424074074074074)</f>
        <v>4.2407407407407401E-2</v>
      </c>
      <c r="Q5" s="80" t="str">
        <f ca="1">IFERROR(__xludf.DUMMYFUNCTION("""COMPUTED_VALUE"""),"Advance Your Thought Leadership")</f>
        <v>Advance Your Thought Leadership</v>
      </c>
      <c r="R5" s="76"/>
      <c r="S5" s="76"/>
    </row>
    <row r="6" spans="1:19" ht="33.75" customHeight="1">
      <c r="A6" s="76"/>
      <c r="B6" s="76"/>
      <c r="C6" s="81">
        <f ca="1">IFERROR(__xludf.DUMMYFUNCTION("""COMPUTED_VALUE"""),2501659)</f>
        <v>2501659</v>
      </c>
      <c r="D6" s="145" t="str">
        <f ca="1">IFERROR(__xludf.DUMMYFUNCTION("""COMPUTED_VALUE"""),"A Marketer's Guide to Appealing to Younger Generations")</f>
        <v>A Marketer's Guide to Appealing to Younger Generations</v>
      </c>
      <c r="E6" s="81" t="str">
        <f ca="1">IFERROR(__xludf.DUMMYFUNCTION("""COMPUTED_VALUE"""),"General")</f>
        <v>General</v>
      </c>
      <c r="F6" s="77" t="str">
        <f ca="1">IFERROR(__xludf.DUMMYFUNCTION("""COMPUTED_VALUE"""),"General")</f>
        <v>General</v>
      </c>
      <c r="G6" s="79">
        <f ca="1">IFERROR(__xludf.DUMMYFUNCTION("""COMPUTED_VALUE"""),0.0445717592592592)</f>
        <v>4.45717592592592E-2</v>
      </c>
      <c r="H6" s="146" t="str">
        <f ca="1">IFERROR(__xludf.DUMMYFUNCTION("""COMPUTED_VALUE"""),"Advance Your Content Marketing and SEO Skills")</f>
        <v>Advance Your Content Marketing and SEO Skills</v>
      </c>
      <c r="I6" s="76"/>
      <c r="J6" s="76"/>
      <c r="K6" s="76"/>
      <c r="L6" s="81">
        <f ca="1">IFERROR(__xludf.DUMMYFUNCTION("""COMPUTED_VALUE"""),3942007)</f>
        <v>3942007</v>
      </c>
      <c r="M6" s="147" t="str">
        <f ca="1">IFERROR(__xludf.DUMMYFUNCTION("""COMPUTED_VALUE"""),"Creative Lessons: Ed Catmull on ""Design Better""")</f>
        <v>Creative Lessons: Ed Catmull on "Design Better"</v>
      </c>
      <c r="N6" s="81" t="str">
        <f ca="1">IFERROR(__xludf.DUMMYFUNCTION("""COMPUTED_VALUE"""),"General")</f>
        <v>General</v>
      </c>
      <c r="O6" s="77" t="str">
        <f ca="1">IFERROR(__xludf.DUMMYFUNCTION("""COMPUTED_VALUE"""),"General")</f>
        <v>General</v>
      </c>
      <c r="P6" s="79">
        <f ca="1">IFERROR(__xludf.DUMMYFUNCTION("""COMPUTED_VALUE"""),0.0310648148148148)</f>
        <v>3.1064814814814799E-2</v>
      </c>
      <c r="Q6" s="146" t="str">
        <f ca="1">IFERROR(__xludf.DUMMYFUNCTION("""COMPUTED_VALUE"""),"Applying Generative AI as a Creative Professional")</f>
        <v>Applying Generative AI as a Creative Professional</v>
      </c>
      <c r="R6" s="76"/>
      <c r="S6" s="76"/>
    </row>
    <row r="7" spans="1:19" ht="33.75" customHeight="1">
      <c r="A7" s="76"/>
      <c r="B7" s="76"/>
      <c r="C7" s="81">
        <f ca="1">IFERROR(__xludf.DUMMYFUNCTION("""COMPUTED_VALUE"""),3832194)</f>
        <v>3832194</v>
      </c>
      <c r="D7" s="145" t="str">
        <f ca="1">IFERROR(__xludf.DUMMYFUNCTION("""COMPUTED_VALUE"""),"A Marketer's Guide to Cross-Departmental Collaboration")</f>
        <v>A Marketer's Guide to Cross-Departmental Collaboration</v>
      </c>
      <c r="E7" s="81" t="str">
        <f ca="1">IFERROR(__xludf.DUMMYFUNCTION("""COMPUTED_VALUE"""),"General")</f>
        <v>General</v>
      </c>
      <c r="F7" s="77" t="str">
        <f ca="1">IFERROR(__xludf.DUMMYFUNCTION("""COMPUTED_VALUE"""),"General")</f>
        <v>General</v>
      </c>
      <c r="G7" s="79">
        <f ca="1">IFERROR(__xludf.DUMMYFUNCTION("""COMPUTED_VALUE"""),0.0065162037037037)</f>
        <v>6.5162037037037003E-3</v>
      </c>
      <c r="H7" s="146" t="str">
        <f ca="1">IFERROR(__xludf.DUMMYFUNCTION("""COMPUTED_VALUE"""),"Advance Your Content Marketing Skills")</f>
        <v>Advance Your Content Marketing Skills</v>
      </c>
      <c r="I7" s="76"/>
      <c r="J7" s="76"/>
      <c r="K7" s="76"/>
      <c r="L7" s="81">
        <f ca="1">IFERROR(__xludf.DUMMYFUNCTION("""COMPUTED_VALUE"""),3098363)</f>
        <v>3098363</v>
      </c>
      <c r="M7" s="147" t="str">
        <f ca="1">IFERROR(__xludf.DUMMYFUNCTION("""COMPUTED_VALUE"""),"Curiosity Flywheels: How to Create Great Ideas")</f>
        <v>Curiosity Flywheels: How to Create Great Ideas</v>
      </c>
      <c r="N7" s="81" t="str">
        <f ca="1">IFERROR(__xludf.DUMMYFUNCTION("""COMPUTED_VALUE"""),"General")</f>
        <v>General</v>
      </c>
      <c r="O7" s="77" t="str">
        <f ca="1">IFERROR(__xludf.DUMMYFUNCTION("""COMPUTED_VALUE"""),"General")</f>
        <v>General</v>
      </c>
      <c r="P7" s="79">
        <f ca="1">IFERROR(__xludf.DUMMYFUNCTION("""COMPUTED_VALUE"""),0.0157523148148148)</f>
        <v>1.5752314814814799E-2</v>
      </c>
      <c r="Q7" s="146" t="str">
        <f ca="1">IFERROR(__xludf.DUMMYFUNCTION("""COMPUTED_VALUE"""),"Building Creativity and Innovation Skills in the Age of AI")</f>
        <v>Building Creativity and Innovation Skills in the Age of AI</v>
      </c>
      <c r="R7" s="76"/>
      <c r="S7" s="76"/>
    </row>
    <row r="8" spans="1:19" ht="33.75" customHeight="1">
      <c r="A8" s="76"/>
      <c r="B8" s="76"/>
      <c r="C8" s="81">
        <f ca="1">IFERROR(__xludf.DUMMYFUNCTION("""COMPUTED_VALUE"""),2506616)</f>
        <v>2506616</v>
      </c>
      <c r="D8" s="145" t="str">
        <f ca="1">IFERROR(__xludf.DUMMYFUNCTION("""COMPUTED_VALUE"""),"Building a Brand That Your Customers Will Love")</f>
        <v>Building a Brand That Your Customers Will Love</v>
      </c>
      <c r="E8" s="81" t="str">
        <f ca="1">IFERROR(__xludf.DUMMYFUNCTION("""COMPUTED_VALUE"""),"General")</f>
        <v>General</v>
      </c>
      <c r="F8" s="77" t="str">
        <f ca="1">IFERROR(__xludf.DUMMYFUNCTION("""COMPUTED_VALUE"""),"General")</f>
        <v>General</v>
      </c>
      <c r="G8" s="79">
        <f ca="1">IFERROR(__xludf.DUMMYFUNCTION("""COMPUTED_VALUE"""),0.0360069444444444)</f>
        <v>3.6006944444444397E-2</v>
      </c>
      <c r="H8" s="146" t="str">
        <f ca="1">IFERROR(__xludf.DUMMYFUNCTION("""COMPUTED_VALUE"""),"AI Essentials for Marketers")</f>
        <v>AI Essentials for Marketers</v>
      </c>
      <c r="I8" s="76"/>
      <c r="J8" s="76"/>
      <c r="K8" s="76"/>
      <c r="L8" s="81">
        <f ca="1">IFERROR(__xludf.DUMMYFUNCTION("""COMPUTED_VALUE"""),4301160)</f>
        <v>4301160</v>
      </c>
      <c r="M8" s="147" t="str">
        <f ca="1">IFERROR(__xludf.DUMMYFUNCTION("""COMPUTED_VALUE"""),"Enhancing Individual and Group Creativity")</f>
        <v>Enhancing Individual and Group Creativity</v>
      </c>
      <c r="N8" s="81" t="str">
        <f ca="1">IFERROR(__xludf.DUMMYFUNCTION("""COMPUTED_VALUE"""),"General")</f>
        <v>General</v>
      </c>
      <c r="O8" s="77" t="str">
        <f ca="1">IFERROR(__xludf.DUMMYFUNCTION("""COMPUTED_VALUE"""),"General")</f>
        <v>General</v>
      </c>
      <c r="P8" s="79">
        <f ca="1">IFERROR(__xludf.DUMMYFUNCTION("""COMPUTED_VALUE"""),0.0260300925925925)</f>
        <v>2.6030092592592501E-2</v>
      </c>
      <c r="Q8" s="146" t="str">
        <f ca="1">IFERROR(__xludf.DUMMYFUNCTION("""COMPUTED_VALUE"""),"Develop the Skills to Drive Innovation in Your Organization")</f>
        <v>Develop the Skills to Drive Innovation in Your Organization</v>
      </c>
      <c r="R8" s="76"/>
      <c r="S8" s="76"/>
    </row>
    <row r="9" spans="1:19" ht="33.75" customHeight="1">
      <c r="A9" s="76"/>
      <c r="B9" s="76"/>
      <c r="C9" s="81">
        <f ca="1">IFERROR(__xludf.DUMMYFUNCTION("""COMPUTED_VALUE"""),2504659)</f>
        <v>2504659</v>
      </c>
      <c r="D9" s="145" t="str">
        <f ca="1">IFERROR(__xludf.DUMMYFUNCTION("""COMPUTED_VALUE"""),"Consumer Behavior: Using Neuroscience to Improve Your Marketing")</f>
        <v>Consumer Behavior: Using Neuroscience to Improve Your Marketing</v>
      </c>
      <c r="E9" s="81" t="str">
        <f ca="1">IFERROR(__xludf.DUMMYFUNCTION("""COMPUTED_VALUE"""),"General")</f>
        <v>General</v>
      </c>
      <c r="F9" s="77" t="str">
        <f ca="1">IFERROR(__xludf.DUMMYFUNCTION("""COMPUTED_VALUE"""),"General")</f>
        <v>General</v>
      </c>
      <c r="G9" s="79">
        <f ca="1">IFERROR(__xludf.DUMMYFUNCTION("""COMPUTED_VALUE"""),0.0352893518518518)</f>
        <v>3.5289351851851801E-2</v>
      </c>
      <c r="H9" s="146" t="str">
        <f ca="1">IFERROR(__xludf.DUMMYFUNCTION("""COMPUTED_VALUE"""),"Become a Marketing Coordinator")</f>
        <v>Become a Marketing Coordinator</v>
      </c>
      <c r="I9" s="76"/>
      <c r="J9" s="76"/>
      <c r="K9" s="76"/>
      <c r="L9" s="81">
        <f ca="1">IFERROR(__xludf.DUMMYFUNCTION("""COMPUTED_VALUE"""),2716023)</f>
        <v>2716023</v>
      </c>
      <c r="M9" s="145" t="str">
        <f ca="1">IFERROR(__xludf.DUMMYFUNCTION("""COMPUTED_VALUE"""),"Facilitate a Standout Team Innovation Session")</f>
        <v>Facilitate a Standout Team Innovation Session</v>
      </c>
      <c r="N9" s="81" t="str">
        <f ca="1">IFERROR(__xludf.DUMMYFUNCTION("""COMPUTED_VALUE"""),"General")</f>
        <v>General</v>
      </c>
      <c r="O9" s="77" t="str">
        <f ca="1">IFERROR(__xludf.DUMMYFUNCTION("""COMPUTED_VALUE"""),"General")</f>
        <v>General</v>
      </c>
      <c r="P9" s="79">
        <f ca="1">IFERROR(__xludf.DUMMYFUNCTION("""COMPUTED_VALUE"""),0.0405208333333333)</f>
        <v>4.0520833333333298E-2</v>
      </c>
      <c r="Q9" s="146" t="str">
        <f ca="1">IFERROR(__xludf.DUMMYFUNCTION("""COMPUTED_VALUE"""),"Develop Your Creative Thinking and Innovation Skills")</f>
        <v>Develop Your Creative Thinking and Innovation Skills</v>
      </c>
      <c r="R9" s="76"/>
      <c r="S9" s="76"/>
    </row>
    <row r="10" spans="1:19" ht="33.75" customHeight="1">
      <c r="A10" s="76"/>
      <c r="B10" s="76"/>
      <c r="C10" s="81">
        <f ca="1">IFERROR(__xludf.DUMMYFUNCTION("""COMPUTED_VALUE"""),5932007)</f>
        <v>5932007</v>
      </c>
      <c r="D10" s="147" t="str">
        <f ca="1">IFERROR(__xludf.DUMMYFUNCTION("""COMPUTED_VALUE"""),"Content Marketing Strategy for Product Marketers")</f>
        <v>Content Marketing Strategy for Product Marketers</v>
      </c>
      <c r="E10" s="81" t="str">
        <f ca="1">IFERROR(__xludf.DUMMYFUNCTION("""COMPUTED_VALUE"""),"General")</f>
        <v>General</v>
      </c>
      <c r="F10" s="77" t="str">
        <f ca="1">IFERROR(__xludf.DUMMYFUNCTION("""COMPUTED_VALUE"""),"General")</f>
        <v>General</v>
      </c>
      <c r="G10" s="79">
        <f ca="1">IFERROR(__xludf.DUMMYFUNCTION("""COMPUTED_VALUE"""),0.028449074074074)</f>
        <v>2.8449074074074002E-2</v>
      </c>
      <c r="H10" s="146" t="str">
        <f ca="1">IFERROR(__xludf.DUMMYFUNCTION("""COMPUTED_VALUE"""),"Building ChatGPT Skills for Marketing")</f>
        <v>Building ChatGPT Skills for Marketing</v>
      </c>
      <c r="I10" s="76"/>
      <c r="J10" s="76"/>
      <c r="K10" s="76"/>
      <c r="L10" s="81">
        <f ca="1">IFERROR(__xludf.DUMMYFUNCTION("""COMPUTED_VALUE"""),3811117)</f>
        <v>3811117</v>
      </c>
      <c r="M10" s="147" t="str">
        <f ca="1">IFERROR(__xludf.DUMMYFUNCTION("""COMPUTED_VALUE"""),"Finding Creativity in the Age of AI")</f>
        <v>Finding Creativity in the Age of AI</v>
      </c>
      <c r="N10" s="81" t="str">
        <f ca="1">IFERROR(__xludf.DUMMYFUNCTION("""COMPUTED_VALUE"""),"General")</f>
        <v>General</v>
      </c>
      <c r="O10" s="77" t="str">
        <f ca="1">IFERROR(__xludf.DUMMYFUNCTION("""COMPUTED_VALUE"""),"General")</f>
        <v>General</v>
      </c>
      <c r="P10" s="79">
        <f ca="1">IFERROR(__xludf.DUMMYFUNCTION("""COMPUTED_VALUE"""),0.0423958333333333)</f>
        <v>4.2395833333333299E-2</v>
      </c>
      <c r="Q10" s="146" t="str">
        <f ca="1">IFERROR(__xludf.DUMMYFUNCTION("""COMPUTED_VALUE"""),"Improve Your Creativity Skills")</f>
        <v>Improve Your Creativity Skills</v>
      </c>
      <c r="R10" s="76"/>
      <c r="S10" s="76"/>
    </row>
    <row r="11" spans="1:19" ht="33.75" customHeight="1">
      <c r="A11" s="76"/>
      <c r="B11" s="76"/>
      <c r="C11" s="81">
        <f ca="1">IFERROR(__xludf.DUMMYFUNCTION("""COMPUTED_VALUE"""),3008161)</f>
        <v>3008161</v>
      </c>
      <c r="D11" s="147" t="str">
        <f ca="1">IFERROR(__xludf.DUMMYFUNCTION("""COMPUTED_VALUE"""),"Creating LinkedIn Newsletters")</f>
        <v>Creating LinkedIn Newsletters</v>
      </c>
      <c r="E11" s="81" t="str">
        <f ca="1">IFERROR(__xludf.DUMMYFUNCTION("""COMPUTED_VALUE"""),"General")</f>
        <v>General</v>
      </c>
      <c r="F11" s="77" t="str">
        <f ca="1">IFERROR(__xludf.DUMMYFUNCTION("""COMPUTED_VALUE"""),"General")</f>
        <v>General</v>
      </c>
      <c r="G11" s="79">
        <f ca="1">IFERROR(__xludf.DUMMYFUNCTION("""COMPUTED_VALUE"""),0.0148842592592592)</f>
        <v>1.48842592592592E-2</v>
      </c>
      <c r="H11" s="146" t="str">
        <f ca="1">IFERROR(__xludf.DUMMYFUNCTION("""COMPUTED_VALUE"""),"Develop Your B2B Marketing Skills")</f>
        <v>Develop Your B2B Marketing Skills</v>
      </c>
      <c r="I11" s="76"/>
      <c r="J11" s="76"/>
      <c r="K11" s="76"/>
      <c r="L11" s="81">
        <f ca="1">IFERROR(__xludf.DUMMYFUNCTION("""COMPUTED_VALUE"""),4594131)</f>
        <v>4594131</v>
      </c>
      <c r="M11" s="147" t="str">
        <f ca="1">IFERROR(__xludf.DUMMYFUNCTION("""COMPUTED_VALUE"""),"How to Make Innovative Thinking a Habit")</f>
        <v>How to Make Innovative Thinking a Habit</v>
      </c>
      <c r="N11" s="81" t="str">
        <f ca="1">IFERROR(__xludf.DUMMYFUNCTION("""COMPUTED_VALUE"""),"General")</f>
        <v>General</v>
      </c>
      <c r="O11" s="77" t="str">
        <f ca="1">IFERROR(__xludf.DUMMYFUNCTION("""COMPUTED_VALUE"""),"General")</f>
        <v>General</v>
      </c>
      <c r="P11" s="79">
        <f ca="1">IFERROR(__xludf.DUMMYFUNCTION("""COMPUTED_VALUE"""),0.0595486111111111)</f>
        <v>5.9548611111111101E-2</v>
      </c>
      <c r="Q11" s="146" t="str">
        <f ca="1">IFERROR(__xludf.DUMMYFUNCTION("""COMPUTED_VALUE"""),"Stay Competitive Using Design Thinking")</f>
        <v>Stay Competitive Using Design Thinking</v>
      </c>
      <c r="R11" s="76"/>
      <c r="S11" s="76"/>
    </row>
    <row r="12" spans="1:19" ht="33.75" customHeight="1">
      <c r="A12" s="76"/>
      <c r="B12" s="76"/>
      <c r="C12" s="81">
        <f ca="1">IFERROR(__xludf.DUMMYFUNCTION("""COMPUTED_VALUE"""),3943062)</f>
        <v>3943062</v>
      </c>
      <c r="D12" s="147" t="str">
        <f ca="1">IFERROR(__xludf.DUMMYFUNCTION("""COMPUTED_VALUE"""),"Data Driven Sales Enablement")</f>
        <v>Data Driven Sales Enablement</v>
      </c>
      <c r="E12" s="81" t="str">
        <f ca="1">IFERROR(__xludf.DUMMYFUNCTION("""COMPUTED_VALUE"""),"General")</f>
        <v>General</v>
      </c>
      <c r="F12" s="77" t="str">
        <f ca="1">IFERROR(__xludf.DUMMYFUNCTION("""COMPUTED_VALUE"""),"General")</f>
        <v>General</v>
      </c>
      <c r="G12" s="79">
        <f ca="1">IFERROR(__xludf.DUMMYFUNCTION("""COMPUTED_VALUE"""),0.039224537037037)</f>
        <v>3.9224537037037002E-2</v>
      </c>
      <c r="H12" s="146" t="str">
        <f ca="1">IFERROR(__xludf.DUMMYFUNCTION("""COMPUTED_VALUE"""),"Develop Your Content Creation and Campaign Skills for Marketing")</f>
        <v>Develop Your Content Creation and Campaign Skills for Marketing</v>
      </c>
      <c r="I12" s="76"/>
      <c r="J12" s="76"/>
      <c r="K12" s="76"/>
      <c r="L12" s="81">
        <f ca="1">IFERROR(__xludf.DUMMYFUNCTION("""COMPUTED_VALUE"""),3939359)</f>
        <v>3939359</v>
      </c>
      <c r="M12" s="147" t="str">
        <f ca="1">IFERROR(__xludf.DUMMYFUNCTION("""COMPUTED_VALUE"""),"How to Overcome and Avoid Creative Blocks")</f>
        <v>How to Overcome and Avoid Creative Blocks</v>
      </c>
      <c r="N12" s="81" t="str">
        <f ca="1">IFERROR(__xludf.DUMMYFUNCTION("""COMPUTED_VALUE"""),"General")</f>
        <v>General</v>
      </c>
      <c r="O12" s="77" t="str">
        <f ca="1">IFERROR(__xludf.DUMMYFUNCTION("""COMPUTED_VALUE"""),"General")</f>
        <v>General</v>
      </c>
      <c r="P12" s="79">
        <f ca="1">IFERROR(__xludf.DUMMYFUNCTION("""COMPUTED_VALUE"""),0.0240277777777777)</f>
        <v>2.40277777777777E-2</v>
      </c>
      <c r="Q12" s="146" t="str">
        <f ca="1">IFERROR(__xludf.DUMMYFUNCTION("""COMPUTED_VALUE"""),"Understanding AI for Creative Professionals")</f>
        <v>Understanding AI for Creative Professionals</v>
      </c>
      <c r="R12" s="76"/>
      <c r="S12" s="76"/>
    </row>
    <row r="13" spans="1:19" ht="33.75" customHeight="1">
      <c r="A13" s="76"/>
      <c r="B13" s="76"/>
      <c r="C13" s="81">
        <f ca="1">IFERROR(__xludf.DUMMYFUNCTION("""COMPUTED_VALUE"""),3097378)</f>
        <v>3097378</v>
      </c>
      <c r="D13" s="147" t="str">
        <f ca="1">IFERROR(__xludf.DUMMYFUNCTION("""COMPUTED_VALUE"""),"Drive Product Awareness through Public Storytelling")</f>
        <v>Drive Product Awareness through Public Storytelling</v>
      </c>
      <c r="E13" s="81" t="str">
        <f ca="1">IFERROR(__xludf.DUMMYFUNCTION("""COMPUTED_VALUE"""),"General")</f>
        <v>General</v>
      </c>
      <c r="F13" s="77" t="str">
        <f ca="1">IFERROR(__xludf.DUMMYFUNCTION("""COMPUTED_VALUE"""),"General")</f>
        <v>General</v>
      </c>
      <c r="G13" s="79">
        <f ca="1">IFERROR(__xludf.DUMMYFUNCTION("""COMPUTED_VALUE"""),0.0109606481481481)</f>
        <v>1.09606481481481E-2</v>
      </c>
      <c r="H13" s="146" t="str">
        <f ca="1">IFERROR(__xludf.DUMMYFUNCTION("""COMPUTED_VALUE"""),"Develop Your Marketing Skills")</f>
        <v>Develop Your Marketing Skills</v>
      </c>
      <c r="I13" s="76"/>
      <c r="J13" s="76"/>
      <c r="K13" s="76"/>
      <c r="L13" s="81">
        <f ca="1">IFERROR(__xludf.DUMMYFUNCTION("""COMPUTED_VALUE"""),2464009)</f>
        <v>2464009</v>
      </c>
      <c r="M13" s="147" t="str">
        <f ca="1">IFERROR(__xludf.DUMMYFUNCTION("""COMPUTED_VALUE"""),"Leverage the Power of Curiosity at Work to Adapt and Grow with Francesca Gino")</f>
        <v>Leverage the Power of Curiosity at Work to Adapt and Grow with Francesca Gino</v>
      </c>
      <c r="N13" s="81" t="str">
        <f ca="1">IFERROR(__xludf.DUMMYFUNCTION("""COMPUTED_VALUE"""),"General")</f>
        <v>General</v>
      </c>
      <c r="O13" s="77" t="str">
        <f ca="1">IFERROR(__xludf.DUMMYFUNCTION("""COMPUTED_VALUE"""),"General")</f>
        <v>General</v>
      </c>
      <c r="P13" s="79">
        <f ca="1">IFERROR(__xludf.DUMMYFUNCTION("""COMPUTED_VALUE"""),0.0273842592592592)</f>
        <v>2.7384259259259199E-2</v>
      </c>
      <c r="Q13" s="146" t="str">
        <f ca="1">IFERROR(__xludf.DUMMYFUNCTION("""COMPUTED_VALUE"""),"Working and Collaborating with Creatives")</f>
        <v>Working and Collaborating with Creatives</v>
      </c>
      <c r="R13" s="76"/>
      <c r="S13" s="76"/>
    </row>
    <row r="14" spans="1:19" ht="33.75" customHeight="1">
      <c r="A14" s="76"/>
      <c r="B14" s="76"/>
      <c r="C14" s="81">
        <f ca="1">IFERROR(__xludf.DUMMYFUNCTION("""COMPUTED_VALUE"""),3817021)</f>
        <v>3817021</v>
      </c>
      <c r="D14" s="147" t="str">
        <f ca="1">IFERROR(__xludf.DUMMYFUNCTION("""COMPUTED_VALUE"""),"Elevate Your Business Branding with Generative AI")</f>
        <v>Elevate Your Business Branding with Generative AI</v>
      </c>
      <c r="E14" s="81" t="str">
        <f ca="1">IFERROR(__xludf.DUMMYFUNCTION("""COMPUTED_VALUE"""),"General")</f>
        <v>General</v>
      </c>
      <c r="F14" s="77" t="str">
        <f ca="1">IFERROR(__xludf.DUMMYFUNCTION("""COMPUTED_VALUE"""),"General")</f>
        <v>General</v>
      </c>
      <c r="G14" s="79">
        <f ca="1">IFERROR(__xludf.DUMMYFUNCTION("""COMPUTED_VALUE"""),0.0275462962962962)</f>
        <v>2.7546296296296201E-2</v>
      </c>
      <c r="H14" s="146" t="str">
        <f ca="1">IFERROR(__xludf.DUMMYFUNCTION("""COMPUTED_VALUE"""),"Develop your SEO Skills")</f>
        <v>Develop your SEO Skills</v>
      </c>
      <c r="I14" s="76"/>
      <c r="J14" s="76"/>
      <c r="K14" s="76"/>
      <c r="L14" s="81">
        <f ca="1">IFERROR(__xludf.DUMMYFUNCTION("""COMPUTED_VALUE"""),4271082)</f>
        <v>4271082</v>
      </c>
      <c r="M14" s="147" t="str">
        <f ca="1">IFERROR(__xludf.DUMMYFUNCTION("""COMPUTED_VALUE"""),"Making the Impossible Possible: OK Go on ""Design Better""")</f>
        <v>Making the Impossible Possible: OK Go on "Design Better"</v>
      </c>
      <c r="N14" s="81" t="str">
        <f ca="1">IFERROR(__xludf.DUMMYFUNCTION("""COMPUTED_VALUE"""),"General")</f>
        <v>General</v>
      </c>
      <c r="O14" s="77" t="str">
        <f ca="1">IFERROR(__xludf.DUMMYFUNCTION("""COMPUTED_VALUE"""),"General")</f>
        <v>General</v>
      </c>
      <c r="P14" s="79">
        <f ca="1">IFERROR(__xludf.DUMMYFUNCTION("""COMPUTED_VALUE"""),0.0232060185185185)</f>
        <v>2.3206018518518501E-2</v>
      </c>
      <c r="Q14" s="82"/>
      <c r="R14" s="76"/>
      <c r="S14" s="76"/>
    </row>
    <row r="15" spans="1:19" ht="33.75" customHeight="1">
      <c r="A15" s="76"/>
      <c r="B15" s="76"/>
      <c r="C15" s="81">
        <f ca="1">IFERROR(__xludf.DUMMYFUNCTION("""COMPUTED_VALUE"""),5934000)</f>
        <v>5934000</v>
      </c>
      <c r="D15" s="147" t="str">
        <f ca="1">IFERROR(__xludf.DUMMYFUNCTION("""COMPUTED_VALUE"""),"Elevate Your Email Marketing with AI")</f>
        <v>Elevate Your Email Marketing with AI</v>
      </c>
      <c r="E15" s="81" t="str">
        <f ca="1">IFERROR(__xludf.DUMMYFUNCTION("""COMPUTED_VALUE"""),"General")</f>
        <v>General</v>
      </c>
      <c r="F15" s="77" t="str">
        <f ca="1">IFERROR(__xludf.DUMMYFUNCTION("""COMPUTED_VALUE"""),"General")</f>
        <v>General</v>
      </c>
      <c r="G15" s="79">
        <f ca="1">IFERROR(__xludf.DUMMYFUNCTION("""COMPUTED_VALUE"""),0.00930555555555555)</f>
        <v>9.3055555555555496E-3</v>
      </c>
      <c r="H15" s="146" t="str">
        <f ca="1">IFERROR(__xludf.DUMMYFUNCTION("""COMPUTED_VALUE"""),"Develop Your Skills as a Marketing Professional")</f>
        <v>Develop Your Skills as a Marketing Professional</v>
      </c>
      <c r="I15" s="76"/>
      <c r="J15" s="76"/>
      <c r="K15" s="76"/>
      <c r="L15" s="81">
        <f ca="1">IFERROR(__xludf.DUMMYFUNCTION("""COMPUTED_VALUE"""),5906035)</f>
        <v>5906035</v>
      </c>
      <c r="M15" s="147" t="str">
        <f ca="1">IFERROR(__xludf.DUMMYFUNCTION("""COMPUTED_VALUE"""),"Nano Tips for Innovative Ideation with Lisa Bodell")</f>
        <v>Nano Tips for Innovative Ideation with Lisa Bodell</v>
      </c>
      <c r="N15" s="81" t="str">
        <f ca="1">IFERROR(__xludf.DUMMYFUNCTION("""COMPUTED_VALUE"""),"General")</f>
        <v>General</v>
      </c>
      <c r="O15" s="77" t="str">
        <f ca="1">IFERROR(__xludf.DUMMYFUNCTION("""COMPUTED_VALUE"""),"General")</f>
        <v>General</v>
      </c>
      <c r="P15" s="79">
        <f ca="1">IFERROR(__xludf.DUMMYFUNCTION("""COMPUTED_VALUE"""),0.0090625)</f>
        <v>9.0624999999999994E-3</v>
      </c>
      <c r="Q15" s="82"/>
      <c r="R15" s="76"/>
      <c r="S15" s="76"/>
    </row>
    <row r="16" spans="1:19" ht="33.75" customHeight="1">
      <c r="A16" s="76"/>
      <c r="B16" s="76"/>
      <c r="C16" s="81">
        <f ca="1">IFERROR(__xludf.DUMMYFUNCTION("""COMPUTED_VALUE"""),3938389)</f>
        <v>3938389</v>
      </c>
      <c r="D16" s="147" t="str">
        <f ca="1">IFERROR(__xludf.DUMMYFUNCTION("""COMPUTED_VALUE"""),"Enhance Your Ecommerce Strategy with Paid Ads")</f>
        <v>Enhance Your Ecommerce Strategy with Paid Ads</v>
      </c>
      <c r="E16" s="81" t="str">
        <f ca="1">IFERROR(__xludf.DUMMYFUNCTION("""COMPUTED_VALUE"""),"General")</f>
        <v>General</v>
      </c>
      <c r="F16" s="77" t="str">
        <f ca="1">IFERROR(__xludf.DUMMYFUNCTION("""COMPUTED_VALUE"""),"General")</f>
        <v>General</v>
      </c>
      <c r="G16" s="79">
        <f ca="1">IFERROR(__xludf.DUMMYFUNCTION("""COMPUTED_VALUE"""),0.0131481481481481)</f>
        <v>1.31481481481481E-2</v>
      </c>
      <c r="H16" s="146" t="str">
        <f ca="1">IFERROR(__xludf.DUMMYFUNCTION("""COMPUTED_VALUE"""),"Develop Your Social Media Advertising Skills")</f>
        <v>Develop Your Social Media Advertising Skills</v>
      </c>
      <c r="I16" s="76"/>
      <c r="J16" s="76"/>
      <c r="K16" s="76"/>
      <c r="L16" s="81">
        <f ca="1">IFERROR(__xludf.DUMMYFUNCTION("""COMPUTED_VALUE"""),3813086)</f>
        <v>3813086</v>
      </c>
      <c r="M16" s="147" t="str">
        <f ca="1">IFERROR(__xludf.DUMMYFUNCTION("""COMPUTED_VALUE"""),"Nano Tips for innovative Leadership with Lisa Bodell")</f>
        <v>Nano Tips for innovative Leadership with Lisa Bodell</v>
      </c>
      <c r="N16" s="81" t="str">
        <f ca="1">IFERROR(__xludf.DUMMYFUNCTION("""COMPUTED_VALUE"""),"General")</f>
        <v>General</v>
      </c>
      <c r="O16" s="77" t="str">
        <f ca="1">IFERROR(__xludf.DUMMYFUNCTION("""COMPUTED_VALUE"""),"General")</f>
        <v>General</v>
      </c>
      <c r="P16" s="79">
        <f ca="1">IFERROR(__xludf.DUMMYFUNCTION("""COMPUTED_VALUE"""),0.00920138888888889)</f>
        <v>9.2013888888888892E-3</v>
      </c>
      <c r="Q16" s="82"/>
      <c r="R16" s="76"/>
      <c r="S16" s="76"/>
    </row>
    <row r="17" spans="1:19" ht="33.75" customHeight="1">
      <c r="A17" s="76"/>
      <c r="B17" s="76"/>
      <c r="C17" s="81">
        <f ca="1">IFERROR(__xludf.DUMMYFUNCTION("""COMPUTED_VALUE"""),3937351)</f>
        <v>3937351</v>
      </c>
      <c r="D17" s="147" t="str">
        <f ca="1">IFERROR(__xludf.DUMMYFUNCTION("""COMPUTED_VALUE"""),"Five Digital Marketing Strategies to Drive Conversions")</f>
        <v>Five Digital Marketing Strategies to Drive Conversions</v>
      </c>
      <c r="E17" s="81" t="str">
        <f ca="1">IFERROR(__xludf.DUMMYFUNCTION("""COMPUTED_VALUE"""),"General")</f>
        <v>General</v>
      </c>
      <c r="F17" s="77" t="str">
        <f ca="1">IFERROR(__xludf.DUMMYFUNCTION("""COMPUTED_VALUE"""),"General")</f>
        <v>General</v>
      </c>
      <c r="G17" s="79">
        <f ca="1">IFERROR(__xludf.DUMMYFUNCTION("""COMPUTED_VALUE"""),0.0108449074074074)</f>
        <v>1.08449074074074E-2</v>
      </c>
      <c r="H17" s="146" t="str">
        <f ca="1">IFERROR(__xludf.DUMMYFUNCTION("""COMPUTED_VALUE"""),"Develop Your Social Media Marketing Skills")</f>
        <v>Develop Your Social Media Marketing Skills</v>
      </c>
      <c r="I17" s="76"/>
      <c r="J17" s="76"/>
      <c r="K17" s="76"/>
      <c r="L17" s="81">
        <f ca="1">IFERROR(__xludf.DUMMYFUNCTION("""COMPUTED_VALUE"""),3099331)</f>
        <v>3099331</v>
      </c>
      <c r="M17" s="147" t="str">
        <f ca="1">IFERROR(__xludf.DUMMYFUNCTION("""COMPUTED_VALUE"""),"On Creative Productivity and Risk-Taking")</f>
        <v>On Creative Productivity and Risk-Taking</v>
      </c>
      <c r="N17" s="81" t="str">
        <f ca="1">IFERROR(__xludf.DUMMYFUNCTION("""COMPUTED_VALUE"""),"General")</f>
        <v>General</v>
      </c>
      <c r="O17" s="77" t="str">
        <f ca="1">IFERROR(__xludf.DUMMYFUNCTION("""COMPUTED_VALUE"""),"General")</f>
        <v>General</v>
      </c>
      <c r="P17" s="79">
        <f ca="1">IFERROR(__xludf.DUMMYFUNCTION("""COMPUTED_VALUE"""),0.0212384259259259)</f>
        <v>2.12384259259259E-2</v>
      </c>
      <c r="Q17" s="82"/>
      <c r="R17" s="76"/>
      <c r="S17" s="76"/>
    </row>
    <row r="18" spans="1:19" ht="33.75" customHeight="1">
      <c r="A18" s="76"/>
      <c r="B18" s="76"/>
      <c r="C18" s="81">
        <f ca="1">IFERROR(__xludf.DUMMYFUNCTION("""COMPUTED_VALUE"""),3819058)</f>
        <v>3819058</v>
      </c>
      <c r="D18" s="147" t="str">
        <f ca="1">IFERROR(__xludf.DUMMYFUNCTION("""COMPUTED_VALUE"""),"Future-Proof Your Marketing: GenAI Integration for ROI Optimization")</f>
        <v>Future-Proof Your Marketing: GenAI Integration for ROI Optimization</v>
      </c>
      <c r="E18" s="81" t="str">
        <f ca="1">IFERROR(__xludf.DUMMYFUNCTION("""COMPUTED_VALUE"""),"General")</f>
        <v>General</v>
      </c>
      <c r="F18" s="77" t="str">
        <f ca="1">IFERROR(__xludf.DUMMYFUNCTION("""COMPUTED_VALUE"""),"General")</f>
        <v>General</v>
      </c>
      <c r="G18" s="79">
        <f ca="1">IFERROR(__xludf.DUMMYFUNCTION("""COMPUTED_VALUE"""),0.0244907407407407)</f>
        <v>2.4490740740740698E-2</v>
      </c>
      <c r="H18" s="146" t="str">
        <f ca="1">IFERROR(__xludf.DUMMYFUNCTION("""COMPUTED_VALUE"""),"Email Marketing Professional Certificate by Intuit Mailchimp")</f>
        <v>Email Marketing Professional Certificate by Intuit Mailchimp</v>
      </c>
      <c r="I18" s="76"/>
      <c r="J18" s="76"/>
      <c r="K18" s="76"/>
      <c r="L18" s="81">
        <f ca="1">IFERROR(__xludf.DUMMYFUNCTION("""COMPUTED_VALUE"""),4272050)</f>
        <v>4272050</v>
      </c>
      <c r="M18" s="147" t="str">
        <f ca="1">IFERROR(__xludf.DUMMYFUNCTION("""COMPUTED_VALUE"""),"On Creativity: John Cleese on ""Design Better""")</f>
        <v>On Creativity: John Cleese on "Design Better"</v>
      </c>
      <c r="N18" s="81" t="str">
        <f ca="1">IFERROR(__xludf.DUMMYFUNCTION("""COMPUTED_VALUE"""),"General")</f>
        <v>General</v>
      </c>
      <c r="O18" s="77" t="str">
        <f ca="1">IFERROR(__xludf.DUMMYFUNCTION("""COMPUTED_VALUE"""),"General")</f>
        <v>General</v>
      </c>
      <c r="P18" s="79">
        <f ca="1">IFERROR(__xludf.DUMMYFUNCTION("""COMPUTED_VALUE"""),0.0145023148148148)</f>
        <v>1.4502314814814799E-2</v>
      </c>
      <c r="Q18" s="82"/>
      <c r="R18" s="76"/>
      <c r="S18" s="76"/>
    </row>
    <row r="19" spans="1:19" ht="33.75" customHeight="1">
      <c r="A19" s="76"/>
      <c r="B19" s="76"/>
      <c r="C19" s="81">
        <f ca="1">IFERROR(__xludf.DUMMYFUNCTION("""COMPUTED_VALUE"""),5960096)</f>
        <v>5960096</v>
      </c>
      <c r="D19" s="147" t="str">
        <f ca="1">IFERROR(__xludf.DUMMYFUNCTION("""COMPUTED_VALUE"""),"Google Ads Essential Training")</f>
        <v>Google Ads Essential Training</v>
      </c>
      <c r="E19" s="81" t="str">
        <f ca="1">IFERROR(__xludf.DUMMYFUNCTION("""COMPUTED_VALUE"""),"General")</f>
        <v>General</v>
      </c>
      <c r="F19" s="77" t="str">
        <f ca="1">IFERROR(__xludf.DUMMYFUNCTION("""COMPUTED_VALUE"""),"General")</f>
        <v>General</v>
      </c>
      <c r="G19" s="79">
        <f ca="1">IFERROR(__xludf.DUMMYFUNCTION("""COMPUTED_VALUE"""),0.100324074074074)</f>
        <v>0.100324074074074</v>
      </c>
      <c r="H19" s="146" t="str">
        <f ca="1">IFERROR(__xludf.DUMMYFUNCTION("""COMPUTED_VALUE"""),"Essential New Skills in Marketing")</f>
        <v>Essential New Skills in Marketing</v>
      </c>
      <c r="I19" s="76"/>
      <c r="J19" s="76"/>
      <c r="K19" s="76"/>
      <c r="L19" s="81">
        <f ca="1">IFERROR(__xludf.DUMMYFUNCTION("""COMPUTED_VALUE"""),3810137)</f>
        <v>3810137</v>
      </c>
      <c r="M19" s="147" t="str">
        <f ca="1">IFERROR(__xludf.DUMMYFUNCTION("""COMPUTED_VALUE"""),"Practical Tools to Brainstorm and Innovate as a Team")</f>
        <v>Practical Tools to Brainstorm and Innovate as a Team</v>
      </c>
      <c r="N19" s="81" t="str">
        <f ca="1">IFERROR(__xludf.DUMMYFUNCTION("""COMPUTED_VALUE"""),"General")</f>
        <v>General</v>
      </c>
      <c r="O19" s="77" t="str">
        <f ca="1">IFERROR(__xludf.DUMMYFUNCTION("""COMPUTED_VALUE"""),"General")</f>
        <v>General</v>
      </c>
      <c r="P19" s="79">
        <f ca="1">IFERROR(__xludf.DUMMYFUNCTION("""COMPUTED_VALUE"""),0.025787037037037)</f>
        <v>2.5787037037037001E-2</v>
      </c>
      <c r="Q19" s="82"/>
      <c r="R19" s="76"/>
      <c r="S19" s="76"/>
    </row>
    <row r="20" spans="1:19" ht="33.75" customHeight="1">
      <c r="A20" s="76"/>
      <c r="B20" s="76"/>
      <c r="C20" s="81">
        <f ca="1">IFERROR(__xludf.DUMMYFUNCTION("""COMPUTED_VALUE"""),3821060)</f>
        <v>3821060</v>
      </c>
      <c r="D20" s="147" t="str">
        <f ca="1">IFERROR(__xludf.DUMMYFUNCTION("""COMPUTED_VALUE"""),"How to Generate Marketing Leads with AI")</f>
        <v>How to Generate Marketing Leads with AI</v>
      </c>
      <c r="E20" s="81" t="str">
        <f ca="1">IFERROR(__xludf.DUMMYFUNCTION("""COMPUTED_VALUE"""),"General")</f>
        <v>General</v>
      </c>
      <c r="F20" s="77" t="str">
        <f ca="1">IFERROR(__xludf.DUMMYFUNCTION("""COMPUTED_VALUE"""),"General")</f>
        <v>General</v>
      </c>
      <c r="G20" s="79">
        <f ca="1">IFERROR(__xludf.DUMMYFUNCTION("""COMPUTED_VALUE"""),0.0187037037037037)</f>
        <v>1.8703703703703702E-2</v>
      </c>
      <c r="H20" s="146" t="str">
        <f ca="1">IFERROR(__xludf.DUMMYFUNCTION("""COMPUTED_VALUE"""),"Explore a Career as a Marketing Manager")</f>
        <v>Explore a Career as a Marketing Manager</v>
      </c>
      <c r="I20" s="76"/>
      <c r="J20" s="76"/>
      <c r="K20" s="76"/>
      <c r="L20" s="81">
        <f ca="1">IFERROR(__xludf.DUMMYFUNCTION("""COMPUTED_VALUE"""),3096271)</f>
        <v>3096271</v>
      </c>
      <c r="M20" s="147" t="str">
        <f ca="1">IFERROR(__xludf.DUMMYFUNCTION("""COMPUTED_VALUE"""),"Sparking Idea Flow and Building Mental Wealth")</f>
        <v>Sparking Idea Flow and Building Mental Wealth</v>
      </c>
      <c r="N20" s="81" t="str">
        <f ca="1">IFERROR(__xludf.DUMMYFUNCTION("""COMPUTED_VALUE"""),"General")</f>
        <v>General</v>
      </c>
      <c r="O20" s="77" t="str">
        <f ca="1">IFERROR(__xludf.DUMMYFUNCTION("""COMPUTED_VALUE"""),"General")</f>
        <v>General</v>
      </c>
      <c r="P20" s="79">
        <f ca="1">IFERROR(__xludf.DUMMYFUNCTION("""COMPUTED_VALUE"""),0.0134259259259259)</f>
        <v>1.34259259259259E-2</v>
      </c>
      <c r="Q20" s="82"/>
      <c r="R20" s="76"/>
      <c r="S20" s="76"/>
    </row>
    <row r="21" spans="1:19" ht="33.75" customHeight="1">
      <c r="A21" s="76"/>
      <c r="B21" s="76"/>
      <c r="C21" s="81">
        <f ca="1">IFERROR(__xludf.DUMMYFUNCTION("""COMPUTED_VALUE"""),3096269)</f>
        <v>3096269</v>
      </c>
      <c r="D21" s="147" t="str">
        <f ca="1">IFERROR(__xludf.DUMMYFUNCTION("""COMPUTED_VALUE"""),"How to Source and Secure Influencer Brand Deals")</f>
        <v>How to Source and Secure Influencer Brand Deals</v>
      </c>
      <c r="E21" s="81" t="str">
        <f ca="1">IFERROR(__xludf.DUMMYFUNCTION("""COMPUTED_VALUE"""),"General")</f>
        <v>General</v>
      </c>
      <c r="F21" s="77" t="str">
        <f ca="1">IFERROR(__xludf.DUMMYFUNCTION("""COMPUTED_VALUE"""),"General")</f>
        <v>General</v>
      </c>
      <c r="G21" s="79">
        <f ca="1">IFERROR(__xludf.DUMMYFUNCTION("""COMPUTED_VALUE"""),0.0164351851851851)</f>
        <v>1.6435185185185101E-2</v>
      </c>
      <c r="H21" s="146" t="str">
        <f ca="1">IFERROR(__xludf.DUMMYFUNCTION("""COMPUTED_VALUE"""),"Explore a Career as a Marketing Specialist")</f>
        <v>Explore a Career as a Marketing Specialist</v>
      </c>
      <c r="I21" s="76"/>
      <c r="J21" s="76"/>
      <c r="K21" s="76"/>
      <c r="L21" s="81">
        <f ca="1">IFERROR(__xludf.DUMMYFUNCTION("""COMPUTED_VALUE"""),3098447)</f>
        <v>3098447</v>
      </c>
      <c r="M21" s="147" t="str">
        <f ca="1">IFERROR(__xludf.DUMMYFUNCTION("""COMPUTED_VALUE"""),"The Hidden Power of Unpreparedness")</f>
        <v>The Hidden Power of Unpreparedness</v>
      </c>
      <c r="N21" s="81" t="str">
        <f ca="1">IFERROR(__xludf.DUMMYFUNCTION("""COMPUTED_VALUE"""),"General")</f>
        <v>General</v>
      </c>
      <c r="O21" s="77" t="str">
        <f ca="1">IFERROR(__xludf.DUMMYFUNCTION("""COMPUTED_VALUE"""),"General")</f>
        <v>General</v>
      </c>
      <c r="P21" s="79">
        <f ca="1">IFERROR(__xludf.DUMMYFUNCTION("""COMPUTED_VALUE"""),0.0215972222222222)</f>
        <v>2.1597222222222202E-2</v>
      </c>
      <c r="Q21" s="82"/>
      <c r="R21" s="76"/>
      <c r="S21" s="76"/>
    </row>
    <row r="22" spans="1:19" ht="33.75" customHeight="1">
      <c r="A22" s="76"/>
      <c r="B22" s="76"/>
      <c r="C22" s="81">
        <f ca="1">IFERROR(__xludf.DUMMYFUNCTION("""COMPUTED_VALUE"""),4457424)</f>
        <v>4457424</v>
      </c>
      <c r="D22" s="147" t="str">
        <f ca="1">IFERROR(__xludf.DUMMYFUNCTION("""COMPUTED_VALUE"""),"How to use ChatGPT for Content Creation")</f>
        <v>How to use ChatGPT for Content Creation</v>
      </c>
      <c r="E22" s="81" t="str">
        <f ca="1">IFERROR(__xludf.DUMMYFUNCTION("""COMPUTED_VALUE"""),"General")</f>
        <v>General</v>
      </c>
      <c r="F22" s="77" t="str">
        <f ca="1">IFERROR(__xludf.DUMMYFUNCTION("""COMPUTED_VALUE"""),"General")</f>
        <v>General</v>
      </c>
      <c r="G22" s="79">
        <f ca="1">IFERROR(__xludf.DUMMYFUNCTION("""COMPUTED_VALUE"""),0.0243287037037037)</f>
        <v>2.43287037037037E-2</v>
      </c>
      <c r="H22" s="146" t="str">
        <f ca="1">IFERROR(__xludf.DUMMYFUNCTION("""COMPUTED_VALUE"""),"Generative AI for Marketing with Microsoft 365 Copilot Professional Certificate")</f>
        <v>Generative AI for Marketing with Microsoft 365 Copilot Professional Certificate</v>
      </c>
      <c r="I22" s="76"/>
      <c r="J22" s="76"/>
      <c r="K22" s="76"/>
      <c r="L22" s="81">
        <f ca="1">IFERROR(__xludf.DUMMYFUNCTION("""COMPUTED_VALUE"""),3939375)</f>
        <v>3939375</v>
      </c>
      <c r="M22" s="147" t="str">
        <f ca="1">IFERROR(__xludf.DUMMYFUNCTION("""COMPUTED_VALUE"""),"Elevate Your Trainings with Strategic Creativity")</f>
        <v>Elevate Your Trainings with Strategic Creativity</v>
      </c>
      <c r="N22" s="81" t="str">
        <f ca="1">IFERROR(__xludf.DUMMYFUNCTION("""COMPUTED_VALUE"""),"Individual Contributor")</f>
        <v>Individual Contributor</v>
      </c>
      <c r="O22" s="77" t="str">
        <f ca="1">IFERROR(__xludf.DUMMYFUNCTION("""COMPUTED_VALUE"""),"General")</f>
        <v>General</v>
      </c>
      <c r="P22" s="79">
        <f ca="1">IFERROR(__xludf.DUMMYFUNCTION("""COMPUTED_VALUE"""),0.0250694444444444)</f>
        <v>2.5069444444444401E-2</v>
      </c>
      <c r="Q22" s="82"/>
      <c r="R22" s="76"/>
      <c r="S22" s="76"/>
    </row>
    <row r="23" spans="1:19" ht="33.75" customHeight="1">
      <c r="A23" s="76"/>
      <c r="B23" s="76"/>
      <c r="C23" s="81">
        <f ca="1">IFERROR(__xludf.DUMMYFUNCTION("""COMPUTED_VALUE"""),3900118)</f>
        <v>3900118</v>
      </c>
      <c r="D23" s="147" t="str">
        <f ca="1">IFERROR(__xludf.DUMMYFUNCTION("""COMPUTED_VALUE"""),"Increase Accessibility in Digital Marketing with GenAI")</f>
        <v>Increase Accessibility in Digital Marketing with GenAI</v>
      </c>
      <c r="E23" s="81" t="str">
        <f ca="1">IFERROR(__xludf.DUMMYFUNCTION("""COMPUTED_VALUE"""),"General")</f>
        <v>General</v>
      </c>
      <c r="F23" s="77" t="str">
        <f ca="1">IFERROR(__xludf.DUMMYFUNCTION("""COMPUTED_VALUE"""),"General")</f>
        <v>General</v>
      </c>
      <c r="G23" s="79">
        <f ca="1">IFERROR(__xludf.DUMMYFUNCTION("""COMPUTED_VALUE"""),0.0168287037037037)</f>
        <v>1.68287037037037E-2</v>
      </c>
      <c r="H23" s="146" t="str">
        <f ca="1">IFERROR(__xludf.DUMMYFUNCTION("""COMPUTED_VALUE"""),"Growing as a Marketing Manager")</f>
        <v>Growing as a Marketing Manager</v>
      </c>
      <c r="I23" s="76"/>
      <c r="J23" s="76"/>
      <c r="K23" s="76"/>
      <c r="L23" s="81">
        <f ca="1">IFERROR(__xludf.DUMMYFUNCTION("""COMPUTED_VALUE"""),2481016)</f>
        <v>2481016</v>
      </c>
      <c r="M23" s="147" t="str">
        <f ca="1">IFERROR(__xludf.DUMMYFUNCTION("""COMPUTED_VALUE"""),"Sustainability as an Innovation Opportunity")</f>
        <v>Sustainability as an Innovation Opportunity</v>
      </c>
      <c r="N23" s="81" t="str">
        <f ca="1">IFERROR(__xludf.DUMMYFUNCTION("""COMPUTED_VALUE"""),"Individual Contributor")</f>
        <v>Individual Contributor</v>
      </c>
      <c r="O23" s="77" t="str">
        <f ca="1">IFERROR(__xludf.DUMMYFUNCTION("""COMPUTED_VALUE"""),"General")</f>
        <v>General</v>
      </c>
      <c r="P23" s="79">
        <f ca="1">IFERROR(__xludf.DUMMYFUNCTION("""COMPUTED_VALUE"""),0.0386574074074074)</f>
        <v>3.8657407407407397E-2</v>
      </c>
      <c r="Q23" s="82"/>
      <c r="R23" s="76"/>
      <c r="S23" s="76"/>
    </row>
    <row r="24" spans="1:19" ht="33.75" customHeight="1">
      <c r="A24" s="76"/>
      <c r="B24" s="76"/>
      <c r="C24" s="81">
        <f ca="1">IFERROR(__xludf.DUMMYFUNCTION("""COMPUTED_VALUE"""),3092336)</f>
        <v>3092336</v>
      </c>
      <c r="D24" s="147" t="str">
        <f ca="1">IFERROR(__xludf.DUMMYFUNCTION("""COMPUTED_VALUE"""),"Influencer Brand Deal Economics")</f>
        <v>Influencer Brand Deal Economics</v>
      </c>
      <c r="E24" s="81" t="str">
        <f ca="1">IFERROR(__xludf.DUMMYFUNCTION("""COMPUTED_VALUE"""),"General")</f>
        <v>General</v>
      </c>
      <c r="F24" s="77" t="str">
        <f ca="1">IFERROR(__xludf.DUMMYFUNCTION("""COMPUTED_VALUE"""),"General")</f>
        <v>General</v>
      </c>
      <c r="G24" s="79">
        <f ca="1">IFERROR(__xludf.DUMMYFUNCTION("""COMPUTED_VALUE"""),0.0135416666666666)</f>
        <v>1.3541666666666599E-2</v>
      </c>
      <c r="H24" s="146" t="str">
        <f ca="1">IFERROR(__xludf.DUMMYFUNCTION("""COMPUTED_VALUE"""),"Master Digital Marketing")</f>
        <v>Master Digital Marketing</v>
      </c>
      <c r="I24" s="76"/>
      <c r="J24" s="76"/>
      <c r="K24" s="76"/>
      <c r="L24" s="81">
        <f ca="1">IFERROR(__xludf.DUMMYFUNCTION("""COMPUTED_VALUE"""),4458305)</f>
        <v>4458305</v>
      </c>
      <c r="M24" s="147" t="str">
        <f ca="1">IFERROR(__xludf.DUMMYFUNCTION("""COMPUTED_VALUE"""),"Maximize Your Creative Power")</f>
        <v>Maximize Your Creative Power</v>
      </c>
      <c r="N24" s="81" t="str">
        <f ca="1">IFERROR(__xludf.DUMMYFUNCTION("""COMPUTED_VALUE"""),"Individual Contributor")</f>
        <v>Individual Contributor</v>
      </c>
      <c r="O24" s="77" t="str">
        <f ca="1">IFERROR(__xludf.DUMMYFUNCTION("""COMPUTED_VALUE"""),"Beginner")</f>
        <v>Beginner</v>
      </c>
      <c r="P24" s="79">
        <f ca="1">IFERROR(__xludf.DUMMYFUNCTION("""COMPUTED_VALUE"""),0.0220138888888888)</f>
        <v>2.2013888888888802E-2</v>
      </c>
      <c r="Q24" s="82"/>
      <c r="R24" s="76"/>
      <c r="S24" s="76"/>
    </row>
    <row r="25" spans="1:19" ht="33.75" customHeight="1">
      <c r="A25" s="76"/>
      <c r="B25" s="76"/>
      <c r="C25" s="81">
        <f ca="1">IFERROR(__xludf.DUMMYFUNCTION("""COMPUTED_VALUE"""),5930040)</f>
        <v>5930040</v>
      </c>
      <c r="D25" s="147" t="str">
        <f ca="1">IFERROR(__xludf.DUMMYFUNCTION("""COMPUTED_VALUE"""),"Integrating Email with Other Marketing Channels")</f>
        <v>Integrating Email with Other Marketing Channels</v>
      </c>
      <c r="E25" s="81" t="str">
        <f ca="1">IFERROR(__xludf.DUMMYFUNCTION("""COMPUTED_VALUE"""),"General")</f>
        <v>General</v>
      </c>
      <c r="F25" s="77" t="str">
        <f ca="1">IFERROR(__xludf.DUMMYFUNCTION("""COMPUTED_VALUE"""),"General")</f>
        <v>General</v>
      </c>
      <c r="G25" s="79">
        <f ca="1">IFERROR(__xludf.DUMMYFUNCTION("""COMPUTED_VALUE"""),0.0115625)</f>
        <v>1.15625E-2</v>
      </c>
      <c r="H25" s="146" t="str">
        <f ca="1">IFERROR(__xludf.DUMMYFUNCTION("""COMPUTED_VALUE"""),"Social Media Marketing Professional Certificate by Hootsuite")</f>
        <v>Social Media Marketing Professional Certificate by Hootsuite</v>
      </c>
      <c r="I25" s="76"/>
      <c r="J25" s="76"/>
      <c r="K25" s="76"/>
      <c r="L25" s="81">
        <f ca="1">IFERROR(__xludf.DUMMYFUNCTION("""COMPUTED_VALUE"""),2476341)</f>
        <v>2476341</v>
      </c>
      <c r="M25" s="147" t="str">
        <f ca="1">IFERROR(__xludf.DUMMYFUNCTION("""COMPUTED_VALUE"""),"Build Your Creative Capacity as a Leader")</f>
        <v>Build Your Creative Capacity as a Leader</v>
      </c>
      <c r="N25" s="81" t="str">
        <f ca="1">IFERROR(__xludf.DUMMYFUNCTION("""COMPUTED_VALUE"""),"Manager")</f>
        <v>Manager</v>
      </c>
      <c r="O25" s="77" t="str">
        <f ca="1">IFERROR(__xludf.DUMMYFUNCTION("""COMPUTED_VALUE"""),"Beginner + Intermediate")</f>
        <v>Beginner + Intermediate</v>
      </c>
      <c r="P25" s="79">
        <f ca="1">IFERROR(__xludf.DUMMYFUNCTION("""COMPUTED_VALUE"""),0.0313078703703703)</f>
        <v>3.1307870370370298E-2</v>
      </c>
      <c r="Q25" s="82"/>
      <c r="R25" s="76"/>
      <c r="S25" s="76"/>
    </row>
    <row r="26" spans="1:19" ht="33.75" customHeight="1">
      <c r="A26" s="76"/>
      <c r="B26" s="76"/>
      <c r="C26" s="81">
        <f ca="1">IFERROR(__xludf.DUMMYFUNCTION("""COMPUTED_VALUE"""),4403989)</f>
        <v>4403989</v>
      </c>
      <c r="D26" s="147" t="str">
        <f ca="1">IFERROR(__xludf.DUMMYFUNCTION("""COMPUTED_VALUE"""),"Master Your Content and Communication: Nano Tips with Jon Youshaei")</f>
        <v>Master Your Content and Communication: Nano Tips with Jon Youshaei</v>
      </c>
      <c r="E26" s="81" t="str">
        <f ca="1">IFERROR(__xludf.DUMMYFUNCTION("""COMPUTED_VALUE"""),"General")</f>
        <v>General</v>
      </c>
      <c r="F26" s="77" t="str">
        <f ca="1">IFERROR(__xludf.DUMMYFUNCTION("""COMPUTED_VALUE"""),"General")</f>
        <v>General</v>
      </c>
      <c r="G26" s="79">
        <f ca="1">IFERROR(__xludf.DUMMYFUNCTION("""COMPUTED_VALUE"""),0.0105787037037037)</f>
        <v>1.05787037037037E-2</v>
      </c>
      <c r="H26" s="146" t="str">
        <f ca="1">IFERROR(__xludf.DUMMYFUNCTION("""COMPUTED_VALUE"""),"The Top Skills Marketing Professionals Have Right Now")</f>
        <v>The Top Skills Marketing Professionals Have Right Now</v>
      </c>
      <c r="I26" s="76"/>
      <c r="J26" s="76"/>
      <c r="K26" s="76"/>
      <c r="L26" s="81">
        <f ca="1">IFERROR(__xludf.DUMMYFUNCTION("""COMPUTED_VALUE"""),3806115)</f>
        <v>3806115</v>
      </c>
      <c r="M26" s="147" t="str">
        <f ca="1">IFERROR(__xludf.DUMMYFUNCTION("""COMPUTED_VALUE"""),"How to Keep Your Team on the Bleeding Edge of AI Innovation")</f>
        <v>How to Keep Your Team on the Bleeding Edge of AI Innovation</v>
      </c>
      <c r="N26" s="81" t="str">
        <f ca="1">IFERROR(__xludf.DUMMYFUNCTION("""COMPUTED_VALUE"""),"Senior Manager")</f>
        <v>Senior Manager</v>
      </c>
      <c r="O26" s="77" t="str">
        <f ca="1">IFERROR(__xludf.DUMMYFUNCTION("""COMPUTED_VALUE"""),"Intermediate")</f>
        <v>Intermediate</v>
      </c>
      <c r="P26" s="79">
        <f ca="1">IFERROR(__xludf.DUMMYFUNCTION("""COMPUTED_VALUE"""),0.034386574074074)</f>
        <v>3.4386574074074E-2</v>
      </c>
      <c r="Q26" s="82"/>
      <c r="R26" s="76"/>
      <c r="S26" s="76"/>
    </row>
    <row r="27" spans="1:19" ht="33.75" customHeight="1">
      <c r="A27" s="76"/>
      <c r="B27" s="76"/>
      <c r="C27" s="81">
        <f ca="1">IFERROR(__xludf.DUMMYFUNCTION("""COMPUTED_VALUE"""),3886257)</f>
        <v>3886257</v>
      </c>
      <c r="D27" s="147" t="str">
        <f ca="1">IFERROR(__xludf.DUMMYFUNCTION("""COMPUTED_VALUE"""),"Mastering SEO: How to Develop a Superior SEO Strategy")</f>
        <v>Mastering SEO: How to Develop a Superior SEO Strategy</v>
      </c>
      <c r="E27" s="81" t="str">
        <f ca="1">IFERROR(__xludf.DUMMYFUNCTION("""COMPUTED_VALUE"""),"General")</f>
        <v>General</v>
      </c>
      <c r="F27" s="77" t="str">
        <f ca="1">IFERROR(__xludf.DUMMYFUNCTION("""COMPUTED_VALUE"""),"General")</f>
        <v>General</v>
      </c>
      <c r="G27" s="79">
        <f ca="1">IFERROR(__xludf.DUMMYFUNCTION("""COMPUTED_VALUE"""),0.0375462962962962)</f>
        <v>3.7546296296296203E-2</v>
      </c>
      <c r="H27" s="82"/>
      <c r="I27" s="76"/>
      <c r="J27" s="76"/>
      <c r="K27" s="76"/>
      <c r="L27" s="81">
        <f ca="1">IFERROR(__xludf.DUMMYFUNCTION("""COMPUTED_VALUE"""),3836135)</f>
        <v>3836135</v>
      </c>
      <c r="M27" s="147" t="str">
        <f ca="1">IFERROR(__xludf.DUMMYFUNCTION("""COMPUTED_VALUE"""),"Leading with Innovation In the Age of AI")</f>
        <v>Leading with Innovation In the Age of AI</v>
      </c>
      <c r="N27" s="81" t="str">
        <f ca="1">IFERROR(__xludf.DUMMYFUNCTION("""COMPUTED_VALUE"""),"Senior Manager")</f>
        <v>Senior Manager</v>
      </c>
      <c r="O27" s="77" t="str">
        <f ca="1">IFERROR(__xludf.DUMMYFUNCTION("""COMPUTED_VALUE"""),"Intermediate")</f>
        <v>Intermediate</v>
      </c>
      <c r="P27" s="79">
        <f ca="1">IFERROR(__xludf.DUMMYFUNCTION("""COMPUTED_VALUE"""),0.0726273148148148)</f>
        <v>7.2627314814814797E-2</v>
      </c>
      <c r="Q27" s="82"/>
      <c r="R27" s="76"/>
      <c r="S27" s="76"/>
    </row>
    <row r="28" spans="1:19" ht="33.75" customHeight="1">
      <c r="A28" s="76"/>
      <c r="B28" s="76"/>
      <c r="C28" s="81">
        <f ca="1">IFERROR(__xludf.DUMMYFUNCTION("""COMPUTED_VALUE"""),3978191)</f>
        <v>3978191</v>
      </c>
      <c r="D28" s="147" t="str">
        <f ca="1">IFERROR(__xludf.DUMMYFUNCTION("""COMPUTED_VALUE"""),"Mastering the Business of Consultancy: Strategy, Marketing, and Client Success")</f>
        <v>Mastering the Business of Consultancy: Strategy, Marketing, and Client Success</v>
      </c>
      <c r="E28" s="81" t="str">
        <f ca="1">IFERROR(__xludf.DUMMYFUNCTION("""COMPUTED_VALUE"""),"General")</f>
        <v>General</v>
      </c>
      <c r="F28" s="77" t="str">
        <f ca="1">IFERROR(__xludf.DUMMYFUNCTION("""COMPUTED_VALUE"""),"General")</f>
        <v>General</v>
      </c>
      <c r="G28" s="79">
        <f ca="1">IFERROR(__xludf.DUMMYFUNCTION("""COMPUTED_VALUE"""),0.0382754629629629)</f>
        <v>3.82754629629629E-2</v>
      </c>
      <c r="H28" s="82"/>
      <c r="I28" s="76"/>
      <c r="J28" s="76"/>
      <c r="K28" s="76"/>
      <c r="L28" s="81"/>
      <c r="M28" s="91"/>
      <c r="N28" s="81"/>
      <c r="O28" s="77"/>
      <c r="P28" s="79"/>
      <c r="Q28" s="82"/>
      <c r="R28" s="76"/>
      <c r="S28" s="76"/>
    </row>
    <row r="29" spans="1:19" ht="33.75" customHeight="1">
      <c r="A29" s="76"/>
      <c r="B29" s="76"/>
      <c r="C29" s="81">
        <f ca="1">IFERROR(__xludf.DUMMYFUNCTION("""COMPUTED_VALUE"""),3940356)</f>
        <v>3940356</v>
      </c>
      <c r="D29" s="147" t="str">
        <f ca="1">IFERROR(__xludf.DUMMYFUNCTION("""COMPUTED_VALUE"""),"Mistakes to Avoid in Performance Marketing")</f>
        <v>Mistakes to Avoid in Performance Marketing</v>
      </c>
      <c r="E29" s="81" t="str">
        <f ca="1">IFERROR(__xludf.DUMMYFUNCTION("""COMPUTED_VALUE"""),"General")</f>
        <v>General</v>
      </c>
      <c r="F29" s="77" t="str">
        <f ca="1">IFERROR(__xludf.DUMMYFUNCTION("""COMPUTED_VALUE"""),"General")</f>
        <v>General</v>
      </c>
      <c r="G29" s="79">
        <f ca="1">IFERROR(__xludf.DUMMYFUNCTION("""COMPUTED_VALUE"""),0.011412037037037)</f>
        <v>1.1412037037037E-2</v>
      </c>
      <c r="H29" s="82"/>
      <c r="I29" s="76"/>
      <c r="J29" s="76"/>
      <c r="K29" s="76"/>
      <c r="L29" s="81"/>
      <c r="M29" s="91"/>
      <c r="N29" s="81"/>
      <c r="O29" s="77"/>
      <c r="P29" s="79"/>
      <c r="Q29" s="82"/>
      <c r="R29" s="76"/>
      <c r="S29" s="76"/>
    </row>
    <row r="30" spans="1:19" ht="33.75" customHeight="1">
      <c r="A30" s="76"/>
      <c r="B30" s="76"/>
      <c r="C30" s="81">
        <f ca="1">IFERROR(__xludf.DUMMYFUNCTION("""COMPUTED_VALUE"""),3811071)</f>
        <v>3811071</v>
      </c>
      <c r="D30" s="147" t="str">
        <f ca="1">IFERROR(__xludf.DUMMYFUNCTION("""COMPUTED_VALUE"""),"Nano Tips for Creating an AI Prompt Library for Marketing Professionals with Ross Simmonds")</f>
        <v>Nano Tips for Creating an AI Prompt Library for Marketing Professionals with Ross Simmonds</v>
      </c>
      <c r="E30" s="81" t="str">
        <f ca="1">IFERROR(__xludf.DUMMYFUNCTION("""COMPUTED_VALUE"""),"General")</f>
        <v>General</v>
      </c>
      <c r="F30" s="77" t="str">
        <f ca="1">IFERROR(__xludf.DUMMYFUNCTION("""COMPUTED_VALUE"""),"General")</f>
        <v>General</v>
      </c>
      <c r="G30" s="79">
        <f ca="1">IFERROR(__xludf.DUMMYFUNCTION("""COMPUTED_VALUE"""),0.00762731481481481)</f>
        <v>7.6273148148148099E-3</v>
      </c>
      <c r="H30" s="82"/>
      <c r="I30" s="76"/>
      <c r="J30" s="76"/>
      <c r="K30" s="76"/>
      <c r="L30" s="81"/>
      <c r="M30" s="91"/>
      <c r="N30" s="81"/>
      <c r="O30" s="77"/>
      <c r="P30" s="79"/>
      <c r="Q30" s="82"/>
      <c r="R30" s="76"/>
      <c r="S30" s="76"/>
    </row>
    <row r="31" spans="1:19" ht="33.75" customHeight="1">
      <c r="A31" s="76"/>
      <c r="B31" s="76"/>
      <c r="C31" s="81">
        <f ca="1">IFERROR(__xludf.DUMMYFUNCTION("""COMPUTED_VALUE"""),3813080)</f>
        <v>3813080</v>
      </c>
      <c r="D31" s="147" t="str">
        <f ca="1">IFERROR(__xludf.DUMMYFUNCTION("""COMPUTED_VALUE"""),"Nano Tips For Marketing Using AI Tools with Sam Dey")</f>
        <v>Nano Tips For Marketing Using AI Tools with Sam Dey</v>
      </c>
      <c r="E31" s="81" t="str">
        <f ca="1">IFERROR(__xludf.DUMMYFUNCTION("""COMPUTED_VALUE"""),"General")</f>
        <v>General</v>
      </c>
      <c r="F31" s="77" t="str">
        <f ca="1">IFERROR(__xludf.DUMMYFUNCTION("""COMPUTED_VALUE"""),"General")</f>
        <v>General</v>
      </c>
      <c r="G31" s="79">
        <f ca="1">IFERROR(__xludf.DUMMYFUNCTION("""COMPUTED_VALUE"""),0.00989583333333333)</f>
        <v>9.8958333333333294E-3</v>
      </c>
      <c r="H31" s="82"/>
      <c r="I31" s="76"/>
      <c r="J31" s="76"/>
      <c r="K31" s="76"/>
      <c r="L31" s="81"/>
      <c r="M31" s="91"/>
      <c r="N31" s="81"/>
      <c r="O31" s="77"/>
      <c r="P31" s="79"/>
      <c r="Q31" s="82"/>
      <c r="R31" s="76"/>
      <c r="S31" s="76"/>
    </row>
    <row r="32" spans="1:19" ht="33.75" customHeight="1">
      <c r="A32" s="76"/>
      <c r="B32" s="76"/>
      <c r="C32" s="81">
        <f ca="1">IFERROR(__xludf.DUMMYFUNCTION("""COMPUTED_VALUE"""),4401991)</f>
        <v>4401991</v>
      </c>
      <c r="D32" s="147" t="str">
        <f ca="1">IFERROR(__xludf.DUMMYFUNCTION("""COMPUTED_VALUE"""),"Nano Tips for Ranking a Website in Google with Sam Dey")</f>
        <v>Nano Tips for Ranking a Website in Google with Sam Dey</v>
      </c>
      <c r="E32" s="81" t="str">
        <f ca="1">IFERROR(__xludf.DUMMYFUNCTION("""COMPUTED_VALUE"""),"General")</f>
        <v>General</v>
      </c>
      <c r="F32" s="77" t="str">
        <f ca="1">IFERROR(__xludf.DUMMYFUNCTION("""COMPUTED_VALUE"""),"General")</f>
        <v>General</v>
      </c>
      <c r="G32" s="79">
        <f ca="1">IFERROR(__xludf.DUMMYFUNCTION("""COMPUTED_VALUE"""),0.00528935185185185)</f>
        <v>5.2893518518518498E-3</v>
      </c>
      <c r="H32" s="82"/>
      <c r="I32" s="76"/>
      <c r="J32" s="76"/>
      <c r="K32" s="76"/>
      <c r="L32" s="81"/>
      <c r="M32" s="91"/>
      <c r="N32" s="81"/>
      <c r="O32" s="77"/>
      <c r="P32" s="79"/>
      <c r="Q32" s="82"/>
      <c r="R32" s="76"/>
      <c r="S32" s="76"/>
    </row>
    <row r="33" spans="1:19" ht="33.75" customHeight="1">
      <c r="A33" s="76"/>
      <c r="B33" s="76"/>
      <c r="C33" s="81">
        <f ca="1">IFERROR(__xludf.DUMMYFUNCTION("""COMPUTED_VALUE"""),4482353)</f>
        <v>4482353</v>
      </c>
      <c r="D33" s="147" t="str">
        <f ca="1">IFERROR(__xludf.DUMMYFUNCTION("""COMPUTED_VALUE"""),"Nano Tips for Running a Content Engine That Drives ROI with Ross Simmonds")</f>
        <v>Nano Tips for Running a Content Engine That Drives ROI with Ross Simmonds</v>
      </c>
      <c r="E33" s="81" t="str">
        <f ca="1">IFERROR(__xludf.DUMMYFUNCTION("""COMPUTED_VALUE"""),"General")</f>
        <v>General</v>
      </c>
      <c r="F33" s="77" t="str">
        <f ca="1">IFERROR(__xludf.DUMMYFUNCTION("""COMPUTED_VALUE"""),"General")</f>
        <v>General</v>
      </c>
      <c r="G33" s="79">
        <f ca="1">IFERROR(__xludf.DUMMYFUNCTION("""COMPUTED_VALUE"""),0.00991898148148148)</f>
        <v>9.91898148148148E-3</v>
      </c>
      <c r="H33" s="82"/>
      <c r="I33" s="76"/>
      <c r="J33" s="76"/>
      <c r="K33" s="76"/>
      <c r="L33" s="81"/>
      <c r="M33" s="91"/>
      <c r="N33" s="81"/>
      <c r="O33" s="77"/>
      <c r="P33" s="79"/>
      <c r="Q33" s="82"/>
      <c r="R33" s="76"/>
      <c r="S33" s="76"/>
    </row>
    <row r="34" spans="1:19" ht="33.75" customHeight="1">
      <c r="A34" s="76"/>
      <c r="B34" s="76"/>
      <c r="C34" s="81">
        <f ca="1">IFERROR(__xludf.DUMMYFUNCTION("""COMPUTED_VALUE"""),5206241)</f>
        <v>5206241</v>
      </c>
      <c r="D34" s="147" t="str">
        <f ca="1">IFERROR(__xludf.DUMMYFUNCTION("""COMPUTED_VALUE"""),"Nano Tips for Using AI for Brand Storytelling with Ash Rathod")</f>
        <v>Nano Tips for Using AI for Brand Storytelling with Ash Rathod</v>
      </c>
      <c r="E34" s="81" t="str">
        <f ca="1">IFERROR(__xludf.DUMMYFUNCTION("""COMPUTED_VALUE"""),"General")</f>
        <v>General</v>
      </c>
      <c r="F34" s="77" t="str">
        <f ca="1">IFERROR(__xludf.DUMMYFUNCTION("""COMPUTED_VALUE"""),"General")</f>
        <v>General</v>
      </c>
      <c r="G34" s="79">
        <f ca="1">IFERROR(__xludf.DUMMYFUNCTION("""COMPUTED_VALUE"""),0.00831018518518518)</f>
        <v>8.3101851851851791E-3</v>
      </c>
      <c r="H34" s="82"/>
      <c r="I34" s="76"/>
      <c r="J34" s="76"/>
      <c r="K34" s="76"/>
      <c r="L34" s="81"/>
      <c r="M34" s="91"/>
      <c r="N34" s="81"/>
      <c r="O34" s="77"/>
      <c r="P34" s="79"/>
      <c r="Q34" s="82"/>
      <c r="R34" s="76"/>
      <c r="S34" s="76"/>
    </row>
    <row r="35" spans="1:19" ht="33.75" customHeight="1">
      <c r="A35" s="76"/>
      <c r="B35" s="76"/>
      <c r="C35" s="81">
        <f ca="1">IFERROR(__xludf.DUMMYFUNCTION("""COMPUTED_VALUE"""),4482354)</f>
        <v>4482354</v>
      </c>
      <c r="D35" s="147" t="str">
        <f ca="1">IFERROR(__xludf.DUMMYFUNCTION("""COMPUTED_VALUE"""),"Nano Tips for Using AI for Your Content Marketing with Ross Simmonds")</f>
        <v>Nano Tips for Using AI for Your Content Marketing with Ross Simmonds</v>
      </c>
      <c r="E35" s="81" t="str">
        <f ca="1">IFERROR(__xludf.DUMMYFUNCTION("""COMPUTED_VALUE"""),"General")</f>
        <v>General</v>
      </c>
      <c r="F35" s="77" t="str">
        <f ca="1">IFERROR(__xludf.DUMMYFUNCTION("""COMPUTED_VALUE"""),"General")</f>
        <v>General</v>
      </c>
      <c r="G35" s="79">
        <f ca="1">IFERROR(__xludf.DUMMYFUNCTION("""COMPUTED_VALUE"""),0.00511574074074074)</f>
        <v>5.1157407407407401E-3</v>
      </c>
      <c r="H35" s="82"/>
      <c r="I35" s="76"/>
      <c r="J35" s="76"/>
      <c r="K35" s="76"/>
      <c r="L35" s="81"/>
      <c r="M35" s="91"/>
      <c r="N35" s="81"/>
      <c r="O35" s="77"/>
      <c r="P35" s="79"/>
      <c r="Q35" s="82"/>
      <c r="R35" s="76"/>
      <c r="S35" s="76"/>
    </row>
    <row r="36" spans="1:19" ht="33.75" customHeight="1">
      <c r="A36" s="76"/>
      <c r="B36" s="76"/>
      <c r="C36" s="81">
        <f ca="1">IFERROR(__xludf.DUMMYFUNCTION("""COMPUTED_VALUE"""),3806116)</f>
        <v>3806116</v>
      </c>
      <c r="D36" s="147" t="str">
        <f ca="1">IFERROR(__xludf.DUMMYFUNCTION("""COMPUTED_VALUE"""),"Nano Tips for Using ChatGPT for Marketers with Ross Simmonds")</f>
        <v>Nano Tips for Using ChatGPT for Marketers with Ross Simmonds</v>
      </c>
      <c r="E36" s="81" t="str">
        <f ca="1">IFERROR(__xludf.DUMMYFUNCTION("""COMPUTED_VALUE"""),"General")</f>
        <v>General</v>
      </c>
      <c r="F36" s="77" t="str">
        <f ca="1">IFERROR(__xludf.DUMMYFUNCTION("""COMPUTED_VALUE"""),"General")</f>
        <v>General</v>
      </c>
      <c r="G36" s="79">
        <f ca="1">IFERROR(__xludf.DUMMYFUNCTION("""COMPUTED_VALUE"""),0.00650462962962962)</f>
        <v>6.5046296296296198E-3</v>
      </c>
      <c r="H36" s="82"/>
      <c r="I36" s="76"/>
      <c r="J36" s="76"/>
      <c r="K36" s="76"/>
      <c r="L36" s="81"/>
      <c r="M36" s="91"/>
      <c r="N36" s="81"/>
      <c r="O36" s="77"/>
      <c r="P36" s="79"/>
      <c r="Q36" s="82"/>
      <c r="R36" s="76"/>
      <c r="S36" s="76"/>
    </row>
    <row r="37" spans="1:19" ht="33.75" customHeight="1">
      <c r="A37" s="76"/>
      <c r="B37" s="76"/>
      <c r="C37" s="81">
        <f ca="1">IFERROR(__xludf.DUMMYFUNCTION("""COMPUTED_VALUE"""),3936884)</f>
        <v>3936884</v>
      </c>
      <c r="D37" s="147" t="str">
        <f ca="1">IFERROR(__xludf.DUMMYFUNCTION("""COMPUTED_VALUE"""),"Organization Tips for Event Marketing")</f>
        <v>Organization Tips for Event Marketing</v>
      </c>
      <c r="E37" s="81" t="str">
        <f ca="1">IFERROR(__xludf.DUMMYFUNCTION("""COMPUTED_VALUE"""),"General")</f>
        <v>General</v>
      </c>
      <c r="F37" s="77" t="str">
        <f ca="1">IFERROR(__xludf.DUMMYFUNCTION("""COMPUTED_VALUE"""),"General")</f>
        <v>General</v>
      </c>
      <c r="G37" s="79">
        <f ca="1">IFERROR(__xludf.DUMMYFUNCTION("""COMPUTED_VALUE"""),0.0319328703703703)</f>
        <v>3.1932870370370299E-2</v>
      </c>
      <c r="H37" s="82"/>
      <c r="I37" s="76"/>
      <c r="J37" s="76"/>
      <c r="K37" s="76"/>
      <c r="L37" s="81"/>
      <c r="M37" s="91"/>
      <c r="N37" s="81"/>
      <c r="O37" s="77"/>
      <c r="P37" s="79"/>
      <c r="Q37" s="82"/>
      <c r="R37" s="76"/>
      <c r="S37" s="76"/>
    </row>
    <row r="38" spans="1:19" ht="33.75" customHeight="1">
      <c r="A38" s="76"/>
      <c r="B38" s="76"/>
      <c r="C38" s="81">
        <f ca="1">IFERROR(__xludf.DUMMYFUNCTION("""COMPUTED_VALUE"""),5930038)</f>
        <v>5930038</v>
      </c>
      <c r="D38" s="147" t="str">
        <f ca="1">IFERROR(__xludf.DUMMYFUNCTION("""COMPUTED_VALUE"""),"Performance Marketing: Using Video Ads to Generate Leads")</f>
        <v>Performance Marketing: Using Video Ads to Generate Leads</v>
      </c>
      <c r="E38" s="81" t="str">
        <f ca="1">IFERROR(__xludf.DUMMYFUNCTION("""COMPUTED_VALUE"""),"General")</f>
        <v>General</v>
      </c>
      <c r="F38" s="77" t="str">
        <f ca="1">IFERROR(__xludf.DUMMYFUNCTION("""COMPUTED_VALUE"""),"General")</f>
        <v>General</v>
      </c>
      <c r="G38" s="79">
        <f ca="1">IFERROR(__xludf.DUMMYFUNCTION("""COMPUTED_VALUE"""),0.0255439814814814)</f>
        <v>2.55439814814814E-2</v>
      </c>
      <c r="H38" s="82"/>
      <c r="I38" s="76"/>
      <c r="J38" s="76"/>
      <c r="K38" s="76"/>
      <c r="L38" s="81"/>
      <c r="M38" s="91"/>
      <c r="N38" s="81"/>
      <c r="O38" s="77"/>
      <c r="P38" s="79"/>
      <c r="Q38" s="82"/>
      <c r="R38" s="76"/>
      <c r="S38" s="76"/>
    </row>
    <row r="39" spans="1:19" ht="33.75" customHeight="1">
      <c r="A39" s="76"/>
      <c r="B39" s="76"/>
      <c r="C39" s="81">
        <f ca="1">IFERROR(__xludf.DUMMYFUNCTION("""COMPUTED_VALUE"""),2720041)</f>
        <v>2720041</v>
      </c>
      <c r="D39" s="147" t="str">
        <f ca="1">IFERROR(__xludf.DUMMYFUNCTION("""COMPUTED_VALUE"""),"Scaling B2B Content Marketing with AI and Automations")</f>
        <v>Scaling B2B Content Marketing with AI and Automations</v>
      </c>
      <c r="E39" s="81" t="str">
        <f ca="1">IFERROR(__xludf.DUMMYFUNCTION("""COMPUTED_VALUE"""),"General")</f>
        <v>General</v>
      </c>
      <c r="F39" s="77" t="str">
        <f ca="1">IFERROR(__xludf.DUMMYFUNCTION("""COMPUTED_VALUE"""),"General")</f>
        <v>General</v>
      </c>
      <c r="G39" s="79">
        <f ca="1">IFERROR(__xludf.DUMMYFUNCTION("""COMPUTED_VALUE"""),0.018912037037037)</f>
        <v>1.8912037037037002E-2</v>
      </c>
      <c r="H39" s="82"/>
      <c r="I39" s="76"/>
      <c r="J39" s="76"/>
      <c r="K39" s="76"/>
      <c r="L39" s="81"/>
      <c r="M39" s="91"/>
      <c r="N39" s="81"/>
      <c r="O39" s="77"/>
      <c r="P39" s="79"/>
      <c r="Q39" s="82"/>
      <c r="R39" s="76"/>
      <c r="S39" s="76"/>
    </row>
    <row r="40" spans="1:19" ht="33.75" customHeight="1">
      <c r="A40" s="76"/>
      <c r="B40" s="76"/>
      <c r="C40" s="81">
        <f ca="1">IFERROR(__xludf.DUMMYFUNCTION("""COMPUTED_VALUE"""),5201615)</f>
        <v>5201615</v>
      </c>
      <c r="D40" s="147" t="str">
        <f ca="1">IFERROR(__xludf.DUMMYFUNCTION("""COMPUTED_VALUE"""),"Script Writing for Business Videos")</f>
        <v>Script Writing for Business Videos</v>
      </c>
      <c r="E40" s="81" t="str">
        <f ca="1">IFERROR(__xludf.DUMMYFUNCTION("""COMPUTED_VALUE"""),"General")</f>
        <v>General</v>
      </c>
      <c r="F40" s="77" t="str">
        <f ca="1">IFERROR(__xludf.DUMMYFUNCTION("""COMPUTED_VALUE"""),"General")</f>
        <v>General</v>
      </c>
      <c r="G40" s="79">
        <f ca="1">IFERROR(__xludf.DUMMYFUNCTION("""COMPUTED_VALUE"""),0.0748148148148148)</f>
        <v>7.4814814814814806E-2</v>
      </c>
      <c r="H40" s="82"/>
      <c r="I40" s="76"/>
      <c r="J40" s="76"/>
      <c r="K40" s="76"/>
      <c r="L40" s="81"/>
      <c r="M40" s="91"/>
      <c r="N40" s="81"/>
      <c r="O40" s="77"/>
      <c r="P40" s="79"/>
      <c r="Q40" s="82"/>
      <c r="R40" s="76"/>
      <c r="S40" s="76"/>
    </row>
    <row r="41" spans="1:19" ht="33.75" customHeight="1">
      <c r="A41" s="76"/>
      <c r="B41" s="76"/>
      <c r="C41" s="81">
        <f ca="1">IFERROR(__xludf.DUMMYFUNCTION("""COMPUTED_VALUE"""),3940365)</f>
        <v>3940365</v>
      </c>
      <c r="D41" s="147" t="str">
        <f ca="1">IFERROR(__xludf.DUMMYFUNCTION("""COMPUTED_VALUE"""),"Social Media for Enterprise Brands")</f>
        <v>Social Media for Enterprise Brands</v>
      </c>
      <c r="E41" s="81" t="str">
        <f ca="1">IFERROR(__xludf.DUMMYFUNCTION("""COMPUTED_VALUE"""),"General")</f>
        <v>General</v>
      </c>
      <c r="F41" s="77" t="str">
        <f ca="1">IFERROR(__xludf.DUMMYFUNCTION("""COMPUTED_VALUE"""),"General")</f>
        <v>General</v>
      </c>
      <c r="G41" s="79">
        <f ca="1">IFERROR(__xludf.DUMMYFUNCTION("""COMPUTED_VALUE"""),0.0396064814814814)</f>
        <v>3.9606481481481402E-2</v>
      </c>
      <c r="H41" s="82"/>
      <c r="I41" s="76"/>
      <c r="J41" s="76"/>
      <c r="K41" s="76"/>
      <c r="L41" s="81"/>
      <c r="M41" s="91"/>
      <c r="N41" s="81"/>
      <c r="O41" s="77"/>
      <c r="P41" s="79"/>
      <c r="Q41" s="82"/>
      <c r="R41" s="76"/>
      <c r="S41" s="76"/>
    </row>
    <row r="42" spans="1:19" ht="33.75" customHeight="1">
      <c r="A42" s="76"/>
      <c r="B42" s="76"/>
      <c r="C42" s="81">
        <f ca="1">IFERROR(__xludf.DUMMYFUNCTION("""COMPUTED_VALUE"""),5915236)</f>
        <v>5915236</v>
      </c>
      <c r="D42" s="147" t="str">
        <f ca="1">IFERROR(__xludf.DUMMYFUNCTION("""COMPUTED_VALUE"""),"Strategic Thinking for Growth Marketers")</f>
        <v>Strategic Thinking for Growth Marketers</v>
      </c>
      <c r="E42" s="81" t="str">
        <f ca="1">IFERROR(__xludf.DUMMYFUNCTION("""COMPUTED_VALUE"""),"General")</f>
        <v>General</v>
      </c>
      <c r="F42" s="77" t="str">
        <f ca="1">IFERROR(__xludf.DUMMYFUNCTION("""COMPUTED_VALUE"""),"General")</f>
        <v>General</v>
      </c>
      <c r="G42" s="79">
        <f ca="1">IFERROR(__xludf.DUMMYFUNCTION("""COMPUTED_VALUE"""),0.0198379629629629)</f>
        <v>1.9837962962962901E-2</v>
      </c>
      <c r="H42" s="82"/>
      <c r="I42" s="76"/>
      <c r="J42" s="76"/>
      <c r="K42" s="76"/>
      <c r="L42" s="81"/>
      <c r="M42" s="91"/>
      <c r="N42" s="81"/>
      <c r="O42" s="77"/>
      <c r="P42" s="79"/>
      <c r="Q42" s="82"/>
      <c r="R42" s="76"/>
      <c r="S42" s="76"/>
    </row>
    <row r="43" spans="1:19" ht="33.75" customHeight="1">
      <c r="A43" s="76"/>
      <c r="B43" s="76"/>
      <c r="C43" s="81">
        <f ca="1">IFERROR(__xludf.DUMMYFUNCTION("""COMPUTED_VALUE"""),2445107)</f>
        <v>2445107</v>
      </c>
      <c r="D43" s="147" t="str">
        <f ca="1">IFERROR(__xludf.DUMMYFUNCTION("""COMPUTED_VALUE"""),"Talk Triggers: How to Create Customers with Word of Mouth")</f>
        <v>Talk Triggers: How to Create Customers with Word of Mouth</v>
      </c>
      <c r="E43" s="81" t="str">
        <f ca="1">IFERROR(__xludf.DUMMYFUNCTION("""COMPUTED_VALUE"""),"General")</f>
        <v>General</v>
      </c>
      <c r="F43" s="77" t="str">
        <f ca="1">IFERROR(__xludf.DUMMYFUNCTION("""COMPUTED_VALUE"""),"General")</f>
        <v>General</v>
      </c>
      <c r="G43" s="79">
        <f ca="1">IFERROR(__xludf.DUMMYFUNCTION("""COMPUTED_VALUE"""),0.053449074074074)</f>
        <v>5.3449074074074003E-2</v>
      </c>
      <c r="H43" s="82"/>
      <c r="I43" s="76"/>
      <c r="J43" s="76"/>
      <c r="K43" s="76"/>
      <c r="L43" s="81"/>
      <c r="M43" s="91"/>
      <c r="N43" s="81"/>
      <c r="O43" s="77"/>
      <c r="P43" s="79"/>
      <c r="Q43" s="82"/>
      <c r="R43" s="76"/>
      <c r="S43" s="76"/>
    </row>
    <row r="44" spans="1:19" ht="33.75" customHeight="1">
      <c r="A44" s="76"/>
      <c r="B44" s="76"/>
      <c r="C44" s="81">
        <f ca="1">IFERROR(__xludf.DUMMYFUNCTION("""COMPUTED_VALUE"""),3886258)</f>
        <v>3886258</v>
      </c>
      <c r="D44" s="147" t="str">
        <f ca="1">IFERROR(__xludf.DUMMYFUNCTION("""COMPUTED_VALUE"""),"The Ultimate Guide to B2B Digital Marketing")</f>
        <v>The Ultimate Guide to B2B Digital Marketing</v>
      </c>
      <c r="E44" s="81" t="str">
        <f ca="1">IFERROR(__xludf.DUMMYFUNCTION("""COMPUTED_VALUE"""),"General")</f>
        <v>General</v>
      </c>
      <c r="F44" s="77" t="str">
        <f ca="1">IFERROR(__xludf.DUMMYFUNCTION("""COMPUTED_VALUE"""),"General")</f>
        <v>General</v>
      </c>
      <c r="G44" s="79">
        <f ca="1">IFERROR(__xludf.DUMMYFUNCTION("""COMPUTED_VALUE"""),0.0319444444444444)</f>
        <v>3.19444444444444E-2</v>
      </c>
      <c r="H44" s="82"/>
      <c r="I44" s="76"/>
      <c r="J44" s="76"/>
      <c r="K44" s="76"/>
      <c r="L44" s="81"/>
      <c r="M44" s="91"/>
      <c r="N44" s="81"/>
      <c r="O44" s="77"/>
      <c r="P44" s="79"/>
      <c r="Q44" s="82"/>
      <c r="R44" s="76"/>
      <c r="S44" s="76"/>
    </row>
    <row r="45" spans="1:19" ht="33.75" customHeight="1">
      <c r="A45" s="76"/>
      <c r="B45" s="76"/>
      <c r="C45" s="81">
        <f ca="1">IFERROR(__xludf.DUMMYFUNCTION("""COMPUTED_VALUE"""),4403488)</f>
        <v>4403488</v>
      </c>
      <c r="D45" s="147" t="str">
        <f ca="1">IFERROR(__xludf.DUMMYFUNCTION("""COMPUTED_VALUE"""),"Avoiding Legal Hot Spots: Five Legal Tips for Social Media Managers")</f>
        <v>Avoiding Legal Hot Spots: Five Legal Tips for Social Media Managers</v>
      </c>
      <c r="E45" s="81" t="str">
        <f ca="1">IFERROR(__xludf.DUMMYFUNCTION("""COMPUTED_VALUE"""),"Individual Contributor")</f>
        <v>Individual Contributor</v>
      </c>
      <c r="F45" s="77" t="str">
        <f ca="1">IFERROR(__xludf.DUMMYFUNCTION("""COMPUTED_VALUE"""),"General")</f>
        <v>General</v>
      </c>
      <c r="G45" s="79">
        <f ca="1">IFERROR(__xludf.DUMMYFUNCTION("""COMPUTED_VALUE"""),0.028287037037037)</f>
        <v>2.8287037037036999E-2</v>
      </c>
      <c r="H45" s="82"/>
      <c r="I45" s="76"/>
      <c r="J45" s="76"/>
      <c r="K45" s="76"/>
      <c r="L45" s="81"/>
      <c r="M45" s="91"/>
      <c r="N45" s="81"/>
      <c r="O45" s="77"/>
      <c r="P45" s="79"/>
      <c r="Q45" s="82"/>
      <c r="R45" s="76"/>
      <c r="S45" s="76"/>
    </row>
    <row r="46" spans="1:19" ht="33.75" customHeight="1">
      <c r="A46" s="76"/>
      <c r="B46" s="76"/>
      <c r="C46" s="81">
        <f ca="1">IFERROR(__xludf.DUMMYFUNCTION("""COMPUTED_VALUE"""),4457426)</f>
        <v>4457426</v>
      </c>
      <c r="D46" s="147" t="str">
        <f ca="1">IFERROR(__xludf.DUMMYFUNCTION("""COMPUTED_VALUE"""),"Marketing Automation: How to Build a Successful Campaign")</f>
        <v>Marketing Automation: How to Build a Successful Campaign</v>
      </c>
      <c r="E46" s="81" t="str">
        <f ca="1">IFERROR(__xludf.DUMMYFUNCTION("""COMPUTED_VALUE"""),"Individual Contributor")</f>
        <v>Individual Contributor</v>
      </c>
      <c r="F46" s="77" t="str">
        <f ca="1">IFERROR(__xludf.DUMMYFUNCTION("""COMPUTED_VALUE"""),"General")</f>
        <v>General</v>
      </c>
      <c r="G46" s="79">
        <f ca="1">IFERROR(__xludf.DUMMYFUNCTION("""COMPUTED_VALUE"""),0.0299305555555555)</f>
        <v>2.9930555555555498E-2</v>
      </c>
      <c r="H46" s="82"/>
      <c r="I46" s="76"/>
      <c r="J46" s="76"/>
      <c r="K46" s="76"/>
      <c r="L46" s="81"/>
      <c r="M46" s="91"/>
      <c r="N46" s="81"/>
      <c r="O46" s="77"/>
      <c r="P46" s="79"/>
      <c r="Q46" s="82"/>
      <c r="R46" s="76"/>
      <c r="S46" s="76"/>
    </row>
    <row r="47" spans="1:19" ht="33.75" customHeight="1">
      <c r="A47" s="76"/>
      <c r="B47" s="76"/>
      <c r="C47" s="81">
        <f ca="1">IFERROR(__xludf.DUMMYFUNCTION("""COMPUTED_VALUE"""),4482145)</f>
        <v>4482145</v>
      </c>
      <c r="D47" s="147" t="str">
        <f ca="1">IFERROR(__xludf.DUMMYFUNCTION("""COMPUTED_VALUE"""),"Strategic Content Marketing: Attract, Engage, and Retain")</f>
        <v>Strategic Content Marketing: Attract, Engage, and Retain</v>
      </c>
      <c r="E47" s="81" t="str">
        <f ca="1">IFERROR(__xludf.DUMMYFUNCTION("""COMPUTED_VALUE"""),"Individual Contributor")</f>
        <v>Individual Contributor</v>
      </c>
      <c r="F47" s="77" t="str">
        <f ca="1">IFERROR(__xludf.DUMMYFUNCTION("""COMPUTED_VALUE"""),"General")</f>
        <v>General</v>
      </c>
      <c r="G47" s="79">
        <f ca="1">IFERROR(__xludf.DUMMYFUNCTION("""COMPUTED_VALUE"""),0.0493981481481481)</f>
        <v>4.9398148148148101E-2</v>
      </c>
      <c r="H47" s="82"/>
      <c r="I47" s="76"/>
      <c r="J47" s="76"/>
      <c r="K47" s="76"/>
      <c r="L47" s="81"/>
      <c r="M47" s="91"/>
      <c r="N47" s="81"/>
      <c r="O47" s="77"/>
      <c r="P47" s="79"/>
      <c r="Q47" s="82"/>
      <c r="R47" s="76"/>
      <c r="S47" s="76"/>
    </row>
    <row r="48" spans="1:19" ht="33.75" customHeight="1">
      <c r="A48" s="76"/>
      <c r="B48" s="76"/>
      <c r="C48" s="81">
        <f ca="1">IFERROR(__xludf.DUMMYFUNCTION("""COMPUTED_VALUE"""),4467957)</f>
        <v>4467957</v>
      </c>
      <c r="D48" s="147" t="str">
        <f ca="1">IFERROR(__xludf.DUMMYFUNCTION("""COMPUTED_VALUE"""),"Using AI as Your SEO Assistant")</f>
        <v>Using AI as Your SEO Assistant</v>
      </c>
      <c r="E48" s="81" t="str">
        <f ca="1">IFERROR(__xludf.DUMMYFUNCTION("""COMPUTED_VALUE"""),"Individual Contributor")</f>
        <v>Individual Contributor</v>
      </c>
      <c r="F48" s="77" t="str">
        <f ca="1">IFERROR(__xludf.DUMMYFUNCTION("""COMPUTED_VALUE"""),"General")</f>
        <v>General</v>
      </c>
      <c r="G48" s="79">
        <f ca="1">IFERROR(__xludf.DUMMYFUNCTION("""COMPUTED_VALUE"""),0.0412384259259259)</f>
        <v>4.1238425925925901E-2</v>
      </c>
      <c r="H48" s="82"/>
      <c r="I48" s="76"/>
      <c r="J48" s="76"/>
      <c r="K48" s="76"/>
      <c r="L48" s="81"/>
      <c r="M48" s="91"/>
      <c r="N48" s="81"/>
      <c r="O48" s="77"/>
      <c r="P48" s="79"/>
      <c r="Q48" s="82"/>
      <c r="R48" s="76"/>
      <c r="S48" s="76"/>
    </row>
    <row r="49" spans="1:19" ht="33.75" customHeight="1">
      <c r="A49" s="76"/>
      <c r="B49" s="76"/>
      <c r="C49" s="81">
        <f ca="1">IFERROR(__xludf.DUMMYFUNCTION("""COMPUTED_VALUE"""),3862000)</f>
        <v>3862000</v>
      </c>
      <c r="D49" s="147" t="str">
        <f ca="1">IFERROR(__xludf.DUMMYFUNCTION("""COMPUTED_VALUE"""),"Advertising on Instagram")</f>
        <v>Advertising on Instagram</v>
      </c>
      <c r="E49" s="81" t="str">
        <f ca="1">IFERROR(__xludf.DUMMYFUNCTION("""COMPUTED_VALUE"""),"General")</f>
        <v>General</v>
      </c>
      <c r="F49" s="77" t="str">
        <f ca="1">IFERROR(__xludf.DUMMYFUNCTION("""COMPUTED_VALUE"""),"Beginner")</f>
        <v>Beginner</v>
      </c>
      <c r="G49" s="79">
        <f ca="1">IFERROR(__xludf.DUMMYFUNCTION("""COMPUTED_VALUE"""),0.0458333333333333)</f>
        <v>4.5833333333333302E-2</v>
      </c>
      <c r="H49" s="82"/>
      <c r="I49" s="76"/>
      <c r="J49" s="76"/>
      <c r="K49" s="76"/>
      <c r="L49" s="81"/>
      <c r="M49" s="91"/>
      <c r="N49" s="81"/>
      <c r="O49" s="77"/>
      <c r="P49" s="79"/>
      <c r="Q49" s="82"/>
      <c r="R49" s="76"/>
      <c r="S49" s="76"/>
    </row>
    <row r="50" spans="1:19" ht="33.75" customHeight="1">
      <c r="A50" s="76"/>
      <c r="B50" s="76"/>
      <c r="C50" s="81">
        <f ca="1">IFERROR(__xludf.DUMMYFUNCTION("""COMPUTED_VALUE"""),3861000)</f>
        <v>3861000</v>
      </c>
      <c r="D50" s="147" t="str">
        <f ca="1">IFERROR(__xludf.DUMMYFUNCTION("""COMPUTED_VALUE"""),"Advertising on YouTube")</f>
        <v>Advertising on YouTube</v>
      </c>
      <c r="E50" s="81" t="str">
        <f ca="1">IFERROR(__xludf.DUMMYFUNCTION("""COMPUTED_VALUE"""),"General")</f>
        <v>General</v>
      </c>
      <c r="F50" s="77" t="str">
        <f ca="1">IFERROR(__xludf.DUMMYFUNCTION("""COMPUTED_VALUE"""),"Beginner")</f>
        <v>Beginner</v>
      </c>
      <c r="G50" s="79">
        <f ca="1">IFERROR(__xludf.DUMMYFUNCTION("""COMPUTED_VALUE"""),0.0361342592592592)</f>
        <v>3.6134259259259199E-2</v>
      </c>
      <c r="H50" s="82"/>
      <c r="I50" s="76"/>
      <c r="J50" s="76"/>
      <c r="K50" s="76"/>
      <c r="L50" s="81"/>
      <c r="M50" s="91"/>
      <c r="N50" s="81"/>
      <c r="O50" s="77"/>
      <c r="P50" s="79"/>
      <c r="Q50" s="82"/>
      <c r="R50" s="76"/>
      <c r="S50" s="76"/>
    </row>
    <row r="51" spans="1:19" ht="33.75" customHeight="1">
      <c r="A51" s="76"/>
      <c r="B51" s="76"/>
      <c r="C51" s="81">
        <f ca="1">IFERROR(__xludf.DUMMYFUNCTION("""COMPUTED_VALUE"""),4302103)</f>
        <v>4302103</v>
      </c>
      <c r="D51" s="147" t="str">
        <f ca="1">IFERROR(__xludf.DUMMYFUNCTION("""COMPUTED_VALUE"""),"B2B Content Marketing Strategy: SEO Writing")</f>
        <v>B2B Content Marketing Strategy: SEO Writing</v>
      </c>
      <c r="E51" s="81" t="str">
        <f ca="1">IFERROR(__xludf.DUMMYFUNCTION("""COMPUTED_VALUE"""),"General")</f>
        <v>General</v>
      </c>
      <c r="F51" s="77" t="str">
        <f ca="1">IFERROR(__xludf.DUMMYFUNCTION("""COMPUTED_VALUE"""),"Beginner")</f>
        <v>Beginner</v>
      </c>
      <c r="G51" s="79">
        <f ca="1">IFERROR(__xludf.DUMMYFUNCTION("""COMPUTED_VALUE"""),0.0253703703703703)</f>
        <v>2.53703703703703E-2</v>
      </c>
      <c r="H51" s="82"/>
      <c r="I51" s="76"/>
      <c r="J51" s="76"/>
      <c r="K51" s="76"/>
      <c r="L51" s="81"/>
      <c r="M51" s="91"/>
      <c r="N51" s="81"/>
      <c r="O51" s="77"/>
      <c r="P51" s="79"/>
      <c r="Q51" s="82"/>
      <c r="R51" s="76"/>
      <c r="S51" s="76"/>
    </row>
    <row r="52" spans="1:19" ht="33.75" customHeight="1">
      <c r="A52" s="76"/>
      <c r="B52" s="76"/>
      <c r="C52" s="81">
        <f ca="1">IFERROR(__xludf.DUMMYFUNCTION("""COMPUTED_VALUE"""),2485175)</f>
        <v>2485175</v>
      </c>
      <c r="D52" s="147" t="str">
        <f ca="1">IFERROR(__xludf.DUMMYFUNCTION("""COMPUTED_VALUE"""),"B2B Foundations: Content Marketing")</f>
        <v>B2B Foundations: Content Marketing</v>
      </c>
      <c r="E52" s="81" t="str">
        <f ca="1">IFERROR(__xludf.DUMMYFUNCTION("""COMPUTED_VALUE"""),"General")</f>
        <v>General</v>
      </c>
      <c r="F52" s="77" t="str">
        <f ca="1">IFERROR(__xludf.DUMMYFUNCTION("""COMPUTED_VALUE"""),"Beginner")</f>
        <v>Beginner</v>
      </c>
      <c r="G52" s="79">
        <f ca="1">IFERROR(__xludf.DUMMYFUNCTION("""COMPUTED_VALUE"""),0.0307291666666666)</f>
        <v>3.0729166666666599E-2</v>
      </c>
      <c r="H52" s="82"/>
      <c r="I52" s="76"/>
      <c r="J52" s="76"/>
      <c r="K52" s="76"/>
      <c r="L52" s="81"/>
      <c r="M52" s="91"/>
      <c r="N52" s="81"/>
      <c r="O52" s="77"/>
      <c r="P52" s="79"/>
      <c r="Q52" s="82"/>
      <c r="R52" s="76"/>
      <c r="S52" s="76"/>
    </row>
    <row r="53" spans="1:19" ht="33.75" customHeight="1">
      <c r="A53" s="76"/>
      <c r="B53" s="76"/>
      <c r="C53" s="81">
        <f ca="1">IFERROR(__xludf.DUMMYFUNCTION("""COMPUTED_VALUE"""),2457006)</f>
        <v>2457006</v>
      </c>
      <c r="D53" s="147" t="str">
        <f ca="1">IFERROR(__xludf.DUMMYFUNCTION("""COMPUTED_VALUE"""),"B2B Marketing Foundations")</f>
        <v>B2B Marketing Foundations</v>
      </c>
      <c r="E53" s="81" t="str">
        <f ca="1">IFERROR(__xludf.DUMMYFUNCTION("""COMPUTED_VALUE"""),"General")</f>
        <v>General</v>
      </c>
      <c r="F53" s="77" t="str">
        <f ca="1">IFERROR(__xludf.DUMMYFUNCTION("""COMPUTED_VALUE"""),"Beginner")</f>
        <v>Beginner</v>
      </c>
      <c r="G53" s="79">
        <f ca="1">IFERROR(__xludf.DUMMYFUNCTION("""COMPUTED_VALUE"""),0.0230208333333333)</f>
        <v>2.3020833333333299E-2</v>
      </c>
      <c r="H53" s="82"/>
      <c r="I53" s="76"/>
      <c r="J53" s="76"/>
      <c r="K53" s="76"/>
      <c r="L53" s="81"/>
      <c r="M53" s="91"/>
      <c r="N53" s="81"/>
      <c r="O53" s="77"/>
      <c r="P53" s="79"/>
      <c r="Q53" s="82"/>
      <c r="R53" s="76"/>
      <c r="S53" s="76"/>
    </row>
    <row r="54" spans="1:19" ht="33.75" customHeight="1">
      <c r="A54" s="76"/>
      <c r="B54" s="76"/>
      <c r="C54" s="81">
        <f ca="1">IFERROR(__xludf.DUMMYFUNCTION("""COMPUTED_VALUE"""),3013252)</f>
        <v>3013252</v>
      </c>
      <c r="D54" s="147" t="str">
        <f ca="1">IFERROR(__xludf.DUMMYFUNCTION("""COMPUTED_VALUE"""),"Brand Strategy: Management of Your Brand Reputation")</f>
        <v>Brand Strategy: Management of Your Brand Reputation</v>
      </c>
      <c r="E54" s="81" t="str">
        <f ca="1">IFERROR(__xludf.DUMMYFUNCTION("""COMPUTED_VALUE"""),"General")</f>
        <v>General</v>
      </c>
      <c r="F54" s="77" t="str">
        <f ca="1">IFERROR(__xludf.DUMMYFUNCTION("""COMPUTED_VALUE"""),"Beginner")</f>
        <v>Beginner</v>
      </c>
      <c r="G54" s="79">
        <f ca="1">IFERROR(__xludf.DUMMYFUNCTION("""COMPUTED_VALUE"""),0.0240972222222222)</f>
        <v>2.40972222222222E-2</v>
      </c>
      <c r="H54" s="82"/>
      <c r="I54" s="76"/>
      <c r="J54" s="76"/>
      <c r="K54" s="76"/>
      <c r="L54" s="81"/>
      <c r="M54" s="91"/>
      <c r="N54" s="81"/>
      <c r="O54" s="77"/>
      <c r="P54" s="79"/>
      <c r="Q54" s="82"/>
      <c r="R54" s="76"/>
      <c r="S54" s="76"/>
    </row>
    <row r="55" spans="1:19" ht="33.75" customHeight="1">
      <c r="A55" s="76"/>
      <c r="B55" s="76"/>
      <c r="C55" s="81">
        <f ca="1">IFERROR(__xludf.DUMMYFUNCTION("""COMPUTED_VALUE"""),3885000)</f>
        <v>3885000</v>
      </c>
      <c r="D55" s="147" t="str">
        <f ca="1">IFERROR(__xludf.DUMMYFUNCTION("""COMPUTED_VALUE"""),"Build Your Generative AI Plan for Marketing Success")</f>
        <v>Build Your Generative AI Plan for Marketing Success</v>
      </c>
      <c r="E55" s="81" t="str">
        <f ca="1">IFERROR(__xludf.DUMMYFUNCTION("""COMPUTED_VALUE"""),"General")</f>
        <v>General</v>
      </c>
      <c r="F55" s="77" t="str">
        <f ca="1">IFERROR(__xludf.DUMMYFUNCTION("""COMPUTED_VALUE"""),"Beginner")</f>
        <v>Beginner</v>
      </c>
      <c r="G55" s="79">
        <f ca="1">IFERROR(__xludf.DUMMYFUNCTION("""COMPUTED_VALUE"""),0.0369444444444444)</f>
        <v>3.6944444444444398E-2</v>
      </c>
      <c r="H55" s="82"/>
      <c r="I55" s="76"/>
      <c r="J55" s="76"/>
      <c r="K55" s="76"/>
      <c r="L55" s="81"/>
      <c r="M55" s="91"/>
      <c r="N55" s="81"/>
      <c r="O55" s="77"/>
      <c r="P55" s="79"/>
      <c r="Q55" s="82"/>
      <c r="R55" s="76"/>
      <c r="S55" s="76"/>
    </row>
    <row r="56" spans="1:19" ht="33.75" customHeight="1">
      <c r="A56" s="76"/>
      <c r="B56" s="76"/>
      <c r="C56" s="81">
        <f ca="1">IFERROR(__xludf.DUMMYFUNCTION("""COMPUTED_VALUE"""),3022208)</f>
        <v>3022208</v>
      </c>
      <c r="D56" s="91" t="str">
        <f ca="1">IFERROR(__xludf.DUMMYFUNCTION("""COMPUTED_VALUE"""),"Content Creation: Strategy and Tools")</f>
        <v>Content Creation: Strategy and Tools</v>
      </c>
      <c r="E56" s="81" t="str">
        <f ca="1">IFERROR(__xludf.DUMMYFUNCTION("""COMPUTED_VALUE"""),"General")</f>
        <v>General</v>
      </c>
      <c r="F56" s="77" t="str">
        <f ca="1">IFERROR(__xludf.DUMMYFUNCTION("""COMPUTED_VALUE"""),"Beginner")</f>
        <v>Beginner</v>
      </c>
      <c r="G56" s="79">
        <f ca="1">IFERROR(__xludf.DUMMYFUNCTION("""COMPUTED_VALUE"""),0.043599537037037)</f>
        <v>4.3599537037036999E-2</v>
      </c>
      <c r="H56" s="82"/>
      <c r="I56" s="76"/>
      <c r="J56" s="76"/>
      <c r="K56" s="76"/>
      <c r="L56" s="81"/>
      <c r="M56" s="91"/>
      <c r="N56" s="81"/>
      <c r="O56" s="77"/>
      <c r="P56" s="79"/>
      <c r="Q56" s="82"/>
      <c r="R56" s="76"/>
      <c r="S56" s="76"/>
    </row>
    <row r="57" spans="1:19" ht="33.75" customHeight="1">
      <c r="A57" s="76"/>
      <c r="B57" s="76"/>
      <c r="C57" s="81">
        <f ca="1">IFERROR(__xludf.DUMMYFUNCTION("""COMPUTED_VALUE"""),3094380)</f>
        <v>3094380</v>
      </c>
      <c r="D57" s="147" t="str">
        <f ca="1">IFERROR(__xludf.DUMMYFUNCTION("""COMPUTED_VALUE"""),"Content Marketing: Content Ideas for Your Editorial Calendar")</f>
        <v>Content Marketing: Content Ideas for Your Editorial Calendar</v>
      </c>
      <c r="E57" s="81" t="str">
        <f ca="1">IFERROR(__xludf.DUMMYFUNCTION("""COMPUTED_VALUE"""),"General")</f>
        <v>General</v>
      </c>
      <c r="F57" s="77" t="str">
        <f ca="1">IFERROR(__xludf.DUMMYFUNCTION("""COMPUTED_VALUE"""),"Beginner")</f>
        <v>Beginner</v>
      </c>
      <c r="G57" s="79">
        <f ca="1">IFERROR(__xludf.DUMMYFUNCTION("""COMPUTED_VALUE"""),0.105011574074074)</f>
        <v>0.10501157407407399</v>
      </c>
      <c r="H57" s="82"/>
      <c r="I57" s="76"/>
      <c r="J57" s="76"/>
      <c r="K57" s="76"/>
      <c r="L57" s="81"/>
      <c r="M57" s="91"/>
      <c r="N57" s="81"/>
      <c r="O57" s="77"/>
      <c r="P57" s="79"/>
      <c r="Q57" s="82"/>
      <c r="R57" s="76"/>
      <c r="S57" s="76"/>
    </row>
    <row r="58" spans="1:19" ht="33.75" customHeight="1">
      <c r="A58" s="76"/>
      <c r="B58" s="76"/>
      <c r="C58" s="81">
        <f ca="1">IFERROR(__xludf.DUMMYFUNCTION("""COMPUTED_VALUE"""),2450115)</f>
        <v>2450115</v>
      </c>
      <c r="D58" s="147" t="str">
        <f ca="1">IFERROR(__xludf.DUMMYFUNCTION("""COMPUTED_VALUE"""),"Content Marketing: Distribution Strategy")</f>
        <v>Content Marketing: Distribution Strategy</v>
      </c>
      <c r="E58" s="81" t="str">
        <f ca="1">IFERROR(__xludf.DUMMYFUNCTION("""COMPUTED_VALUE"""),"General")</f>
        <v>General</v>
      </c>
      <c r="F58" s="77" t="str">
        <f ca="1">IFERROR(__xludf.DUMMYFUNCTION("""COMPUTED_VALUE"""),"Beginner")</f>
        <v>Beginner</v>
      </c>
      <c r="G58" s="79">
        <f ca="1">IFERROR(__xludf.DUMMYFUNCTION("""COMPUTED_VALUE"""),0.0282291666666666)</f>
        <v>2.82291666666666E-2</v>
      </c>
      <c r="H58" s="82"/>
      <c r="I58" s="76"/>
      <c r="J58" s="76"/>
      <c r="K58" s="76"/>
      <c r="L58" s="81"/>
      <c r="M58" s="91"/>
      <c r="N58" s="81"/>
      <c r="O58" s="77"/>
      <c r="P58" s="79"/>
      <c r="Q58" s="82"/>
      <c r="R58" s="76"/>
      <c r="S58" s="76"/>
    </row>
    <row r="59" spans="1:19" ht="33.75" customHeight="1">
      <c r="A59" s="76"/>
      <c r="B59" s="76"/>
      <c r="C59" s="81">
        <f ca="1">IFERROR(__xludf.DUMMYFUNCTION("""COMPUTED_VALUE"""),2472002)</f>
        <v>2472002</v>
      </c>
      <c r="D59" s="147" t="str">
        <f ca="1">IFERROR(__xludf.DUMMYFUNCTION("""COMPUTED_VALUE"""),"Content Marketing: Ways to Repurpose Video Content")</f>
        <v>Content Marketing: Ways to Repurpose Video Content</v>
      </c>
      <c r="E59" s="81" t="str">
        <f ca="1">IFERROR(__xludf.DUMMYFUNCTION("""COMPUTED_VALUE"""),"General")</f>
        <v>General</v>
      </c>
      <c r="F59" s="77" t="str">
        <f ca="1">IFERROR(__xludf.DUMMYFUNCTION("""COMPUTED_VALUE"""),"Beginner")</f>
        <v>Beginner</v>
      </c>
      <c r="G59" s="79">
        <f ca="1">IFERROR(__xludf.DUMMYFUNCTION("""COMPUTED_VALUE"""),0.028287037037037)</f>
        <v>2.8287037037036999E-2</v>
      </c>
      <c r="H59" s="82"/>
      <c r="I59" s="76"/>
      <c r="J59" s="76"/>
      <c r="K59" s="76"/>
      <c r="L59" s="81"/>
      <c r="M59" s="91"/>
      <c r="N59" s="81"/>
      <c r="O59" s="77"/>
      <c r="P59" s="79"/>
      <c r="Q59" s="82"/>
      <c r="R59" s="76"/>
      <c r="S59" s="76"/>
    </row>
    <row r="60" spans="1:19" ht="33.75" customHeight="1">
      <c r="A60" s="76"/>
      <c r="B60" s="76"/>
      <c r="C60" s="81">
        <f ca="1">IFERROR(__xludf.DUMMYFUNCTION("""COMPUTED_VALUE"""),3013331)</f>
        <v>3013331</v>
      </c>
      <c r="D60" s="147" t="str">
        <f ca="1">IFERROR(__xludf.DUMMYFUNCTION("""COMPUTED_VALUE"""),"Content Strategy for Marketers")</f>
        <v>Content Strategy for Marketers</v>
      </c>
      <c r="E60" s="81" t="str">
        <f ca="1">IFERROR(__xludf.DUMMYFUNCTION("""COMPUTED_VALUE"""),"General")</f>
        <v>General</v>
      </c>
      <c r="F60" s="77" t="str">
        <f ca="1">IFERROR(__xludf.DUMMYFUNCTION("""COMPUTED_VALUE"""),"Beginner")</f>
        <v>Beginner</v>
      </c>
      <c r="G60" s="79">
        <f ca="1">IFERROR(__xludf.DUMMYFUNCTION("""COMPUTED_VALUE"""),0.00981481481481481)</f>
        <v>9.8148148148148092E-3</v>
      </c>
      <c r="H60" s="82"/>
      <c r="I60" s="76"/>
      <c r="J60" s="76"/>
      <c r="K60" s="76"/>
      <c r="L60" s="81"/>
      <c r="M60" s="91"/>
      <c r="N60" s="81"/>
      <c r="O60" s="77"/>
      <c r="P60" s="79"/>
      <c r="Q60" s="82"/>
      <c r="R60" s="76"/>
      <c r="S60" s="76"/>
    </row>
    <row r="61" spans="1:19" ht="33.75" customHeight="1">
      <c r="A61" s="76"/>
      <c r="B61" s="76"/>
      <c r="C61" s="81">
        <f ca="1">IFERROR(__xludf.DUMMYFUNCTION("""COMPUTED_VALUE"""),2466004)</f>
        <v>2466004</v>
      </c>
      <c r="D61" s="147" t="str">
        <f ca="1">IFERROR(__xludf.DUMMYFUNCTION("""COMPUTED_VALUE"""),"Digital Marketing Foundations")</f>
        <v>Digital Marketing Foundations</v>
      </c>
      <c r="E61" s="81" t="str">
        <f ca="1">IFERROR(__xludf.DUMMYFUNCTION("""COMPUTED_VALUE"""),"General")</f>
        <v>General</v>
      </c>
      <c r="F61" s="77" t="str">
        <f ca="1">IFERROR(__xludf.DUMMYFUNCTION("""COMPUTED_VALUE"""),"Beginner")</f>
        <v>Beginner</v>
      </c>
      <c r="G61" s="79">
        <f ca="1">IFERROR(__xludf.DUMMYFUNCTION("""COMPUTED_VALUE"""),0.0384143518518518)</f>
        <v>3.8414351851851797E-2</v>
      </c>
      <c r="H61" s="82"/>
      <c r="I61" s="76"/>
      <c r="J61" s="76"/>
      <c r="K61" s="76"/>
      <c r="L61" s="81"/>
      <c r="M61" s="91"/>
      <c r="N61" s="81"/>
      <c r="O61" s="77"/>
      <c r="P61" s="79"/>
      <c r="Q61" s="82"/>
      <c r="R61" s="76"/>
      <c r="S61" s="76"/>
    </row>
    <row r="62" spans="1:19" ht="33.75" customHeight="1">
      <c r="A62" s="76"/>
      <c r="B62" s="76"/>
      <c r="C62" s="81">
        <f ca="1">IFERROR(__xludf.DUMMYFUNCTION("""COMPUTED_VALUE"""),4468436)</f>
        <v>4468436</v>
      </c>
      <c r="D62" s="147" t="str">
        <f ca="1">IFERROR(__xludf.DUMMYFUNCTION("""COMPUTED_VALUE"""),"Digital Marketing Tools: Create a Marketing Campaign from Start to Finish")</f>
        <v>Digital Marketing Tools: Create a Marketing Campaign from Start to Finish</v>
      </c>
      <c r="E62" s="81" t="str">
        <f ca="1">IFERROR(__xludf.DUMMYFUNCTION("""COMPUTED_VALUE"""),"General")</f>
        <v>General</v>
      </c>
      <c r="F62" s="77" t="str">
        <f ca="1">IFERROR(__xludf.DUMMYFUNCTION("""COMPUTED_VALUE"""),"Beginner")</f>
        <v>Beginner</v>
      </c>
      <c r="G62" s="79">
        <f ca="1">IFERROR(__xludf.DUMMYFUNCTION("""COMPUTED_VALUE"""),0.0352777777777777)</f>
        <v>3.52777777777777E-2</v>
      </c>
      <c r="H62" s="82"/>
      <c r="I62" s="76"/>
      <c r="J62" s="76"/>
      <c r="K62" s="76"/>
      <c r="L62" s="81"/>
      <c r="M62" s="91"/>
      <c r="N62" s="81"/>
      <c r="O62" s="77"/>
      <c r="P62" s="79"/>
      <c r="Q62" s="82"/>
      <c r="R62" s="76"/>
      <c r="S62" s="76"/>
    </row>
    <row r="63" spans="1:19" ht="33.75" customHeight="1">
      <c r="A63" s="76"/>
      <c r="B63" s="76"/>
      <c r="C63" s="81">
        <f ca="1">IFERROR(__xludf.DUMMYFUNCTION("""COMPUTED_VALUE"""),737794)</f>
        <v>737794</v>
      </c>
      <c r="D63" s="147" t="str">
        <f ca="1">IFERROR(__xludf.DUMMYFUNCTION("""COMPUTED_VALUE"""),"Digital Marketing Trends")</f>
        <v>Digital Marketing Trends</v>
      </c>
      <c r="E63" s="81" t="str">
        <f ca="1">IFERROR(__xludf.DUMMYFUNCTION("""COMPUTED_VALUE"""),"General")</f>
        <v>General</v>
      </c>
      <c r="F63" s="77" t="str">
        <f ca="1">IFERROR(__xludf.DUMMYFUNCTION("""COMPUTED_VALUE"""),"Beginner")</f>
        <v>Beginner</v>
      </c>
      <c r="G63" s="79">
        <f ca="1">IFERROR(__xludf.DUMMYFUNCTION("""COMPUTED_VALUE"""),0.0930439814814814)</f>
        <v>9.3043981481481394E-2</v>
      </c>
      <c r="H63" s="82"/>
      <c r="I63" s="76"/>
      <c r="J63" s="76"/>
      <c r="K63" s="76"/>
      <c r="L63" s="81"/>
      <c r="M63" s="91"/>
      <c r="N63" s="81"/>
      <c r="O63" s="77"/>
      <c r="P63" s="79"/>
      <c r="Q63" s="82"/>
      <c r="R63" s="76"/>
      <c r="S63" s="76"/>
    </row>
    <row r="64" spans="1:19" ht="33.75" customHeight="1">
      <c r="A64" s="76"/>
      <c r="B64" s="76"/>
      <c r="C64" s="81">
        <f ca="1">IFERROR(__xludf.DUMMYFUNCTION("""COMPUTED_VALUE"""),3088111)</f>
        <v>3088111</v>
      </c>
      <c r="D64" s="147" t="str">
        <f ca="1">IFERROR(__xludf.DUMMYFUNCTION("""COMPUTED_VALUE"""),"Email Marketing: Strategy and Optimization")</f>
        <v>Email Marketing: Strategy and Optimization</v>
      </c>
      <c r="E64" s="81" t="str">
        <f ca="1">IFERROR(__xludf.DUMMYFUNCTION("""COMPUTED_VALUE"""),"General")</f>
        <v>General</v>
      </c>
      <c r="F64" s="77" t="str">
        <f ca="1">IFERROR(__xludf.DUMMYFUNCTION("""COMPUTED_VALUE"""),"Beginner")</f>
        <v>Beginner</v>
      </c>
      <c r="G64" s="79">
        <f ca="1">IFERROR(__xludf.DUMMYFUNCTION("""COMPUTED_VALUE"""),0.0388310185185185)</f>
        <v>3.8831018518518501E-2</v>
      </c>
      <c r="H64" s="82"/>
      <c r="I64" s="76"/>
      <c r="J64" s="76"/>
      <c r="K64" s="76"/>
      <c r="L64" s="81"/>
      <c r="M64" s="91"/>
      <c r="N64" s="81"/>
      <c r="O64" s="77"/>
      <c r="P64" s="79"/>
      <c r="Q64" s="82"/>
      <c r="R64" s="76"/>
      <c r="S64" s="76"/>
    </row>
    <row r="65" spans="1:19" ht="33.75" customHeight="1">
      <c r="A65" s="76"/>
      <c r="B65" s="76"/>
      <c r="C65" s="81">
        <f ca="1">IFERROR(__xludf.DUMMYFUNCTION("""COMPUTED_VALUE"""),3072818)</f>
        <v>3072818</v>
      </c>
      <c r="D65" s="147" t="str">
        <f ca="1">IFERROR(__xludf.DUMMYFUNCTION("""COMPUTED_VALUE"""),"Essential Skills for Social Media Managers")</f>
        <v>Essential Skills for Social Media Managers</v>
      </c>
      <c r="E65" s="81" t="str">
        <f ca="1">IFERROR(__xludf.DUMMYFUNCTION("""COMPUTED_VALUE"""),"General")</f>
        <v>General</v>
      </c>
      <c r="F65" s="77" t="str">
        <f ca="1">IFERROR(__xludf.DUMMYFUNCTION("""COMPUTED_VALUE"""),"Beginner")</f>
        <v>Beginner</v>
      </c>
      <c r="G65" s="79">
        <f ca="1">IFERROR(__xludf.DUMMYFUNCTION("""COMPUTED_VALUE"""),0.067662037037037)</f>
        <v>6.7662037037037007E-2</v>
      </c>
      <c r="H65" s="82"/>
      <c r="I65" s="76"/>
      <c r="J65" s="76"/>
      <c r="K65" s="76"/>
      <c r="L65" s="81"/>
      <c r="M65" s="91"/>
      <c r="N65" s="81"/>
      <c r="O65" s="77"/>
      <c r="P65" s="79"/>
      <c r="Q65" s="82"/>
      <c r="R65" s="76"/>
      <c r="S65" s="76"/>
    </row>
    <row r="66" spans="1:19" ht="33.75" customHeight="1">
      <c r="A66" s="76"/>
      <c r="B66" s="76"/>
      <c r="C66" s="81">
        <f ca="1">IFERROR(__xludf.DUMMYFUNCTION("""COMPUTED_VALUE"""),3266135)</f>
        <v>3266135</v>
      </c>
      <c r="D66" s="147" t="str">
        <f ca="1">IFERROR(__xludf.DUMMYFUNCTION("""COMPUTED_VALUE"""),"Generative AI for Digital Marketers")</f>
        <v>Generative AI for Digital Marketers</v>
      </c>
      <c r="E66" s="81" t="str">
        <f ca="1">IFERROR(__xludf.DUMMYFUNCTION("""COMPUTED_VALUE"""),"General")</f>
        <v>General</v>
      </c>
      <c r="F66" s="77" t="str">
        <f ca="1">IFERROR(__xludf.DUMMYFUNCTION("""COMPUTED_VALUE"""),"Beginner")</f>
        <v>Beginner</v>
      </c>
      <c r="G66" s="79">
        <f ca="1">IFERROR(__xludf.DUMMYFUNCTION("""COMPUTED_VALUE"""),0.0203125)</f>
        <v>2.0312500000000001E-2</v>
      </c>
      <c r="H66" s="82"/>
      <c r="I66" s="76"/>
      <c r="J66" s="76"/>
      <c r="K66" s="76"/>
      <c r="L66" s="81"/>
      <c r="M66" s="91"/>
      <c r="N66" s="81"/>
      <c r="O66" s="77"/>
      <c r="P66" s="79"/>
      <c r="Q66" s="82"/>
      <c r="R66" s="76"/>
      <c r="S66" s="76"/>
    </row>
    <row r="67" spans="1:19" ht="33.75" customHeight="1">
      <c r="A67" s="76"/>
      <c r="B67" s="76"/>
      <c r="C67" s="81">
        <f ca="1">IFERROR(__xludf.DUMMYFUNCTION("""COMPUTED_VALUE"""),2477214)</f>
        <v>2477214</v>
      </c>
      <c r="D67" s="147" t="str">
        <f ca="1">IFERROR(__xludf.DUMMYFUNCTION("""COMPUTED_VALUE"""),"How to Build Your Brand Community Strategy")</f>
        <v>How to Build Your Brand Community Strategy</v>
      </c>
      <c r="E67" s="81" t="str">
        <f ca="1">IFERROR(__xludf.DUMMYFUNCTION("""COMPUTED_VALUE"""),"General")</f>
        <v>General</v>
      </c>
      <c r="F67" s="77" t="str">
        <f ca="1">IFERROR(__xludf.DUMMYFUNCTION("""COMPUTED_VALUE"""),"Beginner")</f>
        <v>Beginner</v>
      </c>
      <c r="G67" s="79">
        <f ca="1">IFERROR(__xludf.DUMMYFUNCTION("""COMPUTED_VALUE"""),0.0416666666666666)</f>
        <v>4.1666666666666602E-2</v>
      </c>
      <c r="H67" s="82"/>
      <c r="I67" s="76"/>
      <c r="J67" s="76"/>
      <c r="K67" s="76"/>
      <c r="L67" s="81"/>
      <c r="M67" s="91"/>
      <c r="N67" s="81"/>
      <c r="O67" s="77"/>
      <c r="P67" s="79"/>
      <c r="Q67" s="82"/>
      <c r="R67" s="76"/>
      <c r="S67" s="76"/>
    </row>
    <row r="68" spans="1:19" ht="33.75" customHeight="1">
      <c r="A68" s="76"/>
      <c r="B68" s="76"/>
      <c r="C68" s="81">
        <f ca="1">IFERROR(__xludf.DUMMYFUNCTION("""COMPUTED_VALUE"""),3915051)</f>
        <v>3915051</v>
      </c>
      <c r="D68" s="147" t="str">
        <f ca="1">IFERROR(__xludf.DUMMYFUNCTION("""COMPUTED_VALUE"""),"How to Measure LinkedIn Social Selling to Pipeline")</f>
        <v>How to Measure LinkedIn Social Selling to Pipeline</v>
      </c>
      <c r="E68" s="81" t="str">
        <f ca="1">IFERROR(__xludf.DUMMYFUNCTION("""COMPUTED_VALUE"""),"General")</f>
        <v>General</v>
      </c>
      <c r="F68" s="77" t="str">
        <f ca="1">IFERROR(__xludf.DUMMYFUNCTION("""COMPUTED_VALUE"""),"Beginner")</f>
        <v>Beginner</v>
      </c>
      <c r="G68" s="79">
        <f ca="1">IFERROR(__xludf.DUMMYFUNCTION("""COMPUTED_VALUE"""),0.0347222222222222)</f>
        <v>3.4722222222222203E-2</v>
      </c>
      <c r="H68" s="82"/>
      <c r="I68" s="76"/>
      <c r="J68" s="76"/>
      <c r="K68" s="76"/>
      <c r="L68" s="81"/>
      <c r="M68" s="91"/>
      <c r="N68" s="81"/>
      <c r="O68" s="77"/>
      <c r="P68" s="79"/>
      <c r="Q68" s="82"/>
      <c r="R68" s="76"/>
      <c r="S68" s="76"/>
    </row>
    <row r="69" spans="1:19" ht="33.75" customHeight="1">
      <c r="A69" s="76"/>
      <c r="B69" s="76"/>
      <c r="C69" s="81">
        <f ca="1">IFERROR(__xludf.DUMMYFUNCTION("""COMPUTED_VALUE"""),2470001)</f>
        <v>2470001</v>
      </c>
      <c r="D69" s="147" t="str">
        <f ca="1">IFERROR(__xludf.DUMMYFUNCTION("""COMPUTED_VALUE"""),"How to Write a B2B Marketing Plan")</f>
        <v>How to Write a B2B Marketing Plan</v>
      </c>
      <c r="E69" s="81" t="str">
        <f ca="1">IFERROR(__xludf.DUMMYFUNCTION("""COMPUTED_VALUE"""),"General")</f>
        <v>General</v>
      </c>
      <c r="F69" s="77" t="str">
        <f ca="1">IFERROR(__xludf.DUMMYFUNCTION("""COMPUTED_VALUE"""),"Beginner")</f>
        <v>Beginner</v>
      </c>
      <c r="G69" s="79">
        <f ca="1">IFERROR(__xludf.DUMMYFUNCTION("""COMPUTED_VALUE"""),0.0128935185185185)</f>
        <v>1.28935185185185E-2</v>
      </c>
      <c r="H69" s="82"/>
      <c r="I69" s="76"/>
      <c r="J69" s="76"/>
      <c r="K69" s="76"/>
      <c r="L69" s="81"/>
      <c r="M69" s="91"/>
      <c r="N69" s="81"/>
      <c r="O69" s="77"/>
      <c r="P69" s="79"/>
      <c r="Q69" s="82"/>
      <c r="R69" s="76"/>
      <c r="S69" s="76"/>
    </row>
    <row r="70" spans="1:19" ht="33.75" customHeight="1">
      <c r="A70" s="76"/>
      <c r="B70" s="76"/>
      <c r="C70" s="81">
        <f ca="1">IFERROR(__xludf.DUMMYFUNCTION("""COMPUTED_VALUE"""),2479231)</f>
        <v>2479231</v>
      </c>
      <c r="D70" s="147" t="str">
        <f ca="1">IFERROR(__xludf.DUMMYFUNCTION("""COMPUTED_VALUE"""),"How to Write a Marketing Plan")</f>
        <v>How to Write a Marketing Plan</v>
      </c>
      <c r="E70" s="81" t="str">
        <f ca="1">IFERROR(__xludf.DUMMYFUNCTION("""COMPUTED_VALUE"""),"General")</f>
        <v>General</v>
      </c>
      <c r="F70" s="77" t="str">
        <f ca="1">IFERROR(__xludf.DUMMYFUNCTION("""COMPUTED_VALUE"""),"Beginner")</f>
        <v>Beginner</v>
      </c>
      <c r="G70" s="79">
        <f ca="1">IFERROR(__xludf.DUMMYFUNCTION("""COMPUTED_VALUE"""),0.0416435185185185)</f>
        <v>4.1643518518518503E-2</v>
      </c>
      <c r="H70" s="82"/>
      <c r="I70" s="76"/>
      <c r="J70" s="76"/>
      <c r="K70" s="76"/>
      <c r="L70" s="81"/>
      <c r="M70" s="91"/>
      <c r="N70" s="81"/>
      <c r="O70" s="77"/>
      <c r="P70" s="79"/>
      <c r="Q70" s="82"/>
      <c r="R70" s="76"/>
      <c r="S70" s="76"/>
    </row>
    <row r="71" spans="1:19" ht="33.75" customHeight="1">
      <c r="A71" s="76"/>
      <c r="B71" s="76"/>
      <c r="C71" s="81">
        <f ca="1">IFERROR(__xludf.DUMMYFUNCTION("""COMPUTED_VALUE"""),2462007)</f>
        <v>2462007</v>
      </c>
      <c r="D71" s="147" t="str">
        <f ca="1">IFERROR(__xludf.DUMMYFUNCTION("""COMPUTED_VALUE"""),"How to Write a Press Release")</f>
        <v>How to Write a Press Release</v>
      </c>
      <c r="E71" s="81" t="str">
        <f ca="1">IFERROR(__xludf.DUMMYFUNCTION("""COMPUTED_VALUE"""),"General")</f>
        <v>General</v>
      </c>
      <c r="F71" s="77" t="str">
        <f ca="1">IFERROR(__xludf.DUMMYFUNCTION("""COMPUTED_VALUE"""),"Beginner")</f>
        <v>Beginner</v>
      </c>
      <c r="G71" s="79">
        <f ca="1">IFERROR(__xludf.DUMMYFUNCTION("""COMPUTED_VALUE"""),0.0665277777777777)</f>
        <v>6.65277777777777E-2</v>
      </c>
      <c r="H71" s="82"/>
      <c r="I71" s="76"/>
      <c r="J71" s="76"/>
      <c r="K71" s="76"/>
      <c r="L71" s="81"/>
      <c r="M71" s="91"/>
      <c r="N71" s="81"/>
      <c r="O71" s="77"/>
      <c r="P71" s="79"/>
      <c r="Q71" s="82"/>
      <c r="R71" s="76"/>
      <c r="S71" s="76"/>
    </row>
    <row r="72" spans="1:19" ht="33.75" customHeight="1">
      <c r="A72" s="76"/>
      <c r="B72" s="76"/>
      <c r="C72" s="81">
        <f ca="1">IFERROR(__xludf.DUMMYFUNCTION("""COMPUTED_VALUE"""),2498056)</f>
        <v>2498056</v>
      </c>
      <c r="D72" s="147" t="str">
        <f ca="1">IFERROR(__xludf.DUMMYFUNCTION("""COMPUTED_VALUE"""),"Launching Your Newsletter on Substack")</f>
        <v>Launching Your Newsletter on Substack</v>
      </c>
      <c r="E72" s="81" t="str">
        <f ca="1">IFERROR(__xludf.DUMMYFUNCTION("""COMPUTED_VALUE"""),"General")</f>
        <v>General</v>
      </c>
      <c r="F72" s="77" t="str">
        <f ca="1">IFERROR(__xludf.DUMMYFUNCTION("""COMPUTED_VALUE"""),"Beginner")</f>
        <v>Beginner</v>
      </c>
      <c r="G72" s="79">
        <f ca="1">IFERROR(__xludf.DUMMYFUNCTION("""COMPUTED_VALUE"""),0.0493981481481481)</f>
        <v>4.9398148148148101E-2</v>
      </c>
      <c r="H72" s="82"/>
      <c r="I72" s="76"/>
      <c r="J72" s="76"/>
      <c r="K72" s="76"/>
      <c r="L72" s="81"/>
      <c r="M72" s="91"/>
      <c r="N72" s="81"/>
      <c r="O72" s="77"/>
      <c r="P72" s="79"/>
      <c r="Q72" s="82"/>
      <c r="R72" s="76"/>
      <c r="S72" s="76"/>
    </row>
    <row r="73" spans="1:19" ht="33.75" customHeight="1">
      <c r="A73" s="76"/>
      <c r="B73" s="76"/>
      <c r="C73" s="81">
        <f ca="1">IFERROR(__xludf.DUMMYFUNCTION("""COMPUTED_VALUE"""),3085566)</f>
        <v>3085566</v>
      </c>
      <c r="D73" s="147" t="str">
        <f ca="1">IFERROR(__xludf.DUMMYFUNCTION("""COMPUTED_VALUE"""),"Marketing Foundations")</f>
        <v>Marketing Foundations</v>
      </c>
      <c r="E73" s="81" t="str">
        <f ca="1">IFERROR(__xludf.DUMMYFUNCTION("""COMPUTED_VALUE"""),"General")</f>
        <v>General</v>
      </c>
      <c r="F73" s="77" t="str">
        <f ca="1">IFERROR(__xludf.DUMMYFUNCTION("""COMPUTED_VALUE"""),"Beginner")</f>
        <v>Beginner</v>
      </c>
      <c r="G73" s="79">
        <f ca="1">IFERROR(__xludf.DUMMYFUNCTION("""COMPUTED_VALUE"""),0.021261574074074)</f>
        <v>2.1261574074073999E-2</v>
      </c>
      <c r="H73" s="82"/>
      <c r="I73" s="76"/>
      <c r="J73" s="76"/>
      <c r="K73" s="76"/>
      <c r="L73" s="81"/>
      <c r="M73" s="91"/>
      <c r="N73" s="81"/>
      <c r="O73" s="77"/>
      <c r="P73" s="79"/>
      <c r="Q73" s="82"/>
      <c r="R73" s="76"/>
      <c r="S73" s="76"/>
    </row>
    <row r="74" spans="1:19" ht="33.75" customHeight="1">
      <c r="A74" s="76"/>
      <c r="B74" s="76"/>
      <c r="C74" s="81">
        <f ca="1">IFERROR(__xludf.DUMMYFUNCTION("""COMPUTED_VALUE"""),3828004)</f>
        <v>3828004</v>
      </c>
      <c r="D74" s="147" t="str">
        <f ca="1">IFERROR(__xludf.DUMMYFUNCTION("""COMPUTED_VALUE"""),"Marketing on Instagram")</f>
        <v>Marketing on Instagram</v>
      </c>
      <c r="E74" s="81" t="str">
        <f ca="1">IFERROR(__xludf.DUMMYFUNCTION("""COMPUTED_VALUE"""),"General")</f>
        <v>General</v>
      </c>
      <c r="F74" s="77" t="str">
        <f ca="1">IFERROR(__xludf.DUMMYFUNCTION("""COMPUTED_VALUE"""),"Beginner")</f>
        <v>Beginner</v>
      </c>
      <c r="G74" s="79">
        <f ca="1">IFERROR(__xludf.DUMMYFUNCTION("""COMPUTED_VALUE"""),0.0519444444444444)</f>
        <v>5.1944444444444397E-2</v>
      </c>
      <c r="H74" s="82"/>
      <c r="I74" s="76"/>
      <c r="J74" s="76"/>
      <c r="K74" s="76"/>
      <c r="L74" s="81"/>
      <c r="M74" s="91"/>
      <c r="N74" s="81"/>
      <c r="O74" s="77"/>
      <c r="P74" s="79"/>
      <c r="Q74" s="82"/>
      <c r="R74" s="76"/>
      <c r="S74" s="76"/>
    </row>
    <row r="75" spans="1:19" ht="33.75" customHeight="1">
      <c r="A75" s="76"/>
      <c r="B75" s="76"/>
      <c r="C75" s="81">
        <f ca="1">IFERROR(__xludf.DUMMYFUNCTION("""COMPUTED_VALUE"""),4503267)</f>
        <v>4503267</v>
      </c>
      <c r="D75" s="147" t="str">
        <f ca="1">IFERROR(__xludf.DUMMYFUNCTION("""COMPUTED_VALUE"""),"Marketing on LinkedIn")</f>
        <v>Marketing on LinkedIn</v>
      </c>
      <c r="E75" s="81" t="str">
        <f ca="1">IFERROR(__xludf.DUMMYFUNCTION("""COMPUTED_VALUE"""),"General")</f>
        <v>General</v>
      </c>
      <c r="F75" s="77" t="str">
        <f ca="1">IFERROR(__xludf.DUMMYFUNCTION("""COMPUTED_VALUE"""),"Beginner")</f>
        <v>Beginner</v>
      </c>
      <c r="G75" s="79">
        <f ca="1">IFERROR(__xludf.DUMMYFUNCTION("""COMPUTED_VALUE"""),0.0247916666666666)</f>
        <v>2.4791666666666601E-2</v>
      </c>
      <c r="H75" s="82"/>
      <c r="I75" s="76"/>
      <c r="J75" s="76"/>
      <c r="K75" s="76"/>
      <c r="L75" s="81"/>
      <c r="M75" s="91"/>
      <c r="N75" s="81"/>
      <c r="O75" s="77"/>
      <c r="P75" s="79"/>
      <c r="Q75" s="82"/>
      <c r="R75" s="76"/>
      <c r="S75" s="76"/>
    </row>
    <row r="76" spans="1:19" ht="33.75" customHeight="1">
      <c r="A76" s="76"/>
      <c r="B76" s="76"/>
      <c r="C76" s="81">
        <f ca="1">IFERROR(__xludf.DUMMYFUNCTION("""COMPUTED_VALUE"""),2482214)</f>
        <v>2482214</v>
      </c>
      <c r="D76" s="147" t="str">
        <f ca="1">IFERROR(__xludf.DUMMYFUNCTION("""COMPUTED_VALUE"""),"Marketing Strategy: Build Customer Loyalty")</f>
        <v>Marketing Strategy: Build Customer Loyalty</v>
      </c>
      <c r="E76" s="81" t="str">
        <f ca="1">IFERROR(__xludf.DUMMYFUNCTION("""COMPUTED_VALUE"""),"General")</f>
        <v>General</v>
      </c>
      <c r="F76" s="77" t="str">
        <f ca="1">IFERROR(__xludf.DUMMYFUNCTION("""COMPUTED_VALUE"""),"Beginner")</f>
        <v>Beginner</v>
      </c>
      <c r="G76" s="79">
        <f ca="1">IFERROR(__xludf.DUMMYFUNCTION("""COMPUTED_VALUE"""),0.0366203703703703)</f>
        <v>3.6620370370370303E-2</v>
      </c>
      <c r="H76" s="82"/>
      <c r="I76" s="76"/>
      <c r="J76" s="76"/>
      <c r="K76" s="76"/>
      <c r="L76" s="81"/>
      <c r="M76" s="91"/>
      <c r="N76" s="81"/>
      <c r="O76" s="77"/>
      <c r="P76" s="79"/>
      <c r="Q76" s="82"/>
      <c r="R76" s="76"/>
      <c r="S76" s="76"/>
    </row>
    <row r="77" spans="1:19" ht="33.75" customHeight="1">
      <c r="A77" s="76"/>
      <c r="B77" s="76"/>
      <c r="C77" s="81">
        <f ca="1">IFERROR(__xludf.DUMMYFUNCTION("""COMPUTED_VALUE"""),4366205)</f>
        <v>4366205</v>
      </c>
      <c r="D77" s="147" t="str">
        <f ca="1">IFERROR(__xludf.DUMMYFUNCTION("""COMPUTED_VALUE"""),"Marketing Strategy: Nurturing Your Customers")</f>
        <v>Marketing Strategy: Nurturing Your Customers</v>
      </c>
      <c r="E77" s="81" t="str">
        <f ca="1">IFERROR(__xludf.DUMMYFUNCTION("""COMPUTED_VALUE"""),"General")</f>
        <v>General</v>
      </c>
      <c r="F77" s="77" t="str">
        <f ca="1">IFERROR(__xludf.DUMMYFUNCTION("""COMPUTED_VALUE"""),"Beginner")</f>
        <v>Beginner</v>
      </c>
      <c r="G77" s="79">
        <f ca="1">IFERROR(__xludf.DUMMYFUNCTION("""COMPUTED_VALUE"""),0.0217476851851851)</f>
        <v>2.1747685185185099E-2</v>
      </c>
      <c r="H77" s="82"/>
      <c r="I77" s="76"/>
      <c r="J77" s="76"/>
      <c r="K77" s="76"/>
      <c r="L77" s="81"/>
      <c r="M77" s="91"/>
      <c r="N77" s="81"/>
      <c r="O77" s="77"/>
      <c r="P77" s="79"/>
      <c r="Q77" s="82"/>
      <c r="R77" s="76"/>
      <c r="S77" s="76"/>
    </row>
    <row r="78" spans="1:19" ht="33.75" customHeight="1">
      <c r="A78" s="76"/>
      <c r="B78" s="76"/>
      <c r="C78" s="81">
        <f ca="1">IFERROR(__xludf.DUMMYFUNCTION("""COMPUTED_VALUE"""),3005272)</f>
        <v>3005272</v>
      </c>
      <c r="D78" s="147" t="str">
        <f ca="1">IFERROR(__xludf.DUMMYFUNCTION("""COMPUTED_VALUE"""),"Marketing Strategy: Relatable Video Content")</f>
        <v>Marketing Strategy: Relatable Video Content</v>
      </c>
      <c r="E78" s="81" t="str">
        <f ca="1">IFERROR(__xludf.DUMMYFUNCTION("""COMPUTED_VALUE"""),"General")</f>
        <v>General</v>
      </c>
      <c r="F78" s="77" t="str">
        <f ca="1">IFERROR(__xludf.DUMMYFUNCTION("""COMPUTED_VALUE"""),"Beginner")</f>
        <v>Beginner</v>
      </c>
      <c r="G78" s="79">
        <f ca="1">IFERROR(__xludf.DUMMYFUNCTION("""COMPUTED_VALUE"""),0.0463425925925925)</f>
        <v>4.6342592592592498E-2</v>
      </c>
      <c r="H78" s="82"/>
      <c r="I78" s="76"/>
      <c r="J78" s="76"/>
      <c r="K78" s="76"/>
      <c r="L78" s="81"/>
      <c r="M78" s="91"/>
      <c r="N78" s="81"/>
      <c r="O78" s="77"/>
      <c r="P78" s="79"/>
      <c r="Q78" s="82"/>
      <c r="R78" s="76"/>
      <c r="S78" s="76"/>
    </row>
    <row r="79" spans="1:19" ht="33.75" customHeight="1">
      <c r="A79" s="76"/>
      <c r="B79" s="76"/>
      <c r="C79" s="81">
        <f ca="1">IFERROR(__xludf.DUMMYFUNCTION("""COMPUTED_VALUE"""),2446427)</f>
        <v>2446427</v>
      </c>
      <c r="D79" s="147" t="str">
        <f ca="1">IFERROR(__xludf.DUMMYFUNCTION("""COMPUTED_VALUE"""),"Marketing Strategy: SEO Content Writing")</f>
        <v>Marketing Strategy: SEO Content Writing</v>
      </c>
      <c r="E79" s="81" t="str">
        <f ca="1">IFERROR(__xludf.DUMMYFUNCTION("""COMPUTED_VALUE"""),"General")</f>
        <v>General</v>
      </c>
      <c r="F79" s="77" t="str">
        <f ca="1">IFERROR(__xludf.DUMMYFUNCTION("""COMPUTED_VALUE"""),"Beginner")</f>
        <v>Beginner</v>
      </c>
      <c r="G79" s="79">
        <f ca="1">IFERROR(__xludf.DUMMYFUNCTION("""COMPUTED_VALUE"""),0.0309375)</f>
        <v>3.09375E-2</v>
      </c>
      <c r="H79" s="82"/>
      <c r="I79" s="76"/>
      <c r="J79" s="76"/>
      <c r="K79" s="76"/>
      <c r="L79" s="81"/>
      <c r="M79" s="91"/>
      <c r="N79" s="81"/>
      <c r="O79" s="77"/>
      <c r="P79" s="79"/>
      <c r="Q79" s="82"/>
      <c r="R79" s="76"/>
      <c r="S79" s="76"/>
    </row>
    <row r="80" spans="1:19" ht="33.75" customHeight="1">
      <c r="A80" s="76"/>
      <c r="B80" s="76"/>
      <c r="C80" s="81">
        <f ca="1">IFERROR(__xludf.DUMMYFUNCTION("""COMPUTED_VALUE"""),5960095)</f>
        <v>5960095</v>
      </c>
      <c r="D80" s="147" t="str">
        <f ca="1">IFERROR(__xludf.DUMMYFUNCTION("""COMPUTED_VALUE"""),"Marketing Tips")</f>
        <v>Marketing Tips</v>
      </c>
      <c r="E80" s="81" t="str">
        <f ca="1">IFERROR(__xludf.DUMMYFUNCTION("""COMPUTED_VALUE"""),"General")</f>
        <v>General</v>
      </c>
      <c r="F80" s="77" t="str">
        <f ca="1">IFERROR(__xludf.DUMMYFUNCTION("""COMPUTED_VALUE"""),"Beginner")</f>
        <v>Beginner</v>
      </c>
      <c r="G80" s="79">
        <f ca="1">IFERROR(__xludf.DUMMYFUNCTION("""COMPUTED_VALUE"""),0.0414467592592592)</f>
        <v>4.1446759259259197E-2</v>
      </c>
      <c r="H80" s="82"/>
      <c r="I80" s="76"/>
      <c r="J80" s="76"/>
      <c r="K80" s="76"/>
      <c r="L80" s="81"/>
      <c r="M80" s="91"/>
      <c r="N80" s="81"/>
      <c r="O80" s="77"/>
      <c r="P80" s="79"/>
      <c r="Q80" s="82"/>
      <c r="R80" s="76"/>
      <c r="S80" s="76"/>
    </row>
    <row r="81" spans="1:19" ht="33.75" customHeight="1">
      <c r="A81" s="76"/>
      <c r="B81" s="76"/>
      <c r="C81" s="81">
        <f ca="1">IFERROR(__xludf.DUMMYFUNCTION("""COMPUTED_VALUE"""),4373322)</f>
        <v>4373322</v>
      </c>
      <c r="D81" s="147" t="str">
        <f ca="1">IFERROR(__xludf.DUMMYFUNCTION("""COMPUTED_VALUE"""),"Marketing Tools: Digital Marketing Tools and Services")</f>
        <v>Marketing Tools: Digital Marketing Tools and Services</v>
      </c>
      <c r="E81" s="81" t="str">
        <f ca="1">IFERROR(__xludf.DUMMYFUNCTION("""COMPUTED_VALUE"""),"General")</f>
        <v>General</v>
      </c>
      <c r="F81" s="77" t="str">
        <f ca="1">IFERROR(__xludf.DUMMYFUNCTION("""COMPUTED_VALUE"""),"Beginner")</f>
        <v>Beginner</v>
      </c>
      <c r="G81" s="79">
        <f ca="1">IFERROR(__xludf.DUMMYFUNCTION("""COMPUTED_VALUE"""),0.0848958333333333)</f>
        <v>8.4895833333333295E-2</v>
      </c>
      <c r="H81" s="82"/>
      <c r="I81" s="76"/>
      <c r="J81" s="76"/>
      <c r="K81" s="76"/>
      <c r="L81" s="81"/>
      <c r="M81" s="91"/>
      <c r="N81" s="81"/>
      <c r="O81" s="77"/>
      <c r="P81" s="79"/>
      <c r="Q81" s="82"/>
      <c r="R81" s="76"/>
      <c r="S81" s="76"/>
    </row>
    <row r="82" spans="1:19" ht="33.75" customHeight="1">
      <c r="A82" s="76"/>
      <c r="B82" s="76"/>
      <c r="C82" s="81">
        <f ca="1">IFERROR(__xludf.DUMMYFUNCTION("""COMPUTED_VALUE"""),4382322)</f>
        <v>4382322</v>
      </c>
      <c r="D82" s="147" t="str">
        <f ca="1">IFERROR(__xludf.DUMMYFUNCTION("""COMPUTED_VALUE"""),"Marketing Virtual and Hybrid Events")</f>
        <v>Marketing Virtual and Hybrid Events</v>
      </c>
      <c r="E82" s="81" t="str">
        <f ca="1">IFERROR(__xludf.DUMMYFUNCTION("""COMPUTED_VALUE"""),"General")</f>
        <v>General</v>
      </c>
      <c r="F82" s="77" t="str">
        <f ca="1">IFERROR(__xludf.DUMMYFUNCTION("""COMPUTED_VALUE"""),"Beginner")</f>
        <v>Beginner</v>
      </c>
      <c r="G82" s="79">
        <f ca="1">IFERROR(__xludf.DUMMYFUNCTION("""COMPUTED_VALUE"""),0.0276041666666666)</f>
        <v>2.76041666666666E-2</v>
      </c>
      <c r="H82" s="82"/>
      <c r="I82" s="76"/>
      <c r="J82" s="76"/>
      <c r="K82" s="76"/>
      <c r="L82" s="81"/>
      <c r="M82" s="91"/>
      <c r="N82" s="81"/>
      <c r="O82" s="77"/>
      <c r="P82" s="79"/>
      <c r="Q82" s="82"/>
      <c r="R82" s="76"/>
      <c r="S82" s="76"/>
    </row>
    <row r="83" spans="1:19" ht="33.75" customHeight="1">
      <c r="A83" s="76"/>
      <c r="B83" s="76"/>
      <c r="C83" s="81">
        <f ca="1">IFERROR(__xludf.DUMMYFUNCTION("""COMPUTED_VALUE"""),5958182)</f>
        <v>5958182</v>
      </c>
      <c r="D83" s="147" t="str">
        <f ca="1">IFERROR(__xludf.DUMMYFUNCTION("""COMPUTED_VALUE"""),"Marketing with Anthropic Claude: Turning LinkedIn Comments Into Content Strategies")</f>
        <v>Marketing with Anthropic Claude: Turning LinkedIn Comments Into Content Strategies</v>
      </c>
      <c r="E83" s="81" t="str">
        <f ca="1">IFERROR(__xludf.DUMMYFUNCTION("""COMPUTED_VALUE"""),"General")</f>
        <v>General</v>
      </c>
      <c r="F83" s="77" t="str">
        <f ca="1">IFERROR(__xludf.DUMMYFUNCTION("""COMPUTED_VALUE"""),"Beginner")</f>
        <v>Beginner</v>
      </c>
      <c r="G83" s="79">
        <f ca="1">IFERROR(__xludf.DUMMYFUNCTION("""COMPUTED_VALUE"""),0.0197106481481481)</f>
        <v>1.9710648148148099E-2</v>
      </c>
      <c r="H83" s="82"/>
      <c r="I83" s="76"/>
      <c r="J83" s="76"/>
      <c r="K83" s="76"/>
      <c r="L83" s="81"/>
      <c r="M83" s="91"/>
      <c r="N83" s="81"/>
      <c r="O83" s="77"/>
      <c r="P83" s="79"/>
      <c r="Q83" s="82"/>
      <c r="R83" s="76"/>
      <c r="S83" s="76"/>
    </row>
    <row r="84" spans="1:19" ht="33.75" customHeight="1">
      <c r="A84" s="76"/>
      <c r="B84" s="76"/>
      <c r="C84" s="81">
        <f ca="1">IFERROR(__xludf.DUMMYFUNCTION("""COMPUTED_VALUE"""),2447217)</f>
        <v>2447217</v>
      </c>
      <c r="D84" s="147" t="str">
        <f ca="1">IFERROR(__xludf.DUMMYFUNCTION("""COMPUTED_VALUE"""),"Metaverse and NFTs for Marketing")</f>
        <v>Metaverse and NFTs for Marketing</v>
      </c>
      <c r="E84" s="81" t="str">
        <f ca="1">IFERROR(__xludf.DUMMYFUNCTION("""COMPUTED_VALUE"""),"General")</f>
        <v>General</v>
      </c>
      <c r="F84" s="77" t="str">
        <f ca="1">IFERROR(__xludf.DUMMYFUNCTION("""COMPUTED_VALUE"""),"Beginner")</f>
        <v>Beginner</v>
      </c>
      <c r="G84" s="79">
        <f ca="1">IFERROR(__xludf.DUMMYFUNCTION("""COMPUTED_VALUE"""),0.0534837962962962)</f>
        <v>5.3483796296296203E-2</v>
      </c>
      <c r="H84" s="82"/>
      <c r="I84" s="76"/>
      <c r="J84" s="76"/>
      <c r="K84" s="76"/>
      <c r="L84" s="81"/>
      <c r="M84" s="91"/>
      <c r="N84" s="81"/>
      <c r="O84" s="77"/>
      <c r="P84" s="79"/>
      <c r="Q84" s="82"/>
      <c r="R84" s="76"/>
      <c r="S84" s="76"/>
    </row>
    <row r="85" spans="1:19" ht="33.75" customHeight="1">
      <c r="A85" s="76"/>
      <c r="B85" s="76"/>
      <c r="C85" s="81">
        <f ca="1">IFERROR(__xludf.DUMMYFUNCTION("""COMPUTED_VALUE"""),4370024)</f>
        <v>4370024</v>
      </c>
      <c r="D85" s="147" t="str">
        <f ca="1">IFERROR(__xludf.DUMMYFUNCTION("""COMPUTED_VALUE"""),"Product Marketing: Competitive Intelligence")</f>
        <v>Product Marketing: Competitive Intelligence</v>
      </c>
      <c r="E85" s="81" t="str">
        <f ca="1">IFERROR(__xludf.DUMMYFUNCTION("""COMPUTED_VALUE"""),"General")</f>
        <v>General</v>
      </c>
      <c r="F85" s="77" t="str">
        <f ca="1">IFERROR(__xludf.DUMMYFUNCTION("""COMPUTED_VALUE"""),"Beginner")</f>
        <v>Beginner</v>
      </c>
      <c r="G85" s="79">
        <f ca="1">IFERROR(__xludf.DUMMYFUNCTION("""COMPUTED_VALUE"""),0.0341666666666666)</f>
        <v>3.4166666666666602E-2</v>
      </c>
      <c r="H85" s="82"/>
      <c r="I85" s="76"/>
      <c r="J85" s="76"/>
      <c r="K85" s="76"/>
      <c r="L85" s="81"/>
      <c r="M85" s="91"/>
      <c r="N85" s="81"/>
      <c r="O85" s="77"/>
      <c r="P85" s="79"/>
      <c r="Q85" s="82"/>
      <c r="R85" s="76"/>
      <c r="S85" s="76"/>
    </row>
    <row r="86" spans="1:19" ht="33.75" customHeight="1">
      <c r="A86" s="76"/>
      <c r="B86" s="76"/>
      <c r="C86" s="81">
        <f ca="1">IFERROR(__xludf.DUMMYFUNCTION("""COMPUTED_VALUE"""),2451241)</f>
        <v>2451241</v>
      </c>
      <c r="D86" s="147" t="str">
        <f ca="1">IFERROR(__xludf.DUMMYFUNCTION("""COMPUTED_VALUE"""),"SEO Strategy: Link Building")</f>
        <v>SEO Strategy: Link Building</v>
      </c>
      <c r="E86" s="81" t="str">
        <f ca="1">IFERROR(__xludf.DUMMYFUNCTION("""COMPUTED_VALUE"""),"General")</f>
        <v>General</v>
      </c>
      <c r="F86" s="77" t="str">
        <f ca="1">IFERROR(__xludf.DUMMYFUNCTION("""COMPUTED_VALUE"""),"Beginner")</f>
        <v>Beginner</v>
      </c>
      <c r="G86" s="79">
        <f ca="1">IFERROR(__xludf.DUMMYFUNCTION("""COMPUTED_VALUE"""),0.0251273148148148)</f>
        <v>2.51273148148148E-2</v>
      </c>
      <c r="H86" s="82"/>
      <c r="I86" s="76"/>
      <c r="J86" s="76"/>
      <c r="K86" s="76"/>
      <c r="L86" s="81"/>
      <c r="M86" s="91"/>
      <c r="N86" s="81"/>
      <c r="O86" s="77"/>
      <c r="P86" s="79"/>
      <c r="Q86" s="82"/>
      <c r="R86" s="76"/>
      <c r="S86" s="76"/>
    </row>
    <row r="87" spans="1:19" ht="33.75" customHeight="1">
      <c r="A87" s="76"/>
      <c r="B87" s="76"/>
      <c r="C87" s="81">
        <f ca="1">IFERROR(__xludf.DUMMYFUNCTION("""COMPUTED_VALUE"""),2017065)</f>
        <v>2017065</v>
      </c>
      <c r="D87" s="147" t="str">
        <f ca="1">IFERROR(__xludf.DUMMYFUNCTION("""COMPUTED_VALUE"""),"SEO: Keyword Strategy")</f>
        <v>SEO: Keyword Strategy</v>
      </c>
      <c r="E87" s="81" t="str">
        <f ca="1">IFERROR(__xludf.DUMMYFUNCTION("""COMPUTED_VALUE"""),"General")</f>
        <v>General</v>
      </c>
      <c r="F87" s="77" t="str">
        <f ca="1">IFERROR(__xludf.DUMMYFUNCTION("""COMPUTED_VALUE"""),"Beginner")</f>
        <v>Beginner</v>
      </c>
      <c r="G87" s="79">
        <f ca="1">IFERROR(__xludf.DUMMYFUNCTION("""COMPUTED_VALUE"""),0.0599768518518518)</f>
        <v>5.9976851851851802E-2</v>
      </c>
      <c r="H87" s="82"/>
      <c r="I87" s="76"/>
      <c r="J87" s="76"/>
      <c r="K87" s="76"/>
      <c r="L87" s="81"/>
      <c r="M87" s="91"/>
      <c r="N87" s="81"/>
      <c r="O87" s="77"/>
      <c r="P87" s="79"/>
      <c r="Q87" s="82"/>
      <c r="R87" s="76"/>
      <c r="S87" s="76"/>
    </row>
    <row r="88" spans="1:19" ht="33.75" customHeight="1">
      <c r="A88" s="76"/>
      <c r="B88" s="76"/>
      <c r="C88" s="81">
        <f ca="1">IFERROR(__xludf.DUMMYFUNCTION("""COMPUTED_VALUE"""),4402208)</f>
        <v>4402208</v>
      </c>
      <c r="D88" s="147" t="str">
        <f ca="1">IFERROR(__xludf.DUMMYFUNCTION("""COMPUTED_VALUE"""),"Social Media Marketing for Small Business")</f>
        <v>Social Media Marketing for Small Business</v>
      </c>
      <c r="E88" s="81" t="str">
        <f ca="1">IFERROR(__xludf.DUMMYFUNCTION("""COMPUTED_VALUE"""),"General")</f>
        <v>General</v>
      </c>
      <c r="F88" s="77" t="str">
        <f ca="1">IFERROR(__xludf.DUMMYFUNCTION("""COMPUTED_VALUE"""),"Beginner")</f>
        <v>Beginner</v>
      </c>
      <c r="G88" s="79">
        <f ca="1">IFERROR(__xludf.DUMMYFUNCTION("""COMPUTED_VALUE"""),0.0232754629629629)</f>
        <v>2.3275462962962901E-2</v>
      </c>
      <c r="H88" s="82"/>
      <c r="I88" s="76"/>
      <c r="J88" s="76"/>
      <c r="K88" s="76"/>
      <c r="L88" s="81"/>
      <c r="M88" s="91"/>
      <c r="N88" s="81"/>
      <c r="O88" s="77"/>
      <c r="P88" s="79"/>
      <c r="Q88" s="82"/>
      <c r="R88" s="76"/>
      <c r="S88" s="76"/>
    </row>
    <row r="89" spans="1:19" ht="33.75" customHeight="1">
      <c r="A89" s="76"/>
      <c r="B89" s="76"/>
      <c r="C89" s="81">
        <f ca="1">IFERROR(__xludf.DUMMYFUNCTION("""COMPUTED_VALUE"""),4312182)</f>
        <v>4312182</v>
      </c>
      <c r="D89" s="147" t="str">
        <f ca="1">IFERROR(__xludf.DUMMYFUNCTION("""COMPUTED_VALUE"""),"Social Media Marketing Foundations")</f>
        <v>Social Media Marketing Foundations</v>
      </c>
      <c r="E89" s="81" t="str">
        <f ca="1">IFERROR(__xludf.DUMMYFUNCTION("""COMPUTED_VALUE"""),"General")</f>
        <v>General</v>
      </c>
      <c r="F89" s="77" t="str">
        <f ca="1">IFERROR(__xludf.DUMMYFUNCTION("""COMPUTED_VALUE"""),"Beginner")</f>
        <v>Beginner</v>
      </c>
      <c r="G89" s="79">
        <f ca="1">IFERROR(__xludf.DUMMYFUNCTION("""COMPUTED_VALUE"""),0.0532754629629629)</f>
        <v>5.32754629629629E-2</v>
      </c>
      <c r="H89" s="82"/>
      <c r="I89" s="76"/>
      <c r="J89" s="76"/>
      <c r="K89" s="76"/>
      <c r="L89" s="81"/>
      <c r="M89" s="91"/>
      <c r="N89" s="81"/>
      <c r="O89" s="77"/>
      <c r="P89" s="79"/>
      <c r="Q89" s="82"/>
      <c r="R89" s="76"/>
      <c r="S89" s="76"/>
    </row>
    <row r="90" spans="1:19" ht="33.75" customHeight="1">
      <c r="A90" s="76"/>
      <c r="B90" s="76"/>
      <c r="C90" s="81">
        <f ca="1">IFERROR(__xludf.DUMMYFUNCTION("""COMPUTED_VALUE"""),2488117)</f>
        <v>2488117</v>
      </c>
      <c r="D90" s="147" t="str">
        <f ca="1">IFERROR(__xludf.DUMMYFUNCTION("""COMPUTED_VALUE"""),"Social Media Marketing: Content Batching and Repurposing")</f>
        <v>Social Media Marketing: Content Batching and Repurposing</v>
      </c>
      <c r="E90" s="81" t="str">
        <f ca="1">IFERROR(__xludf.DUMMYFUNCTION("""COMPUTED_VALUE"""),"General")</f>
        <v>General</v>
      </c>
      <c r="F90" s="77" t="str">
        <f ca="1">IFERROR(__xludf.DUMMYFUNCTION("""COMPUTED_VALUE"""),"Beginner")</f>
        <v>Beginner</v>
      </c>
      <c r="G90" s="79">
        <f ca="1">IFERROR(__xludf.DUMMYFUNCTION("""COMPUTED_VALUE"""),0.0418055555555555)</f>
        <v>4.1805555555555499E-2</v>
      </c>
      <c r="H90" s="82"/>
      <c r="I90" s="76"/>
      <c r="J90" s="76"/>
      <c r="K90" s="76"/>
      <c r="L90" s="81"/>
      <c r="M90" s="91"/>
      <c r="N90" s="81"/>
      <c r="O90" s="77"/>
      <c r="P90" s="79"/>
      <c r="Q90" s="82"/>
      <c r="R90" s="76"/>
      <c r="S90" s="76"/>
    </row>
    <row r="91" spans="1:19" ht="33.75" customHeight="1">
      <c r="A91" s="76"/>
      <c r="B91" s="76"/>
      <c r="C91" s="81">
        <f ca="1">IFERROR(__xludf.DUMMYFUNCTION("""COMPUTED_VALUE"""),2481310)</f>
        <v>2481310</v>
      </c>
      <c r="D91" s="147" t="str">
        <f ca="1">IFERROR(__xludf.DUMMYFUNCTION("""COMPUTED_VALUE"""),"Social Media Marketing: Social CRM")</f>
        <v>Social Media Marketing: Social CRM</v>
      </c>
      <c r="E91" s="81" t="str">
        <f ca="1">IFERROR(__xludf.DUMMYFUNCTION("""COMPUTED_VALUE"""),"General")</f>
        <v>General</v>
      </c>
      <c r="F91" s="77" t="str">
        <f ca="1">IFERROR(__xludf.DUMMYFUNCTION("""COMPUTED_VALUE"""),"Beginner")</f>
        <v>Beginner</v>
      </c>
      <c r="G91" s="79">
        <f ca="1">IFERROR(__xludf.DUMMYFUNCTION("""COMPUTED_VALUE"""),0.0681944444444444)</f>
        <v>6.8194444444444405E-2</v>
      </c>
      <c r="H91" s="82"/>
      <c r="I91" s="76"/>
      <c r="J91" s="76"/>
      <c r="K91" s="76"/>
      <c r="L91" s="81"/>
      <c r="M91" s="91"/>
      <c r="N91" s="81"/>
      <c r="O91" s="77"/>
      <c r="P91" s="79"/>
      <c r="Q91" s="82"/>
      <c r="R91" s="76"/>
      <c r="S91" s="76"/>
    </row>
    <row r="92" spans="1:19" ht="33.75" customHeight="1">
      <c r="A92" s="76"/>
      <c r="B92" s="76"/>
      <c r="C92" s="81">
        <f ca="1">IFERROR(__xludf.DUMMYFUNCTION("""COMPUTED_VALUE"""),3013636)</f>
        <v>3013636</v>
      </c>
      <c r="D92" s="147" t="str">
        <f ca="1">IFERROR(__xludf.DUMMYFUNCTION("""COMPUTED_VALUE"""),"Social Media Stories: Creative Strategies and Tips")</f>
        <v>Social Media Stories: Creative Strategies and Tips</v>
      </c>
      <c r="E92" s="81" t="str">
        <f ca="1">IFERROR(__xludf.DUMMYFUNCTION("""COMPUTED_VALUE"""),"General")</f>
        <v>General</v>
      </c>
      <c r="F92" s="77" t="str">
        <f ca="1">IFERROR(__xludf.DUMMYFUNCTION("""COMPUTED_VALUE"""),"Beginner")</f>
        <v>Beginner</v>
      </c>
      <c r="G92" s="79">
        <f ca="1">IFERROR(__xludf.DUMMYFUNCTION("""COMPUTED_VALUE"""),0.0255092592592592)</f>
        <v>2.55092592592592E-2</v>
      </c>
      <c r="H92" s="82"/>
      <c r="I92" s="76"/>
      <c r="J92" s="76"/>
      <c r="K92" s="76"/>
      <c r="L92" s="81"/>
      <c r="M92" s="91"/>
      <c r="N92" s="81"/>
      <c r="O92" s="77"/>
      <c r="P92" s="79"/>
      <c r="Q92" s="82"/>
      <c r="R92" s="76"/>
      <c r="S92" s="76"/>
    </row>
    <row r="93" spans="1:19" ht="33.75" customHeight="1">
      <c r="A93" s="76"/>
      <c r="B93" s="76"/>
      <c r="C93" s="81">
        <f ca="1">IFERROR(__xludf.DUMMYFUNCTION("""COMPUTED_VALUE"""),2706109)</f>
        <v>2706109</v>
      </c>
      <c r="D93" s="147" t="str">
        <f ca="1">IFERROR(__xludf.DUMMYFUNCTION("""COMPUTED_VALUE"""),"Strategic Social Media: Grow Your Business")</f>
        <v>Strategic Social Media: Grow Your Business</v>
      </c>
      <c r="E93" s="81" t="str">
        <f ca="1">IFERROR(__xludf.DUMMYFUNCTION("""COMPUTED_VALUE"""),"General")</f>
        <v>General</v>
      </c>
      <c r="F93" s="77" t="str">
        <f ca="1">IFERROR(__xludf.DUMMYFUNCTION("""COMPUTED_VALUE"""),"Beginner")</f>
        <v>Beginner</v>
      </c>
      <c r="G93" s="79">
        <f ca="1">IFERROR(__xludf.DUMMYFUNCTION("""COMPUTED_VALUE"""),0.0725694444444444)</f>
        <v>7.2569444444444395E-2</v>
      </c>
      <c r="H93" s="82"/>
      <c r="I93" s="76"/>
      <c r="J93" s="76"/>
      <c r="K93" s="76"/>
      <c r="L93" s="81"/>
      <c r="M93" s="91"/>
      <c r="N93" s="81"/>
      <c r="O93" s="77"/>
      <c r="P93" s="79"/>
      <c r="Q93" s="82"/>
      <c r="R93" s="76"/>
      <c r="S93" s="76"/>
    </row>
    <row r="94" spans="1:19" ht="33.75" customHeight="1">
      <c r="A94" s="76"/>
      <c r="B94" s="76"/>
      <c r="C94" s="81">
        <f ca="1">IFERROR(__xludf.DUMMYFUNCTION("""COMPUTED_VALUE"""),5961255)</f>
        <v>5961255</v>
      </c>
      <c r="D94" s="147" t="str">
        <f ca="1">IFERROR(__xludf.DUMMYFUNCTION("""COMPUTED_VALUE"""),"B2B Networking: Making Connections Online and Offline at Conferences")</f>
        <v>B2B Networking: Making Connections Online and Offline at Conferences</v>
      </c>
      <c r="E94" s="81" t="str">
        <f ca="1">IFERROR(__xludf.DUMMYFUNCTION("""COMPUTED_VALUE"""),"Individual Contributor")</f>
        <v>Individual Contributor</v>
      </c>
      <c r="F94" s="77" t="str">
        <f ca="1">IFERROR(__xludf.DUMMYFUNCTION("""COMPUTED_VALUE"""),"Beginner")</f>
        <v>Beginner</v>
      </c>
      <c r="G94" s="79">
        <f ca="1">IFERROR(__xludf.DUMMYFUNCTION("""COMPUTED_VALUE"""),0.0194560185185185)</f>
        <v>1.9456018518518501E-2</v>
      </c>
      <c r="H94" s="82"/>
      <c r="I94" s="76"/>
      <c r="J94" s="76"/>
      <c r="K94" s="76"/>
      <c r="L94" s="81"/>
      <c r="M94" s="91"/>
      <c r="N94" s="81"/>
      <c r="O94" s="77"/>
      <c r="P94" s="79"/>
      <c r="Q94" s="82"/>
      <c r="R94" s="76"/>
      <c r="S94" s="76"/>
    </row>
    <row r="95" spans="1:19" ht="33.75" customHeight="1">
      <c r="A95" s="76"/>
      <c r="B95" s="76"/>
      <c r="C95" s="81">
        <f ca="1">IFERROR(__xludf.DUMMYFUNCTION("""COMPUTED_VALUE"""),3084751)</f>
        <v>3084751</v>
      </c>
      <c r="D95" s="147" t="str">
        <f ca="1">IFERROR(__xludf.DUMMYFUNCTION("""COMPUTED_VALUE"""),"Creating Inspiring Content on Uninspiring Days Nano Tips with Salina Yeung")</f>
        <v>Creating Inspiring Content on Uninspiring Days Nano Tips with Salina Yeung</v>
      </c>
      <c r="E95" s="81" t="str">
        <f ca="1">IFERROR(__xludf.DUMMYFUNCTION("""COMPUTED_VALUE"""),"Individual Contributor")</f>
        <v>Individual Contributor</v>
      </c>
      <c r="F95" s="77" t="str">
        <f ca="1">IFERROR(__xludf.DUMMYFUNCTION("""COMPUTED_VALUE"""),"Beginner")</f>
        <v>Beginner</v>
      </c>
      <c r="G95" s="79">
        <f ca="1">IFERROR(__xludf.DUMMYFUNCTION("""COMPUTED_VALUE"""),0.00726851851851851)</f>
        <v>7.2685185185185101E-3</v>
      </c>
      <c r="H95" s="82"/>
      <c r="I95" s="76"/>
      <c r="J95" s="76"/>
      <c r="K95" s="76"/>
      <c r="L95" s="81"/>
      <c r="M95" s="91"/>
      <c r="N95" s="81"/>
      <c r="O95" s="77"/>
      <c r="P95" s="79"/>
      <c r="Q95" s="82"/>
      <c r="R95" s="76"/>
      <c r="S95" s="76"/>
    </row>
    <row r="96" spans="1:19" ht="33.75" customHeight="1">
      <c r="A96" s="76"/>
      <c r="B96" s="76"/>
      <c r="C96" s="81">
        <f ca="1">IFERROR(__xludf.DUMMYFUNCTION("""COMPUTED_VALUE"""),4400290)</f>
        <v>4400290</v>
      </c>
      <c r="D96" s="147" t="str">
        <f ca="1">IFERROR(__xludf.DUMMYFUNCTION("""COMPUTED_VALUE"""),"Digital Marketing Analytics Nano Tips with Sam Dey")</f>
        <v>Digital Marketing Analytics Nano Tips with Sam Dey</v>
      </c>
      <c r="E96" s="81" t="str">
        <f ca="1">IFERROR(__xludf.DUMMYFUNCTION("""COMPUTED_VALUE"""),"Individual Contributor")</f>
        <v>Individual Contributor</v>
      </c>
      <c r="F96" s="77" t="str">
        <f ca="1">IFERROR(__xludf.DUMMYFUNCTION("""COMPUTED_VALUE"""),"Beginner")</f>
        <v>Beginner</v>
      </c>
      <c r="G96" s="79">
        <f ca="1">IFERROR(__xludf.DUMMYFUNCTION("""COMPUTED_VALUE"""),0.00769675925925925)</f>
        <v>7.6967592592592504E-3</v>
      </c>
      <c r="H96" s="82"/>
      <c r="I96" s="76"/>
      <c r="J96" s="76"/>
      <c r="K96" s="76"/>
      <c r="L96" s="81"/>
      <c r="M96" s="91"/>
      <c r="N96" s="81"/>
      <c r="O96" s="77"/>
      <c r="P96" s="79"/>
      <c r="Q96" s="82"/>
      <c r="R96" s="76"/>
      <c r="S96" s="76"/>
    </row>
    <row r="97" spans="1:19" ht="33.75" customHeight="1">
      <c r="A97" s="76"/>
      <c r="B97" s="76"/>
      <c r="C97" s="81">
        <f ca="1">IFERROR(__xludf.DUMMYFUNCTION("""COMPUTED_VALUE"""),4358549)</f>
        <v>4358549</v>
      </c>
      <c r="D97" s="147" t="str">
        <f ca="1">IFERROR(__xludf.DUMMYFUNCTION("""COMPUTED_VALUE"""),"Nano Tips to Use and Improve SEO with Sam Dey")</f>
        <v>Nano Tips to Use and Improve SEO with Sam Dey</v>
      </c>
      <c r="E97" s="81" t="str">
        <f ca="1">IFERROR(__xludf.DUMMYFUNCTION("""COMPUTED_VALUE"""),"Individual Contributor")</f>
        <v>Individual Contributor</v>
      </c>
      <c r="F97" s="77" t="str">
        <f ca="1">IFERROR(__xludf.DUMMYFUNCTION("""COMPUTED_VALUE"""),"Beginner")</f>
        <v>Beginner</v>
      </c>
      <c r="G97" s="79">
        <f ca="1">IFERROR(__xludf.DUMMYFUNCTION("""COMPUTED_VALUE"""),0.00612268518518518)</f>
        <v>6.1226851851851798E-3</v>
      </c>
      <c r="H97" s="82"/>
      <c r="I97" s="76"/>
      <c r="J97" s="76"/>
      <c r="K97" s="76"/>
      <c r="L97" s="81"/>
      <c r="M97" s="91"/>
      <c r="N97" s="81"/>
      <c r="O97" s="77"/>
      <c r="P97" s="79"/>
      <c r="Q97" s="82"/>
      <c r="R97" s="76"/>
      <c r="S97" s="76"/>
    </row>
    <row r="98" spans="1:19" ht="33.75" customHeight="1">
      <c r="A98" s="76"/>
      <c r="B98" s="76"/>
      <c r="C98" s="81">
        <f ca="1">IFERROR(__xludf.DUMMYFUNCTION("""COMPUTED_VALUE"""),2706110)</f>
        <v>2706110</v>
      </c>
      <c r="D98" s="147" t="str">
        <f ca="1">IFERROR(__xludf.DUMMYFUNCTION("""COMPUTED_VALUE"""),"Strategic Content Marketing: Grow Your Reach on Social Media")</f>
        <v>Strategic Content Marketing: Grow Your Reach on Social Media</v>
      </c>
      <c r="E98" s="81" t="str">
        <f ca="1">IFERROR(__xludf.DUMMYFUNCTION("""COMPUTED_VALUE"""),"Individual Contributor")</f>
        <v>Individual Contributor</v>
      </c>
      <c r="F98" s="77" t="str">
        <f ca="1">IFERROR(__xludf.DUMMYFUNCTION("""COMPUTED_VALUE"""),"Beginner")</f>
        <v>Beginner</v>
      </c>
      <c r="G98" s="79">
        <f ca="1">IFERROR(__xludf.DUMMYFUNCTION("""COMPUTED_VALUE"""),0.0544097222222222)</f>
        <v>5.44097222222222E-2</v>
      </c>
      <c r="H98" s="82"/>
      <c r="I98" s="76"/>
      <c r="J98" s="76"/>
      <c r="K98" s="76"/>
      <c r="L98" s="81"/>
      <c r="M98" s="91"/>
      <c r="N98" s="81"/>
      <c r="O98" s="77"/>
      <c r="P98" s="79"/>
      <c r="Q98" s="82"/>
      <c r="R98" s="76"/>
      <c r="S98" s="76"/>
    </row>
    <row r="99" spans="1:19" ht="33.75" customHeight="1">
      <c r="A99" s="76"/>
      <c r="B99" s="76"/>
      <c r="C99" s="81">
        <f ca="1">IFERROR(__xludf.DUMMYFUNCTION("""COMPUTED_VALUE"""),5959301)</f>
        <v>5959301</v>
      </c>
      <c r="D99" s="147" t="str">
        <f ca="1">IFERROR(__xludf.DUMMYFUNCTION("""COMPUTED_VALUE"""),"Humanizing Your Personal Brand in the Age of AI: Advanced Strategies for Authentic Connection")</f>
        <v>Humanizing Your Personal Brand in the Age of AI: Advanced Strategies for Authentic Connection</v>
      </c>
      <c r="E99" s="81" t="str">
        <f ca="1">IFERROR(__xludf.DUMMYFUNCTION("""COMPUTED_VALUE"""),"Manager")</f>
        <v>Manager</v>
      </c>
      <c r="F99" s="77" t="str">
        <f ca="1">IFERROR(__xludf.DUMMYFUNCTION("""COMPUTED_VALUE"""),"Beginner")</f>
        <v>Beginner</v>
      </c>
      <c r="G99" s="79">
        <f ca="1">IFERROR(__xludf.DUMMYFUNCTION("""COMPUTED_VALUE"""),0.0187268518518518)</f>
        <v>1.87268518518518E-2</v>
      </c>
      <c r="H99" s="82"/>
      <c r="I99" s="76"/>
      <c r="J99" s="76"/>
      <c r="K99" s="76"/>
      <c r="L99" s="81"/>
      <c r="M99" s="91"/>
      <c r="N99" s="81"/>
      <c r="O99" s="77"/>
      <c r="P99" s="79"/>
      <c r="Q99" s="82"/>
      <c r="R99" s="76"/>
      <c r="S99" s="76"/>
    </row>
    <row r="100" spans="1:19" ht="33.75" customHeight="1">
      <c r="A100" s="76"/>
      <c r="B100" s="76"/>
      <c r="C100" s="81">
        <f ca="1">IFERROR(__xludf.DUMMYFUNCTION("""COMPUTED_VALUE"""),3907064)</f>
        <v>3907064</v>
      </c>
      <c r="D100" s="147" t="str">
        <f ca="1">IFERROR(__xludf.DUMMYFUNCTION("""COMPUTED_VALUE"""),"A Content Marketer’s Guide to Using ChatGPT")</f>
        <v>A Content Marketer’s Guide to Using ChatGPT</v>
      </c>
      <c r="E100" s="81" t="str">
        <f ca="1">IFERROR(__xludf.DUMMYFUNCTION("""COMPUTED_VALUE"""),"General")</f>
        <v>General</v>
      </c>
      <c r="F100" s="77" t="str">
        <f ca="1">IFERROR(__xludf.DUMMYFUNCTION("""COMPUTED_VALUE"""),"Beginner + Intermediate")</f>
        <v>Beginner + Intermediate</v>
      </c>
      <c r="G100" s="79">
        <f ca="1">IFERROR(__xludf.DUMMYFUNCTION("""COMPUTED_VALUE"""),0.0238310185185185)</f>
        <v>2.3831018518518501E-2</v>
      </c>
      <c r="H100" s="82"/>
      <c r="I100" s="76"/>
      <c r="J100" s="76"/>
      <c r="K100" s="76"/>
      <c r="L100" s="81"/>
      <c r="M100" s="91"/>
      <c r="N100" s="81"/>
      <c r="O100" s="77"/>
      <c r="P100" s="79"/>
      <c r="Q100" s="82"/>
      <c r="R100" s="76"/>
      <c r="S100" s="76"/>
    </row>
    <row r="101" spans="1:19" ht="33.75" customHeight="1">
      <c r="A101" s="76"/>
      <c r="B101" s="76"/>
      <c r="C101" s="81">
        <f ca="1">IFERROR(__xludf.DUMMYFUNCTION("""COMPUTED_VALUE"""),3929210)</f>
        <v>3929210</v>
      </c>
      <c r="D101" s="147" t="str">
        <f ca="1">IFERROR(__xludf.DUMMYFUNCTION("""COMPUTED_VALUE"""),"Advertising on LinkedIn")</f>
        <v>Advertising on LinkedIn</v>
      </c>
      <c r="E101" s="81" t="str">
        <f ca="1">IFERROR(__xludf.DUMMYFUNCTION("""COMPUTED_VALUE"""),"General")</f>
        <v>General</v>
      </c>
      <c r="F101" s="77" t="str">
        <f ca="1">IFERROR(__xludf.DUMMYFUNCTION("""COMPUTED_VALUE"""),"Beginner + Intermediate")</f>
        <v>Beginner + Intermediate</v>
      </c>
      <c r="G101" s="79">
        <f ca="1">IFERROR(__xludf.DUMMYFUNCTION("""COMPUTED_VALUE"""),0.0864236111111111)</f>
        <v>8.6423611111111104E-2</v>
      </c>
      <c r="H101" s="82"/>
      <c r="I101" s="76"/>
      <c r="J101" s="76"/>
      <c r="K101" s="76"/>
      <c r="L101" s="81"/>
      <c r="M101" s="91"/>
      <c r="N101" s="81"/>
      <c r="O101" s="77"/>
      <c r="P101" s="79"/>
      <c r="Q101" s="82"/>
      <c r="R101" s="76"/>
      <c r="S101" s="76"/>
    </row>
    <row r="102" spans="1:19" ht="33.75" customHeight="1">
      <c r="A102" s="76"/>
      <c r="B102" s="76"/>
      <c r="C102" s="81">
        <f ca="1">IFERROR(__xludf.DUMMYFUNCTION("""COMPUTED_VALUE"""),5960087)</f>
        <v>5960087</v>
      </c>
      <c r="D102" s="147" t="str">
        <f ca="1">IFERROR(__xludf.DUMMYFUNCTION("""COMPUTED_VALUE"""),"AI for Google Analytics")</f>
        <v>AI for Google Analytics</v>
      </c>
      <c r="E102" s="81" t="str">
        <f ca="1">IFERROR(__xludf.DUMMYFUNCTION("""COMPUTED_VALUE"""),"General")</f>
        <v>General</v>
      </c>
      <c r="F102" s="77" t="str">
        <f ca="1">IFERROR(__xludf.DUMMYFUNCTION("""COMPUTED_VALUE"""),"Beginner + Intermediate")</f>
        <v>Beginner + Intermediate</v>
      </c>
      <c r="G102" s="79">
        <f ca="1">IFERROR(__xludf.DUMMYFUNCTION("""COMPUTED_VALUE"""),0.019386574074074)</f>
        <v>1.9386574074074001E-2</v>
      </c>
      <c r="H102" s="82"/>
      <c r="I102" s="76"/>
      <c r="J102" s="76"/>
      <c r="K102" s="76"/>
      <c r="L102" s="81"/>
      <c r="M102" s="91"/>
      <c r="N102" s="81"/>
      <c r="O102" s="77"/>
      <c r="P102" s="79"/>
      <c r="Q102" s="82"/>
      <c r="R102" s="76"/>
      <c r="S102" s="76"/>
    </row>
    <row r="103" spans="1:19" ht="33.75" customHeight="1">
      <c r="A103" s="76"/>
      <c r="B103" s="76"/>
      <c r="C103" s="81">
        <f ca="1">IFERROR(__xludf.DUMMYFUNCTION("""COMPUTED_VALUE"""),3212394)</f>
        <v>3212394</v>
      </c>
      <c r="D103" s="147" t="str">
        <f ca="1">IFERROR(__xludf.DUMMYFUNCTION("""COMPUTED_VALUE"""),"B2B Marketing: Pricing Strategies")</f>
        <v>B2B Marketing: Pricing Strategies</v>
      </c>
      <c r="E103" s="81" t="str">
        <f ca="1">IFERROR(__xludf.DUMMYFUNCTION("""COMPUTED_VALUE"""),"General")</f>
        <v>General</v>
      </c>
      <c r="F103" s="77" t="str">
        <f ca="1">IFERROR(__xludf.DUMMYFUNCTION("""COMPUTED_VALUE"""),"Beginner + Intermediate")</f>
        <v>Beginner + Intermediate</v>
      </c>
      <c r="G103" s="79">
        <f ca="1">IFERROR(__xludf.DUMMYFUNCTION("""COMPUTED_VALUE"""),0.0328009259259259)</f>
        <v>3.28009259259259E-2</v>
      </c>
      <c r="H103" s="82"/>
      <c r="I103" s="76"/>
      <c r="J103" s="76"/>
      <c r="K103" s="76"/>
      <c r="L103" s="81"/>
      <c r="M103" s="91"/>
      <c r="N103" s="81"/>
      <c r="O103" s="77"/>
      <c r="P103" s="79"/>
      <c r="Q103" s="82"/>
      <c r="R103" s="76"/>
      <c r="S103" s="76"/>
    </row>
    <row r="104" spans="1:19" ht="33.75" customHeight="1">
      <c r="A104" s="76"/>
      <c r="B104" s="76"/>
      <c r="C104" s="81">
        <f ca="1">IFERROR(__xludf.DUMMYFUNCTION("""COMPUTED_VALUE"""),3806138)</f>
        <v>3806138</v>
      </c>
      <c r="D104" s="147" t="str">
        <f ca="1">IFERROR(__xludf.DUMMYFUNCTION("""COMPUTED_VALUE"""),"Bridge the Sales and Marketing Divide: Effective Cross Team Communication")</f>
        <v>Bridge the Sales and Marketing Divide: Effective Cross Team Communication</v>
      </c>
      <c r="E104" s="81" t="str">
        <f ca="1">IFERROR(__xludf.DUMMYFUNCTION("""COMPUTED_VALUE"""),"General")</f>
        <v>General</v>
      </c>
      <c r="F104" s="77" t="str">
        <f ca="1">IFERROR(__xludf.DUMMYFUNCTION("""COMPUTED_VALUE"""),"Beginner + Intermediate")</f>
        <v>Beginner + Intermediate</v>
      </c>
      <c r="G104" s="79">
        <f ca="1">IFERROR(__xludf.DUMMYFUNCTION("""COMPUTED_VALUE"""),0.0337152777777777)</f>
        <v>3.3715277777777698E-2</v>
      </c>
      <c r="H104" s="82"/>
      <c r="I104" s="76"/>
      <c r="J104" s="76"/>
      <c r="K104" s="76"/>
      <c r="L104" s="81"/>
      <c r="M104" s="91"/>
      <c r="N104" s="81"/>
      <c r="O104" s="77"/>
      <c r="P104" s="79"/>
      <c r="Q104" s="82"/>
      <c r="R104" s="76"/>
      <c r="S104" s="76"/>
    </row>
    <row r="105" spans="1:19" ht="33.75" customHeight="1">
      <c r="A105" s="76"/>
      <c r="B105" s="76"/>
      <c r="C105" s="81">
        <f ca="1">IFERROR(__xludf.DUMMYFUNCTION("""COMPUTED_VALUE"""),3910310)</f>
        <v>3910310</v>
      </c>
      <c r="D105" s="147" t="str">
        <f ca="1">IFERROR(__xludf.DUMMYFUNCTION("""COMPUTED_VALUE"""),"Consumer Behavior Analytics for Marketing")</f>
        <v>Consumer Behavior Analytics for Marketing</v>
      </c>
      <c r="E105" s="81" t="str">
        <f ca="1">IFERROR(__xludf.DUMMYFUNCTION("""COMPUTED_VALUE"""),"General")</f>
        <v>General</v>
      </c>
      <c r="F105" s="77" t="str">
        <f ca="1">IFERROR(__xludf.DUMMYFUNCTION("""COMPUTED_VALUE"""),"Beginner + Intermediate")</f>
        <v>Beginner + Intermediate</v>
      </c>
      <c r="G105" s="79">
        <f ca="1">IFERROR(__xludf.DUMMYFUNCTION("""COMPUTED_VALUE"""),0.0387847222222222)</f>
        <v>3.87847222222222E-2</v>
      </c>
      <c r="H105" s="82"/>
      <c r="I105" s="76"/>
      <c r="J105" s="76"/>
      <c r="K105" s="76"/>
      <c r="L105" s="81"/>
      <c r="M105" s="91"/>
      <c r="N105" s="81"/>
      <c r="O105" s="77"/>
      <c r="P105" s="79"/>
      <c r="Q105" s="82"/>
      <c r="R105" s="76"/>
      <c r="S105" s="76"/>
    </row>
    <row r="106" spans="1:19" ht="33.75" customHeight="1">
      <c r="A106" s="76"/>
      <c r="B106" s="76"/>
      <c r="C106" s="81">
        <f ca="1">IFERROR(__xludf.DUMMYFUNCTION("""COMPUTED_VALUE"""),2115111)</f>
        <v>2115111</v>
      </c>
      <c r="D106" s="147" t="str">
        <f ca="1">IFERROR(__xludf.DUMMYFUNCTION("""COMPUTED_VALUE"""),"Create Inclusive Content: Identifying and Preventing Racism in Your Marketing")</f>
        <v>Create Inclusive Content: Identifying and Preventing Racism in Your Marketing</v>
      </c>
      <c r="E106" s="81" t="str">
        <f ca="1">IFERROR(__xludf.DUMMYFUNCTION("""COMPUTED_VALUE"""),"General")</f>
        <v>General</v>
      </c>
      <c r="F106" s="77" t="str">
        <f ca="1">IFERROR(__xludf.DUMMYFUNCTION("""COMPUTED_VALUE"""),"Beginner + Intermediate")</f>
        <v>Beginner + Intermediate</v>
      </c>
      <c r="G106" s="79">
        <f ca="1">IFERROR(__xludf.DUMMYFUNCTION("""COMPUTED_VALUE"""),0.0232638888888888)</f>
        <v>2.3263888888888799E-2</v>
      </c>
      <c r="H106" s="82"/>
      <c r="I106" s="76"/>
      <c r="J106" s="76"/>
      <c r="K106" s="76"/>
      <c r="L106" s="81"/>
      <c r="M106" s="91"/>
      <c r="N106" s="81"/>
      <c r="O106" s="77"/>
      <c r="P106" s="79"/>
      <c r="Q106" s="82"/>
      <c r="R106" s="76"/>
      <c r="S106" s="76"/>
    </row>
    <row r="107" spans="1:19" ht="33.75" customHeight="1">
      <c r="A107" s="76"/>
      <c r="B107" s="76"/>
      <c r="C107" s="81">
        <f ca="1">IFERROR(__xludf.DUMMYFUNCTION("""COMPUTED_VALUE"""),3885374)</f>
        <v>3885374</v>
      </c>
      <c r="D107" s="147" t="str">
        <f ca="1">IFERROR(__xludf.DUMMYFUNCTION("""COMPUTED_VALUE"""),"Cultivating a Content-First Mindset")</f>
        <v>Cultivating a Content-First Mindset</v>
      </c>
      <c r="E107" s="81" t="str">
        <f ca="1">IFERROR(__xludf.DUMMYFUNCTION("""COMPUTED_VALUE"""),"General")</f>
        <v>General</v>
      </c>
      <c r="F107" s="77" t="str">
        <f ca="1">IFERROR(__xludf.DUMMYFUNCTION("""COMPUTED_VALUE"""),"Beginner + Intermediate")</f>
        <v>Beginner + Intermediate</v>
      </c>
      <c r="G107" s="79">
        <f ca="1">IFERROR(__xludf.DUMMYFUNCTION("""COMPUTED_VALUE"""),0.040949074074074)</f>
        <v>4.0949074074073999E-2</v>
      </c>
      <c r="H107" s="82"/>
      <c r="I107" s="76"/>
      <c r="J107" s="76"/>
      <c r="K107" s="76"/>
      <c r="L107" s="81"/>
      <c r="M107" s="91"/>
      <c r="N107" s="81"/>
      <c r="O107" s="77"/>
      <c r="P107" s="79"/>
      <c r="Q107" s="82"/>
      <c r="R107" s="76"/>
      <c r="S107" s="76"/>
    </row>
    <row r="108" spans="1:19" ht="33.75" customHeight="1">
      <c r="A108" s="76"/>
      <c r="B108" s="76"/>
      <c r="C108" s="81">
        <f ca="1">IFERROR(__xludf.DUMMYFUNCTION("""COMPUTED_VALUE"""),3896072)</f>
        <v>3896072</v>
      </c>
      <c r="D108" s="147" t="str">
        <f ca="1">IFERROR(__xludf.DUMMYFUNCTION("""COMPUTED_VALUE"""),"Ecommerce Marketing with Generative AI")</f>
        <v>Ecommerce Marketing with Generative AI</v>
      </c>
      <c r="E108" s="81" t="str">
        <f ca="1">IFERROR(__xludf.DUMMYFUNCTION("""COMPUTED_VALUE"""),"General")</f>
        <v>General</v>
      </c>
      <c r="F108" s="77" t="str">
        <f ca="1">IFERROR(__xludf.DUMMYFUNCTION("""COMPUTED_VALUE"""),"Beginner + Intermediate")</f>
        <v>Beginner + Intermediate</v>
      </c>
      <c r="G108" s="79">
        <f ca="1">IFERROR(__xludf.DUMMYFUNCTION("""COMPUTED_VALUE"""),0.0180092592592592)</f>
        <v>1.8009259259259201E-2</v>
      </c>
      <c r="H108" s="82"/>
      <c r="I108" s="76"/>
      <c r="J108" s="76"/>
      <c r="K108" s="76"/>
      <c r="L108" s="81"/>
      <c r="M108" s="91"/>
      <c r="N108" s="81"/>
      <c r="O108" s="77"/>
      <c r="P108" s="79"/>
      <c r="Q108" s="82"/>
      <c r="R108" s="76"/>
      <c r="S108" s="76"/>
    </row>
    <row r="109" spans="1:19" ht="33.75" customHeight="1">
      <c r="A109" s="76"/>
      <c r="B109" s="76"/>
      <c r="C109" s="81">
        <f ca="1">IFERROR(__xludf.DUMMYFUNCTION("""COMPUTED_VALUE"""),3896087)</f>
        <v>3896087</v>
      </c>
      <c r="D109" s="147" t="str">
        <f ca="1">IFERROR(__xludf.DUMMYFUNCTION("""COMPUTED_VALUE"""),"Global Marketing: Expand the Reach of Your Product and Service Offerings")</f>
        <v>Global Marketing: Expand the Reach of Your Product and Service Offerings</v>
      </c>
      <c r="E109" s="81" t="str">
        <f ca="1">IFERROR(__xludf.DUMMYFUNCTION("""COMPUTED_VALUE"""),"General")</f>
        <v>General</v>
      </c>
      <c r="F109" s="77" t="str">
        <f ca="1">IFERROR(__xludf.DUMMYFUNCTION("""COMPUTED_VALUE"""),"Beginner + Intermediate")</f>
        <v>Beginner + Intermediate</v>
      </c>
      <c r="G109" s="79">
        <f ca="1">IFERROR(__xludf.DUMMYFUNCTION("""COMPUTED_VALUE"""),0.0420601851851851)</f>
        <v>4.2060185185185103E-2</v>
      </c>
      <c r="H109" s="82"/>
      <c r="I109" s="76"/>
      <c r="J109" s="76"/>
      <c r="K109" s="76"/>
      <c r="L109" s="81"/>
      <c r="M109" s="91"/>
      <c r="N109" s="81"/>
      <c r="O109" s="77"/>
      <c r="P109" s="79"/>
      <c r="Q109" s="82"/>
      <c r="R109" s="76"/>
      <c r="S109" s="76"/>
    </row>
    <row r="110" spans="1:19" ht="33.75" customHeight="1">
      <c r="A110" s="76"/>
      <c r="B110" s="76"/>
      <c r="C110" s="81">
        <f ca="1">IFERROR(__xludf.DUMMYFUNCTION("""COMPUTED_VALUE"""),2462099)</f>
        <v>2462099</v>
      </c>
      <c r="D110" s="147" t="str">
        <f ca="1">IFERROR(__xludf.DUMMYFUNCTION("""COMPUTED_VALUE"""),"How to Create Your Website Strategy: The Discovery Process")</f>
        <v>How to Create Your Website Strategy: The Discovery Process</v>
      </c>
      <c r="E110" s="81" t="str">
        <f ca="1">IFERROR(__xludf.DUMMYFUNCTION("""COMPUTED_VALUE"""),"General")</f>
        <v>General</v>
      </c>
      <c r="F110" s="77" t="str">
        <f ca="1">IFERROR(__xludf.DUMMYFUNCTION("""COMPUTED_VALUE"""),"Beginner + Intermediate")</f>
        <v>Beginner + Intermediate</v>
      </c>
      <c r="G110" s="79">
        <f ca="1">IFERROR(__xludf.DUMMYFUNCTION("""COMPUTED_VALUE"""),0.0460763888888888)</f>
        <v>4.6076388888888799E-2</v>
      </c>
      <c r="H110" s="82"/>
      <c r="I110" s="76"/>
      <c r="J110" s="76"/>
      <c r="K110" s="76"/>
      <c r="L110" s="81"/>
      <c r="M110" s="91"/>
      <c r="N110" s="81"/>
      <c r="O110" s="77"/>
      <c r="P110" s="79"/>
      <c r="Q110" s="82"/>
      <c r="R110" s="76"/>
      <c r="S110" s="76"/>
    </row>
    <row r="111" spans="1:19" ht="33.75" customHeight="1">
      <c r="A111" s="76"/>
      <c r="B111" s="76"/>
      <c r="C111" s="81">
        <f ca="1">IFERROR(__xludf.DUMMYFUNCTION("""COMPUTED_VALUE"""),2430046)</f>
        <v>2430046</v>
      </c>
      <c r="D111" s="147" t="str">
        <f ca="1">IFERROR(__xludf.DUMMYFUNCTION("""COMPUTED_VALUE"""),"Market Research: B2B")</f>
        <v>Market Research: B2B</v>
      </c>
      <c r="E111" s="81" t="str">
        <f ca="1">IFERROR(__xludf.DUMMYFUNCTION("""COMPUTED_VALUE"""),"General")</f>
        <v>General</v>
      </c>
      <c r="F111" s="77" t="str">
        <f ca="1">IFERROR(__xludf.DUMMYFUNCTION("""COMPUTED_VALUE"""),"Beginner + Intermediate")</f>
        <v>Beginner + Intermediate</v>
      </c>
      <c r="G111" s="79">
        <f ca="1">IFERROR(__xludf.DUMMYFUNCTION("""COMPUTED_VALUE"""),0.0266898148148148)</f>
        <v>2.6689814814814802E-2</v>
      </c>
      <c r="H111" s="82"/>
      <c r="I111" s="76"/>
      <c r="J111" s="76"/>
      <c r="K111" s="76"/>
      <c r="L111" s="81"/>
      <c r="M111" s="91"/>
      <c r="N111" s="81"/>
      <c r="O111" s="77"/>
      <c r="P111" s="79"/>
      <c r="Q111" s="82"/>
      <c r="R111" s="76"/>
      <c r="S111" s="76"/>
    </row>
    <row r="112" spans="1:19" ht="33.75" customHeight="1">
      <c r="A112" s="76"/>
      <c r="B112" s="76"/>
      <c r="C112" s="81">
        <f ca="1">IFERROR(__xludf.DUMMYFUNCTION("""COMPUTED_VALUE"""),5956230)</f>
        <v>5956230</v>
      </c>
      <c r="D112" s="147" t="str">
        <f ca="1">IFERROR(__xludf.DUMMYFUNCTION("""COMPUTED_VALUE"""),"Market Research: Qualitative")</f>
        <v>Market Research: Qualitative</v>
      </c>
      <c r="E112" s="81" t="str">
        <f ca="1">IFERROR(__xludf.DUMMYFUNCTION("""COMPUTED_VALUE"""),"General")</f>
        <v>General</v>
      </c>
      <c r="F112" s="77" t="str">
        <f ca="1">IFERROR(__xludf.DUMMYFUNCTION("""COMPUTED_VALUE"""),"Beginner + Intermediate")</f>
        <v>Beginner + Intermediate</v>
      </c>
      <c r="G112" s="79">
        <f ca="1">IFERROR(__xludf.DUMMYFUNCTION("""COMPUTED_VALUE"""),0.0782986111111111)</f>
        <v>7.8298611111111097E-2</v>
      </c>
      <c r="H112" s="82"/>
      <c r="I112" s="76"/>
      <c r="J112" s="76"/>
      <c r="K112" s="76"/>
      <c r="L112" s="81"/>
      <c r="M112" s="91"/>
      <c r="N112" s="81"/>
      <c r="O112" s="77"/>
      <c r="P112" s="79"/>
      <c r="Q112" s="82"/>
      <c r="R112" s="76"/>
      <c r="S112" s="76"/>
    </row>
    <row r="113" spans="1:19" ht="33.75" customHeight="1">
      <c r="A113" s="76"/>
      <c r="B113" s="76"/>
      <c r="C113" s="81">
        <f ca="1">IFERROR(__xludf.DUMMYFUNCTION("""COMPUTED_VALUE"""),5952360)</f>
        <v>5952360</v>
      </c>
      <c r="D113" s="147" t="str">
        <f ca="1">IFERROR(__xludf.DUMMYFUNCTION("""COMPUTED_VALUE"""),"Market Research: Quantitative")</f>
        <v>Market Research: Quantitative</v>
      </c>
      <c r="E113" s="81" t="str">
        <f ca="1">IFERROR(__xludf.DUMMYFUNCTION("""COMPUTED_VALUE"""),"General")</f>
        <v>General</v>
      </c>
      <c r="F113" s="77" t="str">
        <f ca="1">IFERROR(__xludf.DUMMYFUNCTION("""COMPUTED_VALUE"""),"Beginner + Intermediate")</f>
        <v>Beginner + Intermediate</v>
      </c>
      <c r="G113" s="79">
        <f ca="1">IFERROR(__xludf.DUMMYFUNCTION("""COMPUTED_VALUE"""),0.0580092592592592)</f>
        <v>5.8009259259259198E-2</v>
      </c>
      <c r="H113" s="82"/>
      <c r="I113" s="76"/>
      <c r="J113" s="76"/>
      <c r="K113" s="76"/>
      <c r="L113" s="81"/>
      <c r="M113" s="91"/>
      <c r="N113" s="81"/>
      <c r="O113" s="77"/>
      <c r="P113" s="79"/>
      <c r="Q113" s="82"/>
      <c r="R113" s="76"/>
      <c r="S113" s="76"/>
    </row>
    <row r="114" spans="1:19" ht="33.75" customHeight="1">
      <c r="A114" s="76"/>
      <c r="B114" s="76"/>
      <c r="C114" s="81">
        <f ca="1">IFERROR(__xludf.DUMMYFUNCTION("""COMPUTED_VALUE"""),3911312)</f>
        <v>3911312</v>
      </c>
      <c r="D114" s="147" t="str">
        <f ca="1">IFERROR(__xludf.DUMMYFUNCTION("""COMPUTED_VALUE"""),"Marketing Metrics: Maximize Your Marketing Spending")</f>
        <v>Marketing Metrics: Maximize Your Marketing Spending</v>
      </c>
      <c r="E114" s="81" t="str">
        <f ca="1">IFERROR(__xludf.DUMMYFUNCTION("""COMPUTED_VALUE"""),"General")</f>
        <v>General</v>
      </c>
      <c r="F114" s="77" t="str">
        <f ca="1">IFERROR(__xludf.DUMMYFUNCTION("""COMPUTED_VALUE"""),"Beginner + Intermediate")</f>
        <v>Beginner + Intermediate</v>
      </c>
      <c r="G114" s="79">
        <f ca="1">IFERROR(__xludf.DUMMYFUNCTION("""COMPUTED_VALUE"""),0.0329629629629629)</f>
        <v>3.2962962962962902E-2</v>
      </c>
      <c r="H114" s="82"/>
      <c r="I114" s="76"/>
      <c r="J114" s="76"/>
      <c r="K114" s="76"/>
      <c r="L114" s="81"/>
      <c r="M114" s="91"/>
      <c r="N114" s="81"/>
      <c r="O114" s="77"/>
      <c r="P114" s="79"/>
      <c r="Q114" s="82"/>
      <c r="R114" s="76"/>
      <c r="S114" s="76"/>
    </row>
    <row r="115" spans="1:19" ht="33.75" customHeight="1">
      <c r="A115" s="76"/>
      <c r="B115" s="76"/>
      <c r="C115" s="81">
        <f ca="1">IFERROR(__xludf.DUMMYFUNCTION("""COMPUTED_VALUE"""),3929800)</f>
        <v>3929800</v>
      </c>
      <c r="D115" s="147" t="str">
        <f ca="1">IFERROR(__xludf.DUMMYFUNCTION("""COMPUTED_VALUE"""),"Marketing Strategy: Case Studies from Leading Brands")</f>
        <v>Marketing Strategy: Case Studies from Leading Brands</v>
      </c>
      <c r="E115" s="81" t="str">
        <f ca="1">IFERROR(__xludf.DUMMYFUNCTION("""COMPUTED_VALUE"""),"General")</f>
        <v>General</v>
      </c>
      <c r="F115" s="77" t="str">
        <f ca="1">IFERROR(__xludf.DUMMYFUNCTION("""COMPUTED_VALUE"""),"Beginner + Intermediate")</f>
        <v>Beginner + Intermediate</v>
      </c>
      <c r="G115" s="79">
        <f ca="1">IFERROR(__xludf.DUMMYFUNCTION("""COMPUTED_VALUE"""),0.109004629629629)</f>
        <v>0.10900462962962899</v>
      </c>
      <c r="H115" s="82"/>
      <c r="I115" s="76"/>
      <c r="J115" s="76"/>
      <c r="K115" s="76"/>
      <c r="L115" s="81"/>
      <c r="M115" s="91"/>
      <c r="N115" s="81"/>
      <c r="O115" s="77"/>
      <c r="P115" s="79"/>
      <c r="Q115" s="82"/>
      <c r="R115" s="76"/>
      <c r="S115" s="76"/>
    </row>
    <row r="116" spans="1:19" ht="33.75" customHeight="1">
      <c r="A116" s="76"/>
      <c r="B116" s="76"/>
      <c r="C116" s="81">
        <f ca="1">IFERROR(__xludf.DUMMYFUNCTION("""COMPUTED_VALUE"""),5980169)</f>
        <v>5980169</v>
      </c>
      <c r="D116" s="147" t="str">
        <f ca="1">IFERROR(__xludf.DUMMYFUNCTION("""COMPUTED_VALUE"""),"Programmatic Advertising Foundations")</f>
        <v>Programmatic Advertising Foundations</v>
      </c>
      <c r="E116" s="81" t="str">
        <f ca="1">IFERROR(__xludf.DUMMYFUNCTION("""COMPUTED_VALUE"""),"General")</f>
        <v>General</v>
      </c>
      <c r="F116" s="77" t="str">
        <f ca="1">IFERROR(__xludf.DUMMYFUNCTION("""COMPUTED_VALUE"""),"Beginner + Intermediate")</f>
        <v>Beginner + Intermediate</v>
      </c>
      <c r="G116" s="79">
        <f ca="1">IFERROR(__xludf.DUMMYFUNCTION("""COMPUTED_VALUE"""),0.044074074074074)</f>
        <v>4.4074074074074002E-2</v>
      </c>
      <c r="H116" s="82"/>
      <c r="I116" s="76"/>
      <c r="J116" s="76"/>
      <c r="K116" s="76"/>
      <c r="L116" s="81"/>
      <c r="M116" s="91"/>
      <c r="N116" s="81"/>
      <c r="O116" s="77"/>
      <c r="P116" s="79"/>
      <c r="Q116" s="82"/>
      <c r="R116" s="76"/>
      <c r="S116" s="76"/>
    </row>
    <row r="117" spans="1:19" ht="33.75" customHeight="1">
      <c r="A117" s="76"/>
      <c r="B117" s="76"/>
      <c r="C117" s="81">
        <f ca="1">IFERROR(__xludf.DUMMYFUNCTION("""COMPUTED_VALUE"""),2014042)</f>
        <v>2014042</v>
      </c>
      <c r="D117" s="147" t="str">
        <f ca="1">IFERROR(__xludf.DUMMYFUNCTION("""COMPUTED_VALUE"""),"Psychology Fundamentals for Marketing and Sales Success")</f>
        <v>Psychology Fundamentals for Marketing and Sales Success</v>
      </c>
      <c r="E117" s="81" t="str">
        <f ca="1">IFERROR(__xludf.DUMMYFUNCTION("""COMPUTED_VALUE"""),"General")</f>
        <v>General</v>
      </c>
      <c r="F117" s="77" t="str">
        <f ca="1">IFERROR(__xludf.DUMMYFUNCTION("""COMPUTED_VALUE"""),"Beginner + Intermediate")</f>
        <v>Beginner + Intermediate</v>
      </c>
      <c r="G117" s="79">
        <f ca="1">IFERROR(__xludf.DUMMYFUNCTION("""COMPUTED_VALUE"""),0.0330324074074074)</f>
        <v>3.3032407407407399E-2</v>
      </c>
      <c r="H117" s="82"/>
      <c r="I117" s="76"/>
      <c r="J117" s="76"/>
      <c r="K117" s="76"/>
      <c r="L117" s="81"/>
      <c r="M117" s="91"/>
      <c r="N117" s="81"/>
      <c r="O117" s="77"/>
      <c r="P117" s="79"/>
      <c r="Q117" s="82"/>
      <c r="R117" s="76"/>
      <c r="S117" s="76"/>
    </row>
    <row r="118" spans="1:19" ht="33.75" customHeight="1">
      <c r="A118" s="76"/>
      <c r="B118" s="76"/>
      <c r="C118" s="81">
        <f ca="1">IFERROR(__xludf.DUMMYFUNCTION("""COMPUTED_VALUE"""),3008553)</f>
        <v>3008553</v>
      </c>
      <c r="D118" s="147" t="str">
        <f ca="1">IFERROR(__xludf.DUMMYFUNCTION("""COMPUTED_VALUE"""),"Retail Marketing Strategy")</f>
        <v>Retail Marketing Strategy</v>
      </c>
      <c r="E118" s="81" t="str">
        <f ca="1">IFERROR(__xludf.DUMMYFUNCTION("""COMPUTED_VALUE"""),"General")</f>
        <v>General</v>
      </c>
      <c r="F118" s="77" t="str">
        <f ca="1">IFERROR(__xludf.DUMMYFUNCTION("""COMPUTED_VALUE"""),"Beginner + Intermediate")</f>
        <v>Beginner + Intermediate</v>
      </c>
      <c r="G118" s="79">
        <f ca="1">IFERROR(__xludf.DUMMYFUNCTION("""COMPUTED_VALUE"""),0.0743171296296296)</f>
        <v>7.4317129629629594E-2</v>
      </c>
      <c r="H118" s="82"/>
      <c r="I118" s="76"/>
      <c r="J118" s="76"/>
      <c r="K118" s="76"/>
      <c r="L118" s="81"/>
      <c r="M118" s="91"/>
      <c r="N118" s="81"/>
      <c r="O118" s="77"/>
      <c r="P118" s="79"/>
      <c r="Q118" s="82"/>
      <c r="R118" s="76"/>
      <c r="S118" s="76"/>
    </row>
    <row r="119" spans="1:19" ht="33.75" customHeight="1">
      <c r="A119" s="76"/>
      <c r="B119" s="76"/>
      <c r="C119" s="81">
        <f ca="1">IFERROR(__xludf.DUMMYFUNCTION("""COMPUTED_VALUE"""),5214151)</f>
        <v>5214151</v>
      </c>
      <c r="D119" s="147" t="str">
        <f ca="1">IFERROR(__xludf.DUMMYFUNCTION("""COMPUTED_VALUE"""),"Salesforce Marketing Associate Cert Prep")</f>
        <v>Salesforce Marketing Associate Cert Prep</v>
      </c>
      <c r="E119" s="81" t="str">
        <f ca="1">IFERROR(__xludf.DUMMYFUNCTION("""COMPUTED_VALUE"""),"General")</f>
        <v>General</v>
      </c>
      <c r="F119" s="77" t="str">
        <f ca="1">IFERROR(__xludf.DUMMYFUNCTION("""COMPUTED_VALUE"""),"Beginner + Intermediate")</f>
        <v>Beginner + Intermediate</v>
      </c>
      <c r="G119" s="79">
        <f ca="1">IFERROR(__xludf.DUMMYFUNCTION("""COMPUTED_VALUE"""),0.126724537037037)</f>
        <v>0.12672453703703701</v>
      </c>
      <c r="H119" s="82"/>
      <c r="I119" s="76"/>
      <c r="J119" s="76"/>
      <c r="K119" s="76"/>
      <c r="L119" s="81"/>
      <c r="M119" s="91"/>
      <c r="N119" s="81"/>
      <c r="O119" s="77"/>
      <c r="P119" s="79"/>
      <c r="Q119" s="82"/>
      <c r="R119" s="76"/>
      <c r="S119" s="76"/>
    </row>
    <row r="120" spans="1:19" ht="33.75" customHeight="1">
      <c r="A120" s="76"/>
      <c r="B120" s="76"/>
      <c r="C120" s="81">
        <f ca="1">IFERROR(__xludf.DUMMYFUNCTION("""COMPUTED_VALUE"""),2014341)</f>
        <v>2014341</v>
      </c>
      <c r="D120" s="147" t="str">
        <f ca="1">IFERROR(__xludf.DUMMYFUNCTION("""COMPUTED_VALUE"""),"SEO Copywriting: Crafting Content for Both Humans and Search Engines")</f>
        <v>SEO Copywriting: Crafting Content for Both Humans and Search Engines</v>
      </c>
      <c r="E120" s="81" t="str">
        <f ca="1">IFERROR(__xludf.DUMMYFUNCTION("""COMPUTED_VALUE"""),"General")</f>
        <v>General</v>
      </c>
      <c r="F120" s="77" t="str">
        <f ca="1">IFERROR(__xludf.DUMMYFUNCTION("""COMPUTED_VALUE"""),"Beginner + Intermediate")</f>
        <v>Beginner + Intermediate</v>
      </c>
      <c r="G120" s="79">
        <f ca="1">IFERROR(__xludf.DUMMYFUNCTION("""COMPUTED_VALUE"""),0.0508912037037037)</f>
        <v>5.0891203703703702E-2</v>
      </c>
      <c r="H120" s="82"/>
      <c r="I120" s="76"/>
      <c r="J120" s="76"/>
      <c r="K120" s="76"/>
      <c r="L120" s="81"/>
      <c r="M120" s="91"/>
      <c r="N120" s="81"/>
      <c r="O120" s="77"/>
      <c r="P120" s="79"/>
      <c r="Q120" s="82"/>
      <c r="R120" s="76"/>
      <c r="S120" s="76"/>
    </row>
    <row r="121" spans="1:19" ht="33.75" customHeight="1">
      <c r="A121" s="76"/>
      <c r="B121" s="76"/>
      <c r="C121" s="81">
        <f ca="1">IFERROR(__xludf.DUMMYFUNCTION("""COMPUTED_VALUE"""),3908048)</f>
        <v>3908048</v>
      </c>
      <c r="D121" s="147" t="str">
        <f ca="1">IFERROR(__xludf.DUMMYFUNCTION("""COMPUTED_VALUE"""),"Strategic Content Repurposing for Marketers")</f>
        <v>Strategic Content Repurposing for Marketers</v>
      </c>
      <c r="E121" s="81" t="str">
        <f ca="1">IFERROR(__xludf.DUMMYFUNCTION("""COMPUTED_VALUE"""),"General")</f>
        <v>General</v>
      </c>
      <c r="F121" s="77" t="str">
        <f ca="1">IFERROR(__xludf.DUMMYFUNCTION("""COMPUTED_VALUE"""),"Beginner + Intermediate")</f>
        <v>Beginner + Intermediate</v>
      </c>
      <c r="G121" s="79">
        <f ca="1">IFERROR(__xludf.DUMMYFUNCTION("""COMPUTED_VALUE"""),0.0181597222222222)</f>
        <v>1.8159722222222199E-2</v>
      </c>
      <c r="H121" s="82"/>
      <c r="I121" s="76"/>
      <c r="J121" s="76"/>
      <c r="K121" s="76"/>
      <c r="L121" s="81"/>
      <c r="M121" s="91"/>
      <c r="N121" s="81"/>
      <c r="O121" s="77"/>
      <c r="P121" s="79"/>
      <c r="Q121" s="82"/>
      <c r="R121" s="76"/>
      <c r="S121" s="76"/>
    </row>
    <row r="122" spans="1:19" ht="33.75" customHeight="1">
      <c r="A122" s="76"/>
      <c r="B122" s="76"/>
      <c r="C122" s="81">
        <f ca="1">IFERROR(__xludf.DUMMYFUNCTION("""COMPUTED_VALUE"""),2886122)</f>
        <v>2886122</v>
      </c>
      <c r="D122" s="147" t="str">
        <f ca="1">IFERROR(__xludf.DUMMYFUNCTION("""COMPUTED_VALUE"""),"Telling Your Story on the Web in 60 Seconds")</f>
        <v>Telling Your Story on the Web in 60 Seconds</v>
      </c>
      <c r="E122" s="81" t="str">
        <f ca="1">IFERROR(__xludf.DUMMYFUNCTION("""COMPUTED_VALUE"""),"General")</f>
        <v>General</v>
      </c>
      <c r="F122" s="77" t="str">
        <f ca="1">IFERROR(__xludf.DUMMYFUNCTION("""COMPUTED_VALUE"""),"Beginner + Intermediate")</f>
        <v>Beginner + Intermediate</v>
      </c>
      <c r="G122" s="79">
        <f ca="1">IFERROR(__xludf.DUMMYFUNCTION("""COMPUTED_VALUE"""),0.301898148148148)</f>
        <v>0.30189814814814803</v>
      </c>
      <c r="H122" s="82"/>
      <c r="I122" s="76"/>
      <c r="J122" s="76"/>
      <c r="K122" s="76"/>
      <c r="L122" s="81"/>
      <c r="M122" s="91"/>
      <c r="N122" s="81"/>
      <c r="O122" s="77"/>
      <c r="P122" s="79"/>
      <c r="Q122" s="82"/>
      <c r="R122" s="76"/>
      <c r="S122" s="76"/>
    </row>
    <row r="123" spans="1:19" ht="33.75" customHeight="1">
      <c r="A123" s="76"/>
      <c r="B123" s="76"/>
      <c r="C123" s="81">
        <f ca="1">IFERROR(__xludf.DUMMYFUNCTION("""COMPUTED_VALUE"""),3984185)</f>
        <v>3984185</v>
      </c>
      <c r="D123" s="147" t="str">
        <f ca="1">IFERROR(__xludf.DUMMYFUNCTION("""COMPUTED_VALUE"""),"AI Tools for Marketers: AI Marketing Foundations")</f>
        <v>AI Tools for Marketers: AI Marketing Foundations</v>
      </c>
      <c r="E123" s="81" t="str">
        <f ca="1">IFERROR(__xludf.DUMMYFUNCTION("""COMPUTED_VALUE"""),"Individual Contributor")</f>
        <v>Individual Contributor</v>
      </c>
      <c r="F123" s="77" t="str">
        <f ca="1">IFERROR(__xludf.DUMMYFUNCTION("""COMPUTED_VALUE"""),"Beginner + Intermediate")</f>
        <v>Beginner + Intermediate</v>
      </c>
      <c r="G123" s="79">
        <f ca="1">IFERROR(__xludf.DUMMYFUNCTION("""COMPUTED_VALUE"""),0.0267361111111111)</f>
        <v>2.6736111111111099E-2</v>
      </c>
      <c r="H123" s="82"/>
      <c r="I123" s="76"/>
      <c r="J123" s="76"/>
      <c r="K123" s="76"/>
      <c r="L123" s="81"/>
      <c r="M123" s="91"/>
      <c r="N123" s="81"/>
      <c r="O123" s="77"/>
      <c r="P123" s="79"/>
      <c r="Q123" s="82"/>
      <c r="R123" s="76"/>
      <c r="S123" s="76"/>
    </row>
    <row r="124" spans="1:19" ht="33.75" customHeight="1">
      <c r="A124" s="76"/>
      <c r="B124" s="76"/>
      <c r="C124" s="81">
        <f ca="1">IFERROR(__xludf.DUMMYFUNCTION("""COMPUTED_VALUE"""),5961252)</f>
        <v>5961252</v>
      </c>
      <c r="D124" s="147" t="str">
        <f ca="1">IFERROR(__xludf.DUMMYFUNCTION("""COMPUTED_VALUE"""),"Content Creation: Strategy and Tools")</f>
        <v>Content Creation: Strategy and Tools</v>
      </c>
      <c r="E124" s="81" t="str">
        <f ca="1">IFERROR(__xludf.DUMMYFUNCTION("""COMPUTED_VALUE"""),"Individual Contributor")</f>
        <v>Individual Contributor</v>
      </c>
      <c r="F124" s="77" t="str">
        <f ca="1">IFERROR(__xludf.DUMMYFUNCTION("""COMPUTED_VALUE"""),"Beginner + Intermediate")</f>
        <v>Beginner + Intermediate</v>
      </c>
      <c r="G124" s="79">
        <f ca="1">IFERROR(__xludf.DUMMYFUNCTION("""COMPUTED_VALUE"""),0.0407175925925925)</f>
        <v>4.07175925925925E-2</v>
      </c>
      <c r="H124" s="82"/>
      <c r="I124" s="76"/>
      <c r="J124" s="76"/>
      <c r="K124" s="76"/>
      <c r="L124" s="81"/>
      <c r="M124" s="91"/>
      <c r="N124" s="81"/>
      <c r="O124" s="77"/>
      <c r="P124" s="79"/>
      <c r="Q124" s="82"/>
      <c r="R124" s="76"/>
      <c r="S124" s="76"/>
    </row>
    <row r="125" spans="1:19" ht="33.75" customHeight="1">
      <c r="A125" s="76"/>
      <c r="B125" s="76"/>
      <c r="C125" s="81">
        <f ca="1">IFERROR(__xludf.DUMMYFUNCTION("""COMPUTED_VALUE"""),4359397)</f>
        <v>4359397</v>
      </c>
      <c r="D125" s="147" t="str">
        <f ca="1">IFERROR(__xludf.DUMMYFUNCTION("""COMPUTED_VALUE"""),"Content Marketing Funnel for Creators")</f>
        <v>Content Marketing Funnel for Creators</v>
      </c>
      <c r="E125" s="81" t="str">
        <f ca="1">IFERROR(__xludf.DUMMYFUNCTION("""COMPUTED_VALUE"""),"Individual Contributor")</f>
        <v>Individual Contributor</v>
      </c>
      <c r="F125" s="77" t="str">
        <f ca="1">IFERROR(__xludf.DUMMYFUNCTION("""COMPUTED_VALUE"""),"Beginner + Intermediate")</f>
        <v>Beginner + Intermediate</v>
      </c>
      <c r="G125" s="79">
        <f ca="1">IFERROR(__xludf.DUMMYFUNCTION("""COMPUTED_VALUE"""),0.0226967592592592)</f>
        <v>2.2696759259259201E-2</v>
      </c>
      <c r="H125" s="82"/>
      <c r="I125" s="76"/>
      <c r="J125" s="76"/>
      <c r="K125" s="76"/>
      <c r="L125" s="81"/>
      <c r="M125" s="91"/>
      <c r="N125" s="81"/>
      <c r="O125" s="77"/>
      <c r="P125" s="79"/>
      <c r="Q125" s="82"/>
      <c r="R125" s="76"/>
      <c r="S125" s="76"/>
    </row>
    <row r="126" spans="1:19" ht="33.75" customHeight="1">
      <c r="A126" s="76"/>
      <c r="B126" s="76"/>
      <c r="C126" s="81">
        <f ca="1">IFERROR(__xludf.DUMMYFUNCTION("""COMPUTED_VALUE"""),5958338)</f>
        <v>5958338</v>
      </c>
      <c r="D126" s="147" t="str">
        <f ca="1">IFERROR(__xludf.DUMMYFUNCTION("""COMPUTED_VALUE"""),"Defining Your Unique Selling Proposition with Market Research")</f>
        <v>Defining Your Unique Selling Proposition with Market Research</v>
      </c>
      <c r="E126" s="81" t="str">
        <f ca="1">IFERROR(__xludf.DUMMYFUNCTION("""COMPUTED_VALUE"""),"Individual Contributor")</f>
        <v>Individual Contributor</v>
      </c>
      <c r="F126" s="77" t="str">
        <f ca="1">IFERROR(__xludf.DUMMYFUNCTION("""COMPUTED_VALUE"""),"Beginner + Intermediate")</f>
        <v>Beginner + Intermediate</v>
      </c>
      <c r="G126" s="79">
        <f ca="1">IFERROR(__xludf.DUMMYFUNCTION("""COMPUTED_VALUE"""),0.0164583333333333)</f>
        <v>1.6458333333333301E-2</v>
      </c>
      <c r="H126" s="82"/>
      <c r="I126" s="76"/>
      <c r="J126" s="76"/>
      <c r="K126" s="76"/>
      <c r="L126" s="81"/>
      <c r="M126" s="91"/>
      <c r="N126" s="81"/>
      <c r="O126" s="77"/>
      <c r="P126" s="79"/>
      <c r="Q126" s="82"/>
      <c r="R126" s="76"/>
      <c r="S126" s="76"/>
    </row>
    <row r="127" spans="1:19" ht="33.75" customHeight="1">
      <c r="A127" s="76"/>
      <c r="B127" s="76"/>
      <c r="C127" s="81">
        <f ca="1">IFERROR(__xludf.DUMMYFUNCTION("""COMPUTED_VALUE"""),3985079)</f>
        <v>3985079</v>
      </c>
      <c r="D127" s="147" t="str">
        <f ca="1">IFERROR(__xludf.DUMMYFUNCTION("""COMPUTED_VALUE"""),"Effective Communication: Speaking Your Customers' Language")</f>
        <v>Effective Communication: Speaking Your Customers' Language</v>
      </c>
      <c r="E127" s="81" t="str">
        <f ca="1">IFERROR(__xludf.DUMMYFUNCTION("""COMPUTED_VALUE"""),"Individual Contributor")</f>
        <v>Individual Contributor</v>
      </c>
      <c r="F127" s="77" t="str">
        <f ca="1">IFERROR(__xludf.DUMMYFUNCTION("""COMPUTED_VALUE"""),"Beginner + Intermediate")</f>
        <v>Beginner + Intermediate</v>
      </c>
      <c r="G127" s="79">
        <f ca="1">IFERROR(__xludf.DUMMYFUNCTION("""COMPUTED_VALUE"""),0.0229861111111111)</f>
        <v>2.29861111111111E-2</v>
      </c>
      <c r="H127" s="82"/>
      <c r="I127" s="76"/>
      <c r="J127" s="76"/>
      <c r="K127" s="76"/>
      <c r="L127" s="81"/>
      <c r="M127" s="91"/>
      <c r="N127" s="81"/>
      <c r="O127" s="77"/>
      <c r="P127" s="79"/>
      <c r="Q127" s="82"/>
      <c r="R127" s="76"/>
      <c r="S127" s="76"/>
    </row>
    <row r="128" spans="1:19" ht="33.75" customHeight="1">
      <c r="A128" s="76"/>
      <c r="B128" s="76"/>
      <c r="C128" s="81">
        <f ca="1">IFERROR(__xludf.DUMMYFUNCTION("""COMPUTED_VALUE"""),3978765)</f>
        <v>3978765</v>
      </c>
      <c r="D128" s="147" t="str">
        <f ca="1">IFERROR(__xludf.DUMMYFUNCTION("""COMPUTED_VALUE"""),"Essentials to Advertising on Pinterest")</f>
        <v>Essentials to Advertising on Pinterest</v>
      </c>
      <c r="E128" s="81" t="str">
        <f ca="1">IFERROR(__xludf.DUMMYFUNCTION("""COMPUTED_VALUE"""),"Individual Contributor")</f>
        <v>Individual Contributor</v>
      </c>
      <c r="F128" s="77" t="str">
        <f ca="1">IFERROR(__xludf.DUMMYFUNCTION("""COMPUTED_VALUE"""),"Beginner + Intermediate")</f>
        <v>Beginner + Intermediate</v>
      </c>
      <c r="G128" s="79">
        <f ca="1">IFERROR(__xludf.DUMMYFUNCTION("""COMPUTED_VALUE"""),0.0279976851851851)</f>
        <v>2.7997685185185101E-2</v>
      </c>
      <c r="H128" s="82"/>
      <c r="I128" s="76"/>
      <c r="J128" s="76"/>
      <c r="K128" s="76"/>
      <c r="L128" s="81"/>
      <c r="M128" s="91"/>
      <c r="N128" s="81"/>
      <c r="O128" s="77"/>
      <c r="P128" s="79"/>
      <c r="Q128" s="82"/>
      <c r="R128" s="76"/>
      <c r="S128" s="76"/>
    </row>
    <row r="129" spans="1:19" ht="33.75" customHeight="1">
      <c r="A129" s="76"/>
      <c r="B129" s="76"/>
      <c r="C129" s="81">
        <f ca="1">IFERROR(__xludf.DUMMYFUNCTION("""COMPUTED_VALUE"""),3978764)</f>
        <v>3978764</v>
      </c>
      <c r="D129" s="147" t="str">
        <f ca="1">IFERROR(__xludf.DUMMYFUNCTION("""COMPUTED_VALUE"""),"Productivity Hacks for Marketing Efficiency")</f>
        <v>Productivity Hacks for Marketing Efficiency</v>
      </c>
      <c r="E129" s="81" t="str">
        <f ca="1">IFERROR(__xludf.DUMMYFUNCTION("""COMPUTED_VALUE"""),"Individual Contributor")</f>
        <v>Individual Contributor</v>
      </c>
      <c r="F129" s="77" t="str">
        <f ca="1">IFERROR(__xludf.DUMMYFUNCTION("""COMPUTED_VALUE"""),"Beginner + Intermediate")</f>
        <v>Beginner + Intermediate</v>
      </c>
      <c r="G129" s="79">
        <f ca="1">IFERROR(__xludf.DUMMYFUNCTION("""COMPUTED_VALUE"""),0.0220254629629629)</f>
        <v>2.20254629629629E-2</v>
      </c>
      <c r="H129" s="82"/>
      <c r="I129" s="76"/>
      <c r="J129" s="76"/>
      <c r="K129" s="76"/>
      <c r="L129" s="81"/>
      <c r="M129" s="91"/>
      <c r="N129" s="81"/>
      <c r="O129" s="77"/>
      <c r="P129" s="79"/>
      <c r="Q129" s="82"/>
      <c r="R129" s="76"/>
      <c r="S129" s="76"/>
    </row>
    <row r="130" spans="1:19" ht="33.75" customHeight="1">
      <c r="A130" s="76"/>
      <c r="B130" s="76"/>
      <c r="C130" s="81">
        <f ca="1">IFERROR(__xludf.DUMMYFUNCTION("""COMPUTED_VALUE"""),3087632)</f>
        <v>3087632</v>
      </c>
      <c r="D130" s="147" t="str">
        <f ca="1">IFERROR(__xludf.DUMMYFUNCTION("""COMPUTED_VALUE"""),"How In-House Creators Can Power Your Company Brand")</f>
        <v>How In-House Creators Can Power Your Company Brand</v>
      </c>
      <c r="E130" s="81" t="str">
        <f ca="1">IFERROR(__xludf.DUMMYFUNCTION("""COMPUTED_VALUE"""),"Manager")</f>
        <v>Manager</v>
      </c>
      <c r="F130" s="77" t="str">
        <f ca="1">IFERROR(__xludf.DUMMYFUNCTION("""COMPUTED_VALUE"""),"Beginner + Intermediate")</f>
        <v>Beginner + Intermediate</v>
      </c>
      <c r="G130" s="79">
        <f ca="1">IFERROR(__xludf.DUMMYFUNCTION("""COMPUTED_VALUE"""),0.0240393518518518)</f>
        <v>2.4039351851851801E-2</v>
      </c>
      <c r="H130" s="82"/>
      <c r="I130" s="76"/>
      <c r="J130" s="76"/>
      <c r="K130" s="76"/>
      <c r="L130" s="81"/>
      <c r="M130" s="91"/>
      <c r="N130" s="81"/>
      <c r="O130" s="77"/>
      <c r="P130" s="79"/>
      <c r="Q130" s="82"/>
      <c r="R130" s="76"/>
      <c r="S130" s="76"/>
    </row>
    <row r="131" spans="1:19" ht="33.75" customHeight="1">
      <c r="A131" s="76"/>
      <c r="B131" s="76"/>
      <c r="C131" s="81">
        <f ca="1">IFERROR(__xludf.DUMMYFUNCTION("""COMPUTED_VALUE"""),3813164)</f>
        <v>3813164</v>
      </c>
      <c r="D131" s="147" t="str">
        <f ca="1">IFERROR(__xludf.DUMMYFUNCTION("""COMPUTED_VALUE"""),"Adobe: Customer Journey Analytics")</f>
        <v>Adobe: Customer Journey Analytics</v>
      </c>
      <c r="E131" s="81" t="str">
        <f ca="1">IFERROR(__xludf.DUMMYFUNCTION("""COMPUTED_VALUE"""),"General")</f>
        <v>General</v>
      </c>
      <c r="F131" s="77" t="str">
        <f ca="1">IFERROR(__xludf.DUMMYFUNCTION("""COMPUTED_VALUE"""),"Intermediate")</f>
        <v>Intermediate</v>
      </c>
      <c r="G131" s="79">
        <f ca="1">IFERROR(__xludf.DUMMYFUNCTION("""COMPUTED_VALUE"""),0.104837962962962)</f>
        <v>0.10483796296296199</v>
      </c>
      <c r="H131" s="82"/>
      <c r="I131" s="76"/>
      <c r="J131" s="76"/>
      <c r="K131" s="76"/>
      <c r="L131" s="81"/>
      <c r="M131" s="91"/>
      <c r="N131" s="81"/>
      <c r="O131" s="77"/>
      <c r="P131" s="79"/>
      <c r="Q131" s="82"/>
      <c r="R131" s="76"/>
      <c r="S131" s="76"/>
    </row>
    <row r="132" spans="1:19" ht="33.75" customHeight="1">
      <c r="A132" s="76"/>
      <c r="B132" s="76"/>
      <c r="C132" s="81">
        <f ca="1">IFERROR(__xludf.DUMMYFUNCTION("""COMPUTED_VALUE"""),2476434)</f>
        <v>2476434</v>
      </c>
      <c r="D132" s="147" t="str">
        <f ca="1">IFERROR(__xludf.DUMMYFUNCTION("""COMPUTED_VALUE"""),"B2B Go-to-Market Strategy: How to Transform Your Business")</f>
        <v>B2B Go-to-Market Strategy: How to Transform Your Business</v>
      </c>
      <c r="E132" s="81" t="str">
        <f ca="1">IFERROR(__xludf.DUMMYFUNCTION("""COMPUTED_VALUE"""),"General")</f>
        <v>General</v>
      </c>
      <c r="F132" s="77" t="str">
        <f ca="1">IFERROR(__xludf.DUMMYFUNCTION("""COMPUTED_VALUE"""),"Intermediate")</f>
        <v>Intermediate</v>
      </c>
      <c r="G132" s="79">
        <f ca="1">IFERROR(__xludf.DUMMYFUNCTION("""COMPUTED_VALUE"""),0.0267824074074074)</f>
        <v>2.6782407407407401E-2</v>
      </c>
      <c r="H132" s="82"/>
      <c r="I132" s="76"/>
      <c r="J132" s="76"/>
      <c r="K132" s="76"/>
      <c r="L132" s="81"/>
      <c r="M132" s="91"/>
      <c r="N132" s="81"/>
      <c r="O132" s="77"/>
      <c r="P132" s="79"/>
      <c r="Q132" s="82"/>
      <c r="R132" s="76"/>
      <c r="S132" s="76"/>
    </row>
    <row r="133" spans="1:19" ht="33.75" customHeight="1">
      <c r="A133" s="76"/>
      <c r="B133" s="76"/>
      <c r="C133" s="81">
        <f ca="1">IFERROR(__xludf.DUMMYFUNCTION("""COMPUTED_VALUE"""),3943108)</f>
        <v>3943108</v>
      </c>
      <c r="D133" s="147" t="str">
        <f ca="1">IFERROR(__xludf.DUMMYFUNCTION("""COMPUTED_VALUE"""),"Business Law Basics for Influencer Marketing Campaigns")</f>
        <v>Business Law Basics for Influencer Marketing Campaigns</v>
      </c>
      <c r="E133" s="81" t="str">
        <f ca="1">IFERROR(__xludf.DUMMYFUNCTION("""COMPUTED_VALUE"""),"General")</f>
        <v>General</v>
      </c>
      <c r="F133" s="77" t="str">
        <f ca="1">IFERROR(__xludf.DUMMYFUNCTION("""COMPUTED_VALUE"""),"Intermediate")</f>
        <v>Intermediate</v>
      </c>
      <c r="G133" s="79">
        <f ca="1">IFERROR(__xludf.DUMMYFUNCTION("""COMPUTED_VALUE"""),0.0379861111111111)</f>
        <v>3.7986111111111102E-2</v>
      </c>
      <c r="H133" s="82"/>
      <c r="I133" s="76"/>
      <c r="J133" s="76"/>
      <c r="K133" s="76"/>
      <c r="L133" s="81"/>
      <c r="M133" s="91"/>
      <c r="N133" s="81"/>
      <c r="O133" s="77"/>
      <c r="P133" s="79"/>
      <c r="Q133" s="82"/>
      <c r="R133" s="76"/>
      <c r="S133" s="76"/>
    </row>
    <row r="134" spans="1:19" ht="33.75" customHeight="1">
      <c r="A134" s="76"/>
      <c r="B134" s="76"/>
      <c r="C134" s="81">
        <f ca="1">IFERROR(__xludf.DUMMYFUNCTION("""COMPUTED_VALUE"""),3965505)</f>
        <v>3965505</v>
      </c>
      <c r="D134" s="147" t="str">
        <f ca="1">IFERROR(__xludf.DUMMYFUNCTION("""COMPUTED_VALUE"""),"Excel: Market Research Strategies")</f>
        <v>Excel: Market Research Strategies</v>
      </c>
      <c r="E134" s="81" t="str">
        <f ca="1">IFERROR(__xludf.DUMMYFUNCTION("""COMPUTED_VALUE"""),"General")</f>
        <v>General</v>
      </c>
      <c r="F134" s="77" t="str">
        <f ca="1">IFERROR(__xludf.DUMMYFUNCTION("""COMPUTED_VALUE"""),"Intermediate")</f>
        <v>Intermediate</v>
      </c>
      <c r="G134" s="79">
        <f ca="1">IFERROR(__xludf.DUMMYFUNCTION("""COMPUTED_VALUE"""),0.111539351851851)</f>
        <v>0.111539351851851</v>
      </c>
      <c r="H134" s="82"/>
      <c r="I134" s="76"/>
      <c r="J134" s="76"/>
      <c r="K134" s="76"/>
      <c r="L134" s="81"/>
      <c r="M134" s="91"/>
      <c r="N134" s="81"/>
      <c r="O134" s="77"/>
      <c r="P134" s="79"/>
      <c r="Q134" s="82"/>
      <c r="R134" s="76"/>
      <c r="S134" s="76"/>
    </row>
    <row r="135" spans="1:19" ht="33.75" customHeight="1">
      <c r="A135" s="76"/>
      <c r="B135" s="76"/>
      <c r="C135" s="81">
        <f ca="1">IFERROR(__xludf.DUMMYFUNCTION("""COMPUTED_VALUE"""),3940368)</f>
        <v>3940368</v>
      </c>
      <c r="D135" s="147" t="str">
        <f ca="1">IFERROR(__xludf.DUMMYFUNCTION("""COMPUTED_VALUE"""),"Gain Executive Buy-In on Your Content Marketing Strategy")</f>
        <v>Gain Executive Buy-In on Your Content Marketing Strategy</v>
      </c>
      <c r="E135" s="81" t="str">
        <f ca="1">IFERROR(__xludf.DUMMYFUNCTION("""COMPUTED_VALUE"""),"General")</f>
        <v>General</v>
      </c>
      <c r="F135" s="77" t="str">
        <f ca="1">IFERROR(__xludf.DUMMYFUNCTION("""COMPUTED_VALUE"""),"Intermediate")</f>
        <v>Intermediate</v>
      </c>
      <c r="G135" s="79">
        <f ca="1">IFERROR(__xludf.DUMMYFUNCTION("""COMPUTED_VALUE"""),0.0153125)</f>
        <v>1.53125E-2</v>
      </c>
      <c r="H135" s="82"/>
      <c r="I135" s="76"/>
      <c r="J135" s="76"/>
      <c r="K135" s="76"/>
      <c r="L135" s="81"/>
      <c r="M135" s="91"/>
      <c r="N135" s="81"/>
      <c r="O135" s="77"/>
      <c r="P135" s="79"/>
      <c r="Q135" s="82"/>
      <c r="R135" s="76"/>
      <c r="S135" s="76"/>
    </row>
    <row r="136" spans="1:19" ht="33.75" customHeight="1">
      <c r="A136" s="76"/>
      <c r="B136" s="76"/>
      <c r="C136" s="81">
        <f ca="1">IFERROR(__xludf.DUMMYFUNCTION("""COMPUTED_VALUE"""),3860001)</f>
        <v>3860001</v>
      </c>
      <c r="D136" s="147" t="str">
        <f ca="1">IFERROR(__xludf.DUMMYFUNCTION("""COMPUTED_VALUE"""),"Marketing Analytics: Decoding the Conversion Funnel for Revenue Growth")</f>
        <v>Marketing Analytics: Decoding the Conversion Funnel for Revenue Growth</v>
      </c>
      <c r="E136" s="81" t="str">
        <f ca="1">IFERROR(__xludf.DUMMYFUNCTION("""COMPUTED_VALUE"""),"General")</f>
        <v>General</v>
      </c>
      <c r="F136" s="77" t="str">
        <f ca="1">IFERROR(__xludf.DUMMYFUNCTION("""COMPUTED_VALUE"""),"Intermediate")</f>
        <v>Intermediate</v>
      </c>
      <c r="G136" s="79">
        <f ca="1">IFERROR(__xludf.DUMMYFUNCTION("""COMPUTED_VALUE"""),0.066099537037037)</f>
        <v>6.6099537037036998E-2</v>
      </c>
      <c r="H136" s="82"/>
      <c r="I136" s="76"/>
      <c r="J136" s="76"/>
      <c r="K136" s="76"/>
      <c r="L136" s="81"/>
      <c r="M136" s="91"/>
      <c r="N136" s="81"/>
      <c r="O136" s="77"/>
      <c r="P136" s="79"/>
      <c r="Q136" s="82"/>
      <c r="R136" s="76"/>
      <c r="S136" s="76"/>
    </row>
    <row r="137" spans="1:19" ht="33.75" customHeight="1">
      <c r="A137" s="76"/>
      <c r="B137" s="76"/>
      <c r="C137" s="81">
        <f ca="1">IFERROR(__xludf.DUMMYFUNCTION("""COMPUTED_VALUE"""),5961048)</f>
        <v>5961048</v>
      </c>
      <c r="D137" s="147" t="str">
        <f ca="1">IFERROR(__xludf.DUMMYFUNCTION("""COMPUTED_VALUE"""),"Marketing Strategy: Competitive Intelligence")</f>
        <v>Marketing Strategy: Competitive Intelligence</v>
      </c>
      <c r="E137" s="81" t="str">
        <f ca="1">IFERROR(__xludf.DUMMYFUNCTION("""COMPUTED_VALUE"""),"General")</f>
        <v>General</v>
      </c>
      <c r="F137" s="77" t="str">
        <f ca="1">IFERROR(__xludf.DUMMYFUNCTION("""COMPUTED_VALUE"""),"Intermediate")</f>
        <v>Intermediate</v>
      </c>
      <c r="G137" s="79">
        <f ca="1">IFERROR(__xludf.DUMMYFUNCTION("""COMPUTED_VALUE"""),0.0300347222222222)</f>
        <v>3.0034722222222199E-2</v>
      </c>
      <c r="H137" s="82"/>
      <c r="I137" s="76"/>
      <c r="J137" s="76"/>
      <c r="K137" s="76"/>
      <c r="L137" s="81"/>
      <c r="M137" s="91"/>
      <c r="N137" s="81"/>
      <c r="O137" s="77"/>
      <c r="P137" s="79"/>
      <c r="Q137" s="82"/>
      <c r="R137" s="76"/>
      <c r="S137" s="76"/>
    </row>
    <row r="138" spans="1:19" ht="33.75" customHeight="1">
      <c r="A138" s="76"/>
      <c r="B138" s="76"/>
      <c r="C138" s="81">
        <f ca="1">IFERROR(__xludf.DUMMYFUNCTION("""COMPUTED_VALUE"""),4563459)</f>
        <v>4563459</v>
      </c>
      <c r="D138" s="147" t="str">
        <f ca="1">IFERROR(__xludf.DUMMYFUNCTION("""COMPUTED_VALUE"""),"Marketing Tools: How to Leverage AI Tools to Transform Your Marketing")</f>
        <v>Marketing Tools: How to Leverage AI Tools to Transform Your Marketing</v>
      </c>
      <c r="E138" s="81" t="str">
        <f ca="1">IFERROR(__xludf.DUMMYFUNCTION("""COMPUTED_VALUE"""),"General")</f>
        <v>General</v>
      </c>
      <c r="F138" s="77" t="str">
        <f ca="1">IFERROR(__xludf.DUMMYFUNCTION("""COMPUTED_VALUE"""),"Intermediate")</f>
        <v>Intermediate</v>
      </c>
      <c r="G138" s="79">
        <f ca="1">IFERROR(__xludf.DUMMYFUNCTION("""COMPUTED_VALUE"""),0.035949074074074)</f>
        <v>3.5949074074074001E-2</v>
      </c>
      <c r="H138" s="82"/>
      <c r="I138" s="76"/>
      <c r="J138" s="76"/>
      <c r="K138" s="76"/>
      <c r="L138" s="81"/>
      <c r="M138" s="91"/>
      <c r="N138" s="81"/>
      <c r="O138" s="77"/>
      <c r="P138" s="79"/>
      <c r="Q138" s="82"/>
      <c r="R138" s="76"/>
      <c r="S138" s="76"/>
    </row>
    <row r="139" spans="1:19" ht="33.75" customHeight="1">
      <c r="A139" s="76"/>
      <c r="B139" s="76"/>
      <c r="C139" s="81">
        <f ca="1">IFERROR(__xludf.DUMMYFUNCTION("""COMPUTED_VALUE"""),4504246)</f>
        <v>4504246</v>
      </c>
      <c r="D139" s="147" t="str">
        <f ca="1">IFERROR(__xludf.DUMMYFUNCTION("""COMPUTED_VALUE"""),"Marketing: How to Use High-Impact Storytelling")</f>
        <v>Marketing: How to Use High-Impact Storytelling</v>
      </c>
      <c r="E139" s="81" t="str">
        <f ca="1">IFERROR(__xludf.DUMMYFUNCTION("""COMPUTED_VALUE"""),"General")</f>
        <v>General</v>
      </c>
      <c r="F139" s="77" t="str">
        <f ca="1">IFERROR(__xludf.DUMMYFUNCTION("""COMPUTED_VALUE"""),"Intermediate")</f>
        <v>Intermediate</v>
      </c>
      <c r="G139" s="79">
        <f ca="1">IFERROR(__xludf.DUMMYFUNCTION("""COMPUTED_VALUE"""),0.0267708333333333)</f>
        <v>2.6770833333333299E-2</v>
      </c>
      <c r="H139" s="82"/>
      <c r="I139" s="76"/>
      <c r="J139" s="76"/>
      <c r="K139" s="76"/>
      <c r="L139" s="81"/>
      <c r="M139" s="91"/>
      <c r="N139" s="81"/>
      <c r="O139" s="77"/>
      <c r="P139" s="79"/>
      <c r="Q139" s="82"/>
      <c r="R139" s="76"/>
      <c r="S139" s="76"/>
    </row>
    <row r="140" spans="1:19" ht="33.75" customHeight="1">
      <c r="A140" s="76"/>
      <c r="B140" s="76"/>
      <c r="C140" s="81">
        <f ca="1">IFERROR(__xludf.DUMMYFUNCTION("""COMPUTED_VALUE"""),2834035)</f>
        <v>2834035</v>
      </c>
      <c r="D140" s="147" t="str">
        <f ca="1">IFERROR(__xludf.DUMMYFUNCTION("""COMPUTED_VALUE"""),"Social Media Marketing Trends")</f>
        <v>Social Media Marketing Trends</v>
      </c>
      <c r="E140" s="81" t="str">
        <f ca="1">IFERROR(__xludf.DUMMYFUNCTION("""COMPUTED_VALUE"""),"General")</f>
        <v>General</v>
      </c>
      <c r="F140" s="77" t="str">
        <f ca="1">IFERROR(__xludf.DUMMYFUNCTION("""COMPUTED_VALUE"""),"Intermediate")</f>
        <v>Intermediate</v>
      </c>
      <c r="G140" s="79">
        <f ca="1">IFERROR(__xludf.DUMMYFUNCTION("""COMPUTED_VALUE"""),0.164675925925925)</f>
        <v>0.164675925925925</v>
      </c>
      <c r="H140" s="82"/>
      <c r="I140" s="76"/>
      <c r="J140" s="76"/>
      <c r="K140" s="76"/>
      <c r="L140" s="81"/>
      <c r="M140" s="91"/>
      <c r="N140" s="81"/>
      <c r="O140" s="77"/>
      <c r="P140" s="79"/>
      <c r="Q140" s="82"/>
      <c r="R140" s="76"/>
      <c r="S140" s="76"/>
    </row>
    <row r="141" spans="1:19" ht="33.75" customHeight="1">
      <c r="A141" s="76"/>
      <c r="B141" s="76"/>
      <c r="C141" s="81">
        <f ca="1">IFERROR(__xludf.DUMMYFUNCTION("""COMPUTED_VALUE"""),5956402)</f>
        <v>5956402</v>
      </c>
      <c r="D141" s="147" t="str">
        <f ca="1">IFERROR(__xludf.DUMMYFUNCTION("""COMPUTED_VALUE"""),"Using Generative AI across the Marketing Lifecycle")</f>
        <v>Using Generative AI across the Marketing Lifecycle</v>
      </c>
      <c r="E141" s="81" t="str">
        <f ca="1">IFERROR(__xludf.DUMMYFUNCTION("""COMPUTED_VALUE"""),"General")</f>
        <v>General</v>
      </c>
      <c r="F141" s="77" t="str">
        <f ca="1">IFERROR(__xludf.DUMMYFUNCTION("""COMPUTED_VALUE"""),"Intermediate")</f>
        <v>Intermediate</v>
      </c>
      <c r="G141" s="79">
        <f ca="1">IFERROR(__xludf.DUMMYFUNCTION("""COMPUTED_VALUE"""),0.0370254629629629)</f>
        <v>3.7025462962962899E-2</v>
      </c>
      <c r="H141" s="82"/>
      <c r="I141" s="76"/>
      <c r="J141" s="76"/>
      <c r="K141" s="76"/>
      <c r="L141" s="81"/>
      <c r="M141" s="91"/>
      <c r="N141" s="81"/>
      <c r="O141" s="77"/>
      <c r="P141" s="79"/>
      <c r="Q141" s="82"/>
      <c r="R141" s="76"/>
      <c r="S141" s="76"/>
    </row>
    <row r="142" spans="1:19" ht="33.75" customHeight="1">
      <c r="A142" s="76"/>
      <c r="B142" s="76"/>
      <c r="C142" s="81">
        <f ca="1">IFERROR(__xludf.DUMMYFUNCTION("""COMPUTED_VALUE"""),3915049)</f>
        <v>3915049</v>
      </c>
      <c r="D142" s="147" t="str">
        <f ca="1">IFERROR(__xludf.DUMMYFUNCTION("""COMPUTED_VALUE"""),"AI for Marketing")</f>
        <v>AI for Marketing</v>
      </c>
      <c r="E142" s="81" t="str">
        <f ca="1">IFERROR(__xludf.DUMMYFUNCTION("""COMPUTED_VALUE"""),"Individual Contributor")</f>
        <v>Individual Contributor</v>
      </c>
      <c r="F142" s="77" t="str">
        <f ca="1">IFERROR(__xludf.DUMMYFUNCTION("""COMPUTED_VALUE"""),"Intermediate")</f>
        <v>Intermediate</v>
      </c>
      <c r="G142" s="79">
        <f ca="1">IFERROR(__xludf.DUMMYFUNCTION("""COMPUTED_VALUE"""),0.0314930555555555)</f>
        <v>3.1493055555555503E-2</v>
      </c>
      <c r="H142" s="82"/>
      <c r="I142" s="76"/>
      <c r="J142" s="76"/>
      <c r="K142" s="76"/>
      <c r="L142" s="81"/>
      <c r="M142" s="91"/>
      <c r="N142" s="81"/>
      <c r="O142" s="77"/>
      <c r="P142" s="79"/>
      <c r="Q142" s="82"/>
      <c r="R142" s="76"/>
      <c r="S142" s="76"/>
    </row>
    <row r="143" spans="1:19" ht="33.75" customHeight="1">
      <c r="A143" s="76"/>
      <c r="B143" s="76"/>
      <c r="C143" s="81">
        <f ca="1">IFERROR(__xludf.DUMMYFUNCTION("""COMPUTED_VALUE"""),4497035)</f>
        <v>4497035</v>
      </c>
      <c r="D143" s="147" t="str">
        <f ca="1">IFERROR(__xludf.DUMMYFUNCTION("""COMPUTED_VALUE"""),"Python for Marketing")</f>
        <v>Python for Marketing</v>
      </c>
      <c r="E143" s="81" t="str">
        <f ca="1">IFERROR(__xludf.DUMMYFUNCTION("""COMPUTED_VALUE"""),"Individual Contributor")</f>
        <v>Individual Contributor</v>
      </c>
      <c r="F143" s="77" t="str">
        <f ca="1">IFERROR(__xludf.DUMMYFUNCTION("""COMPUTED_VALUE"""),"Intermediate")</f>
        <v>Intermediate</v>
      </c>
      <c r="G143" s="79">
        <f ca="1">IFERROR(__xludf.DUMMYFUNCTION("""COMPUTED_VALUE"""),0.0732291666666666)</f>
        <v>7.3229166666666595E-2</v>
      </c>
      <c r="H143" s="82"/>
      <c r="I143" s="76"/>
      <c r="J143" s="76"/>
      <c r="K143" s="76"/>
      <c r="L143" s="81"/>
      <c r="M143" s="91"/>
      <c r="N143" s="81"/>
      <c r="O143" s="77"/>
      <c r="P143" s="79"/>
      <c r="Q143" s="82"/>
      <c r="R143" s="76"/>
      <c r="S143" s="76"/>
    </row>
    <row r="144" spans="1:19" ht="33.75" customHeight="1">
      <c r="A144" s="76"/>
      <c r="B144" s="76"/>
      <c r="C144" s="81">
        <f ca="1">IFERROR(__xludf.DUMMYFUNCTION("""COMPUTED_VALUE"""),4484144)</f>
        <v>4484144</v>
      </c>
      <c r="D144" s="147" t="str">
        <f ca="1">IFERROR(__xludf.DUMMYFUNCTION("""COMPUTED_VALUE"""),"Advanced Content Marketing")</f>
        <v>Advanced Content Marketing</v>
      </c>
      <c r="E144" s="81" t="str">
        <f ca="1">IFERROR(__xludf.DUMMYFUNCTION("""COMPUTED_VALUE"""),"General")</f>
        <v>General</v>
      </c>
      <c r="F144" s="77" t="str">
        <f ca="1">IFERROR(__xludf.DUMMYFUNCTION("""COMPUTED_VALUE"""),"Advanced")</f>
        <v>Advanced</v>
      </c>
      <c r="G144" s="79">
        <f ca="1">IFERROR(__xludf.DUMMYFUNCTION("""COMPUTED_VALUE"""),0.045324074074074)</f>
        <v>4.5324074074074003E-2</v>
      </c>
      <c r="H144" s="82"/>
      <c r="I144" s="76"/>
      <c r="J144" s="76"/>
      <c r="K144" s="76"/>
      <c r="L144" s="81"/>
      <c r="M144" s="91"/>
      <c r="N144" s="81"/>
      <c r="O144" s="77"/>
      <c r="P144" s="79"/>
      <c r="Q144" s="82"/>
      <c r="R144" s="76"/>
      <c r="S144" s="76"/>
    </row>
    <row r="145" spans="1:19" ht="33.75" customHeight="1">
      <c r="A145" s="76"/>
      <c r="B145" s="76"/>
      <c r="C145" s="81">
        <f ca="1">IFERROR(__xludf.DUMMYFUNCTION("""COMPUTED_VALUE"""),5930037)</f>
        <v>5930037</v>
      </c>
      <c r="D145" s="147" t="str">
        <f ca="1">IFERROR(__xludf.DUMMYFUNCTION("""COMPUTED_VALUE"""),"Data Driven Prospecting for Business Development")</f>
        <v>Data Driven Prospecting for Business Development</v>
      </c>
      <c r="E145" s="81" t="str">
        <f ca="1">IFERROR(__xludf.DUMMYFUNCTION("""COMPUTED_VALUE"""),"Manager")</f>
        <v>Manager</v>
      </c>
      <c r="F145" s="77" t="str">
        <f ca="1">IFERROR(__xludf.DUMMYFUNCTION("""COMPUTED_VALUE"""),"Advanced")</f>
        <v>Advanced</v>
      </c>
      <c r="G145" s="79">
        <f ca="1">IFERROR(__xludf.DUMMYFUNCTION("""COMPUTED_VALUE"""),0.0311458333333333)</f>
        <v>3.11458333333333E-2</v>
      </c>
      <c r="H145" s="82"/>
      <c r="I145" s="76"/>
      <c r="J145" s="76"/>
      <c r="K145" s="76"/>
      <c r="L145" s="81"/>
      <c r="M145" s="91"/>
      <c r="N145" s="81"/>
      <c r="O145" s="77"/>
      <c r="P145" s="79"/>
      <c r="Q145" s="82"/>
      <c r="R145" s="76"/>
      <c r="S145" s="76"/>
    </row>
    <row r="146" spans="1:19" ht="33.75" customHeight="1">
      <c r="A146" s="76"/>
      <c r="B146" s="76"/>
      <c r="C146" s="81">
        <f ca="1">IFERROR(__xludf.DUMMYFUNCTION("""COMPUTED_VALUE"""),3943123)</f>
        <v>3943123</v>
      </c>
      <c r="D146" s="147" t="str">
        <f ca="1">IFERROR(__xludf.DUMMYFUNCTION("""COMPUTED_VALUE"""),"Cross-Cultural Communication for B2B Marketing Executives")</f>
        <v>Cross-Cultural Communication for B2B Marketing Executives</v>
      </c>
      <c r="E146" s="81" t="str">
        <f ca="1">IFERROR(__xludf.DUMMYFUNCTION("""COMPUTED_VALUE"""),"C-Suite")</f>
        <v>C-Suite</v>
      </c>
      <c r="F146" s="77" t="str">
        <f ca="1">IFERROR(__xludf.DUMMYFUNCTION("""COMPUTED_VALUE"""),"Advanced")</f>
        <v>Advanced</v>
      </c>
      <c r="G146" s="79">
        <f ca="1">IFERROR(__xludf.DUMMYFUNCTION("""COMPUTED_VALUE"""),0.0213425925925925)</f>
        <v>2.13425925925925E-2</v>
      </c>
      <c r="H146" s="82"/>
      <c r="I146" s="76"/>
      <c r="J146" s="76"/>
      <c r="K146" s="76"/>
      <c r="L146" s="81"/>
      <c r="M146" s="91"/>
      <c r="N146" s="81"/>
      <c r="O146" s="77"/>
      <c r="P146" s="79"/>
      <c r="Q146" s="82"/>
      <c r="R146" s="76"/>
      <c r="S146" s="76"/>
    </row>
    <row r="147" spans="1:19" ht="33.75" customHeight="1">
      <c r="A147" s="76"/>
      <c r="B147" s="76"/>
      <c r="C147" s="81"/>
      <c r="D147" s="91"/>
      <c r="E147" s="81"/>
      <c r="F147" s="77"/>
      <c r="G147" s="79"/>
      <c r="H147" s="82"/>
      <c r="I147" s="76"/>
      <c r="J147" s="76"/>
      <c r="K147" s="76"/>
      <c r="L147" s="81"/>
      <c r="M147" s="91"/>
      <c r="N147" s="81"/>
      <c r="O147" s="77"/>
      <c r="P147" s="79"/>
      <c r="Q147" s="82"/>
      <c r="R147" s="76"/>
      <c r="S147" s="76"/>
    </row>
    <row r="148" spans="1:19" ht="33.75" customHeight="1">
      <c r="A148" s="76"/>
      <c r="B148" s="76"/>
      <c r="C148" s="81"/>
      <c r="D148" s="91"/>
      <c r="E148" s="81"/>
      <c r="F148" s="77"/>
      <c r="G148" s="79"/>
      <c r="H148" s="82"/>
      <c r="I148" s="76"/>
      <c r="J148" s="76"/>
      <c r="K148" s="76"/>
      <c r="L148" s="81"/>
      <c r="M148" s="91"/>
      <c r="N148" s="81"/>
      <c r="O148" s="77"/>
      <c r="P148" s="79"/>
      <c r="Q148" s="82"/>
      <c r="R148" s="76"/>
      <c r="S148" s="76"/>
    </row>
    <row r="149" spans="1:19" ht="33.75" customHeight="1">
      <c r="A149" s="76"/>
      <c r="B149" s="76"/>
      <c r="C149" s="81"/>
      <c r="D149" s="91"/>
      <c r="E149" s="81"/>
      <c r="F149" s="77"/>
      <c r="G149" s="79"/>
      <c r="H149" s="82"/>
      <c r="I149" s="76"/>
      <c r="J149" s="76"/>
      <c r="K149" s="76"/>
      <c r="L149" s="81"/>
      <c r="M149" s="91"/>
      <c r="N149" s="81"/>
      <c r="O149" s="77"/>
      <c r="P149" s="79"/>
      <c r="Q149" s="82"/>
      <c r="R149" s="76"/>
      <c r="S149" s="76"/>
    </row>
    <row r="150" spans="1:19" ht="33.75" customHeight="1">
      <c r="A150" s="76"/>
      <c r="B150" s="76"/>
      <c r="C150" s="81"/>
      <c r="D150" s="91"/>
      <c r="E150" s="81"/>
      <c r="F150" s="77"/>
      <c r="G150" s="79"/>
      <c r="H150" s="82"/>
      <c r="I150" s="76"/>
      <c r="J150" s="76"/>
      <c r="K150" s="76"/>
      <c r="L150" s="81"/>
      <c r="M150" s="91"/>
      <c r="N150" s="81"/>
      <c r="O150" s="77"/>
      <c r="P150" s="79"/>
      <c r="Q150" s="82"/>
      <c r="R150" s="76"/>
      <c r="S150" s="76"/>
    </row>
    <row r="151" spans="1:19" ht="33.75" customHeight="1">
      <c r="A151" s="76"/>
      <c r="B151" s="76"/>
      <c r="C151" s="81"/>
      <c r="D151" s="91"/>
      <c r="E151" s="81"/>
      <c r="F151" s="77"/>
      <c r="G151" s="79"/>
      <c r="H151" s="82"/>
      <c r="I151" s="76"/>
      <c r="J151" s="76"/>
      <c r="K151" s="76"/>
      <c r="L151" s="81"/>
      <c r="M151" s="91"/>
      <c r="N151" s="81"/>
      <c r="O151" s="77"/>
      <c r="P151" s="79"/>
      <c r="Q151" s="82"/>
      <c r="R151" s="76"/>
      <c r="S151" s="76"/>
    </row>
    <row r="152" spans="1:19" ht="33.75" customHeight="1">
      <c r="A152" s="76"/>
      <c r="B152" s="76"/>
      <c r="C152" s="81"/>
      <c r="D152" s="91"/>
      <c r="E152" s="81"/>
      <c r="F152" s="77"/>
      <c r="G152" s="79"/>
      <c r="H152" s="82"/>
      <c r="I152" s="76"/>
      <c r="J152" s="76"/>
      <c r="K152" s="76"/>
      <c r="L152" s="81"/>
      <c r="M152" s="91"/>
      <c r="N152" s="81"/>
      <c r="O152" s="77"/>
      <c r="P152" s="79"/>
      <c r="Q152" s="82"/>
      <c r="R152" s="76"/>
      <c r="S152" s="76"/>
    </row>
    <row r="153" spans="1:19" ht="33.75" customHeight="1">
      <c r="A153" s="76"/>
      <c r="B153" s="76"/>
      <c r="C153" s="81"/>
      <c r="D153" s="91"/>
      <c r="E153" s="81"/>
      <c r="F153" s="77"/>
      <c r="G153" s="79"/>
      <c r="H153" s="82"/>
      <c r="I153" s="76"/>
      <c r="J153" s="76"/>
      <c r="K153" s="76"/>
      <c r="L153" s="81"/>
      <c r="M153" s="91"/>
      <c r="N153" s="81"/>
      <c r="O153" s="77"/>
      <c r="P153" s="79"/>
      <c r="Q153" s="82"/>
      <c r="R153" s="76"/>
      <c r="S153" s="76"/>
    </row>
    <row r="154" spans="1:19" ht="33.75" customHeight="1">
      <c r="A154" s="76"/>
      <c r="B154" s="76"/>
      <c r="C154" s="81"/>
      <c r="D154" s="91"/>
      <c r="E154" s="81"/>
      <c r="F154" s="77"/>
      <c r="G154" s="79"/>
      <c r="H154" s="82"/>
      <c r="I154" s="76"/>
      <c r="J154" s="76"/>
      <c r="K154" s="76"/>
      <c r="L154" s="81"/>
      <c r="M154" s="91"/>
      <c r="N154" s="81"/>
      <c r="O154" s="77"/>
      <c r="P154" s="79"/>
      <c r="Q154" s="82"/>
      <c r="R154" s="76"/>
      <c r="S154" s="76"/>
    </row>
    <row r="155" spans="1:19" ht="33.75" customHeight="1">
      <c r="A155" s="76"/>
      <c r="B155" s="76"/>
      <c r="C155" s="81"/>
      <c r="D155" s="91"/>
      <c r="E155" s="81"/>
      <c r="F155" s="77"/>
      <c r="G155" s="79"/>
      <c r="H155" s="82"/>
      <c r="I155" s="76"/>
      <c r="J155" s="76"/>
      <c r="K155" s="76"/>
      <c r="L155" s="81"/>
      <c r="M155" s="91"/>
      <c r="N155" s="81"/>
      <c r="O155" s="77"/>
      <c r="P155" s="79"/>
      <c r="Q155" s="82"/>
      <c r="R155" s="76"/>
      <c r="S155" s="76"/>
    </row>
    <row r="156" spans="1:19" ht="33.75" customHeight="1">
      <c r="A156" s="76"/>
      <c r="B156" s="76"/>
      <c r="C156" s="81"/>
      <c r="D156" s="91"/>
      <c r="E156" s="81"/>
      <c r="F156" s="77"/>
      <c r="G156" s="79"/>
      <c r="H156" s="82"/>
      <c r="I156" s="76"/>
      <c r="J156" s="76"/>
      <c r="K156" s="76"/>
      <c r="L156" s="81"/>
      <c r="M156" s="91"/>
      <c r="N156" s="81"/>
      <c r="O156" s="77"/>
      <c r="P156" s="79"/>
      <c r="Q156" s="82"/>
      <c r="R156" s="76"/>
      <c r="S156" s="76"/>
    </row>
    <row r="157" spans="1:19" ht="33.75" customHeight="1">
      <c r="A157" s="76"/>
      <c r="B157" s="76"/>
      <c r="C157" s="81"/>
      <c r="D157" s="91"/>
      <c r="E157" s="81"/>
      <c r="F157" s="77"/>
      <c r="G157" s="79"/>
      <c r="H157" s="82"/>
      <c r="I157" s="76"/>
      <c r="J157" s="76"/>
      <c r="K157" s="76"/>
      <c r="L157" s="81"/>
      <c r="M157" s="91"/>
      <c r="N157" s="81"/>
      <c r="O157" s="77"/>
      <c r="P157" s="79"/>
      <c r="Q157" s="82"/>
      <c r="R157" s="76"/>
      <c r="S157" s="76"/>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row r="598" spans="1:19" ht="14.1">
      <c r="A598" s="84"/>
      <c r="B598" s="84"/>
      <c r="C598" s="85"/>
      <c r="D598" s="86"/>
      <c r="E598" s="85"/>
      <c r="F598" s="85"/>
      <c r="G598" s="85"/>
      <c r="H598" s="87"/>
      <c r="I598" s="84"/>
      <c r="J598" s="84"/>
      <c r="K598" s="84"/>
      <c r="L598" s="85"/>
      <c r="M598" s="86"/>
      <c r="N598" s="85"/>
      <c r="O598" s="85"/>
      <c r="P598" s="85"/>
      <c r="Q598" s="87"/>
      <c r="R598" s="84"/>
      <c r="S598" s="84"/>
    </row>
    <row r="599" spans="1:19" ht="14.1">
      <c r="A599" s="84"/>
      <c r="B599" s="84"/>
      <c r="C599" s="85"/>
      <c r="D599" s="86"/>
      <c r="E599" s="85"/>
      <c r="F599" s="85"/>
      <c r="G599" s="85"/>
      <c r="H599" s="87"/>
      <c r="I599" s="84"/>
      <c r="J599" s="84"/>
      <c r="K599" s="84"/>
      <c r="L599" s="85"/>
      <c r="M599" s="86"/>
      <c r="N599" s="85"/>
      <c r="O599" s="85"/>
      <c r="P599" s="85"/>
      <c r="Q599" s="87"/>
      <c r="R599" s="84"/>
      <c r="S599" s="84"/>
    </row>
    <row r="600" spans="1:19" ht="14.1">
      <c r="A600" s="84"/>
      <c r="B600" s="84"/>
      <c r="C600" s="85"/>
      <c r="D600" s="86"/>
      <c r="E600" s="85"/>
      <c r="F600" s="85"/>
      <c r="G600" s="85"/>
      <c r="H600" s="87"/>
      <c r="I600" s="84"/>
      <c r="J600" s="84"/>
      <c r="K600" s="84"/>
      <c r="L600" s="85"/>
      <c r="M600" s="86"/>
      <c r="N600" s="85"/>
      <c r="O600" s="85"/>
      <c r="P600" s="85"/>
      <c r="Q600" s="87"/>
      <c r="R600" s="84"/>
      <c r="S600" s="84"/>
    </row>
    <row r="601" spans="1:19" ht="14.1">
      <c r="A601" s="84"/>
      <c r="B601" s="84"/>
      <c r="C601" s="85"/>
      <c r="D601" s="86"/>
      <c r="E601" s="85"/>
      <c r="F601" s="85"/>
      <c r="G601" s="85"/>
      <c r="H601" s="87"/>
      <c r="I601" s="84"/>
      <c r="J601" s="84"/>
      <c r="K601" s="84"/>
      <c r="L601" s="85"/>
      <c r="M601" s="86"/>
      <c r="N601" s="85"/>
      <c r="O601" s="85"/>
      <c r="P601" s="85"/>
      <c r="Q601" s="87"/>
      <c r="R601" s="84"/>
      <c r="S601" s="84"/>
    </row>
    <row r="602" spans="1:19" ht="14.1">
      <c r="A602" s="84"/>
      <c r="B602" s="84"/>
      <c r="C602" s="85"/>
      <c r="D602" s="86"/>
      <c r="E602" s="85"/>
      <c r="F602" s="85"/>
      <c r="G602" s="85"/>
      <c r="H602" s="87"/>
      <c r="I602" s="84"/>
      <c r="J602" s="84"/>
      <c r="K602" s="84"/>
      <c r="L602" s="85"/>
      <c r="M602" s="86"/>
      <c r="N602" s="85"/>
      <c r="O602" s="85"/>
      <c r="P602" s="85"/>
      <c r="Q602" s="87"/>
      <c r="R602" s="84"/>
      <c r="S602" s="84"/>
    </row>
    <row r="603" spans="1:19" ht="14.1">
      <c r="A603" s="84"/>
      <c r="B603" s="84"/>
      <c r="C603" s="85"/>
      <c r="D603" s="86"/>
      <c r="E603" s="85"/>
      <c r="F603" s="85"/>
      <c r="G603" s="85"/>
      <c r="H603" s="87"/>
      <c r="I603" s="84"/>
      <c r="J603" s="84"/>
      <c r="K603" s="84"/>
      <c r="L603" s="85"/>
      <c r="M603" s="86"/>
      <c r="N603" s="85"/>
      <c r="O603" s="85"/>
      <c r="P603" s="85"/>
      <c r="Q603" s="87"/>
      <c r="R603" s="84"/>
      <c r="S603" s="84"/>
    </row>
    <row r="604" spans="1:19" ht="14.1">
      <c r="A604" s="84"/>
      <c r="B604" s="84"/>
      <c r="C604" s="85"/>
      <c r="D604" s="86"/>
      <c r="E604" s="85"/>
      <c r="F604" s="85"/>
      <c r="G604" s="85"/>
      <c r="H604" s="87"/>
      <c r="I604" s="84"/>
      <c r="J604" s="84"/>
      <c r="K604" s="84"/>
      <c r="L604" s="85"/>
      <c r="M604" s="86"/>
      <c r="N604" s="85"/>
      <c r="O604" s="85"/>
      <c r="P604" s="85"/>
      <c r="Q604" s="87"/>
      <c r="R604" s="84"/>
      <c r="S604" s="84"/>
    </row>
    <row r="605" spans="1:19" ht="14.1">
      <c r="A605" s="84"/>
      <c r="B605" s="84"/>
      <c r="C605" s="85"/>
      <c r="D605" s="86"/>
      <c r="E605" s="85"/>
      <c r="F605" s="85"/>
      <c r="G605" s="85"/>
      <c r="H605" s="87"/>
      <c r="I605" s="84"/>
      <c r="J605" s="84"/>
      <c r="K605" s="84"/>
      <c r="L605" s="85"/>
      <c r="M605" s="86"/>
      <c r="N605" s="85"/>
      <c r="O605" s="85"/>
      <c r="P605" s="85"/>
      <c r="Q605" s="87"/>
      <c r="R605" s="84"/>
      <c r="S605" s="84"/>
    </row>
    <row r="606" spans="1:19" ht="14.1">
      <c r="A606" s="84"/>
      <c r="B606" s="84"/>
      <c r="C606" s="85"/>
      <c r="D606" s="86"/>
      <c r="E606" s="85"/>
      <c r="F606" s="85"/>
      <c r="G606" s="85"/>
      <c r="H606" s="87"/>
      <c r="I606" s="84"/>
      <c r="J606" s="84"/>
      <c r="K606" s="84"/>
      <c r="L606" s="85"/>
      <c r="M606" s="86"/>
      <c r="N606" s="85"/>
      <c r="O606" s="85"/>
      <c r="P606" s="85"/>
      <c r="Q606" s="87"/>
      <c r="R606" s="84"/>
      <c r="S606" s="84"/>
    </row>
    <row r="607" spans="1:19" ht="14.1">
      <c r="A607" s="84"/>
      <c r="B607" s="84"/>
      <c r="C607" s="85"/>
      <c r="D607" s="86"/>
      <c r="E607" s="85"/>
      <c r="F607" s="85"/>
      <c r="G607" s="85"/>
      <c r="H607" s="87"/>
      <c r="I607" s="84"/>
      <c r="J607" s="84"/>
      <c r="K607" s="84"/>
      <c r="L607" s="85"/>
      <c r="M607" s="86"/>
      <c r="N607" s="85"/>
      <c r="O607" s="85"/>
      <c r="P607" s="85"/>
      <c r="Q607" s="87"/>
      <c r="R607" s="84"/>
      <c r="S607" s="84"/>
    </row>
    <row r="608" spans="1:19" ht="14.1">
      <c r="A608" s="84"/>
      <c r="B608" s="84"/>
      <c r="C608" s="85"/>
      <c r="D608" s="86"/>
      <c r="E608" s="85"/>
      <c r="F608" s="85"/>
      <c r="G608" s="85"/>
      <c r="H608" s="87"/>
      <c r="I608" s="84"/>
      <c r="J608" s="84"/>
      <c r="K608" s="84"/>
      <c r="L608" s="85"/>
      <c r="M608" s="86"/>
      <c r="N608" s="85"/>
      <c r="O608" s="85"/>
      <c r="P608" s="85"/>
      <c r="Q608" s="87"/>
      <c r="R608" s="84"/>
      <c r="S608" s="84"/>
    </row>
    <row r="609" spans="1:19" ht="14.1">
      <c r="A609" s="84"/>
      <c r="B609" s="84"/>
      <c r="C609" s="85"/>
      <c r="D609" s="86"/>
      <c r="E609" s="85"/>
      <c r="F609" s="85"/>
      <c r="G609" s="85"/>
      <c r="H609" s="87"/>
      <c r="I609" s="84"/>
      <c r="J609" s="84"/>
      <c r="K609" s="84"/>
      <c r="L609" s="85"/>
      <c r="M609" s="86"/>
      <c r="N609" s="85"/>
      <c r="O609" s="85"/>
      <c r="P609" s="85"/>
      <c r="Q609" s="87"/>
      <c r="R609" s="84"/>
      <c r="S609" s="84"/>
    </row>
    <row r="610" spans="1:19" ht="14.1">
      <c r="A610" s="84"/>
      <c r="B610" s="84"/>
      <c r="C610" s="85"/>
      <c r="D610" s="86"/>
      <c r="E610" s="85"/>
      <c r="F610" s="85"/>
      <c r="G610" s="85"/>
      <c r="H610" s="87"/>
      <c r="I610" s="84"/>
      <c r="J610" s="84"/>
      <c r="K610" s="84"/>
      <c r="L610" s="85"/>
      <c r="M610" s="86"/>
      <c r="N610" s="85"/>
      <c r="O610" s="85"/>
      <c r="P610" s="85"/>
      <c r="Q610" s="87"/>
      <c r="R610" s="84"/>
      <c r="S610" s="84"/>
    </row>
    <row r="611" spans="1:19" ht="14.1">
      <c r="A611" s="84"/>
      <c r="B611" s="84"/>
      <c r="C611" s="85"/>
      <c r="D611" s="86"/>
      <c r="E611" s="85"/>
      <c r="F611" s="85"/>
      <c r="G611" s="85"/>
      <c r="H611" s="87"/>
      <c r="I611" s="84"/>
      <c r="J611" s="84"/>
      <c r="K611" s="84"/>
      <c r="L611" s="85"/>
      <c r="M611" s="86"/>
      <c r="N611" s="85"/>
      <c r="O611" s="85"/>
      <c r="P611" s="85"/>
      <c r="Q611" s="87"/>
      <c r="R611" s="84"/>
      <c r="S611" s="84"/>
    </row>
    <row r="612" spans="1:19" ht="14.1">
      <c r="A612" s="84"/>
      <c r="B612" s="84"/>
      <c r="C612" s="85"/>
      <c r="D612" s="86"/>
      <c r="E612" s="85"/>
      <c r="F612" s="85"/>
      <c r="G612" s="85"/>
      <c r="H612" s="87"/>
      <c r="I612" s="84"/>
      <c r="J612" s="84"/>
      <c r="K612" s="84"/>
      <c r="L612" s="85"/>
      <c r="M612" s="86"/>
      <c r="N612" s="85"/>
      <c r="O612" s="85"/>
      <c r="P612" s="85"/>
      <c r="Q612" s="87"/>
      <c r="R612" s="84"/>
      <c r="S612" s="84"/>
    </row>
    <row r="613" spans="1:19" ht="14.1">
      <c r="A613" s="84"/>
      <c r="B613" s="84"/>
      <c r="C613" s="85"/>
      <c r="D613" s="86"/>
      <c r="E613" s="85"/>
      <c r="F613" s="85"/>
      <c r="G613" s="85"/>
      <c r="H613" s="87"/>
      <c r="I613" s="84"/>
      <c r="J613" s="84"/>
      <c r="K613" s="84"/>
      <c r="L613" s="85"/>
      <c r="M613" s="86"/>
      <c r="N613" s="85"/>
      <c r="O613" s="85"/>
      <c r="P613" s="85"/>
      <c r="Q613" s="87"/>
      <c r="R613" s="84"/>
      <c r="S613" s="84"/>
    </row>
    <row r="614" spans="1:19" ht="14.1">
      <c r="A614" s="84"/>
      <c r="B614" s="84"/>
      <c r="C614" s="85"/>
      <c r="D614" s="86"/>
      <c r="E614" s="85"/>
      <c r="F614" s="85"/>
      <c r="G614" s="85"/>
      <c r="H614" s="87"/>
      <c r="I614" s="84"/>
      <c r="J614" s="84"/>
      <c r="K614" s="84"/>
      <c r="L614" s="85"/>
      <c r="M614" s="86"/>
      <c r="N614" s="85"/>
      <c r="O614" s="85"/>
      <c r="P614" s="85"/>
      <c r="Q614" s="87"/>
      <c r="R614" s="84"/>
      <c r="S614" s="84"/>
    </row>
    <row r="615" spans="1:19" ht="14.1">
      <c r="A615" s="84"/>
      <c r="B615" s="84"/>
      <c r="C615" s="85"/>
      <c r="D615" s="86"/>
      <c r="E615" s="85"/>
      <c r="F615" s="85"/>
      <c r="G615" s="85"/>
      <c r="H615" s="87"/>
      <c r="I615" s="84"/>
      <c r="J615" s="84"/>
      <c r="K615" s="84"/>
      <c r="L615" s="85"/>
      <c r="M615" s="86"/>
      <c r="N615" s="85"/>
      <c r="O615" s="85"/>
      <c r="P615" s="85"/>
      <c r="Q615" s="87"/>
      <c r="R615" s="84"/>
      <c r="S615" s="84"/>
    </row>
    <row r="616" spans="1:19" ht="14.1">
      <c r="A616" s="84"/>
      <c r="B616" s="84"/>
      <c r="C616" s="85"/>
      <c r="D616" s="86"/>
      <c r="E616" s="85"/>
      <c r="F616" s="85"/>
      <c r="G616" s="85"/>
      <c r="H616" s="87"/>
      <c r="I616" s="84"/>
      <c r="J616" s="84"/>
      <c r="K616" s="84"/>
      <c r="L616" s="85"/>
      <c r="M616" s="86"/>
      <c r="N616" s="85"/>
      <c r="O616" s="85"/>
      <c r="P616" s="85"/>
      <c r="Q616" s="87"/>
      <c r="R616" s="84"/>
      <c r="S616" s="84"/>
    </row>
    <row r="617" spans="1:19" ht="14.1">
      <c r="A617" s="84"/>
      <c r="B617" s="84"/>
      <c r="C617" s="85"/>
      <c r="D617" s="86"/>
      <c r="E617" s="85"/>
      <c r="F617" s="85"/>
      <c r="G617" s="85"/>
      <c r="H617" s="87"/>
      <c r="I617" s="84"/>
      <c r="J617" s="84"/>
      <c r="K617" s="84"/>
      <c r="L617" s="85"/>
      <c r="M617" s="86"/>
      <c r="N617" s="85"/>
      <c r="O617" s="85"/>
      <c r="P617" s="85"/>
      <c r="Q617" s="87"/>
      <c r="R617" s="84"/>
      <c r="S617" s="84"/>
    </row>
    <row r="618" spans="1:19" ht="14.1">
      <c r="A618" s="84"/>
      <c r="B618" s="84"/>
      <c r="C618" s="85"/>
      <c r="D618" s="86"/>
      <c r="E618" s="85"/>
      <c r="F618" s="85"/>
      <c r="G618" s="85"/>
      <c r="H618" s="87"/>
      <c r="I618" s="84"/>
      <c r="J618" s="84"/>
      <c r="K618" s="84"/>
      <c r="L618" s="85"/>
      <c r="M618" s="86"/>
      <c r="N618" s="85"/>
      <c r="O618" s="85"/>
      <c r="P618" s="85"/>
      <c r="Q618" s="87"/>
      <c r="R618" s="84"/>
      <c r="S618" s="84"/>
    </row>
    <row r="619" spans="1:19" ht="14.1">
      <c r="A619" s="84"/>
      <c r="B619" s="84"/>
      <c r="C619" s="85"/>
      <c r="D619" s="86"/>
      <c r="E619" s="85"/>
      <c r="F619" s="85"/>
      <c r="G619" s="85"/>
      <c r="H619" s="87"/>
      <c r="I619" s="84"/>
      <c r="J619" s="84"/>
      <c r="K619" s="84"/>
      <c r="L619" s="85"/>
      <c r="M619" s="86"/>
      <c r="N619" s="85"/>
      <c r="O619" s="85"/>
      <c r="P619" s="85"/>
      <c r="Q619" s="87"/>
      <c r="R619" s="84"/>
      <c r="S619" s="84"/>
    </row>
    <row r="620" spans="1:19" ht="14.1">
      <c r="A620" s="84"/>
      <c r="B620" s="84"/>
      <c r="C620" s="85"/>
      <c r="D620" s="86"/>
      <c r="E620" s="85"/>
      <c r="F620" s="85"/>
      <c r="G620" s="85"/>
      <c r="H620" s="87"/>
      <c r="I620" s="84"/>
      <c r="J620" s="84"/>
      <c r="K620" s="84"/>
      <c r="L620" s="85"/>
      <c r="M620" s="86"/>
      <c r="N620" s="85"/>
      <c r="O620" s="85"/>
      <c r="P620" s="85"/>
      <c r="Q620" s="87"/>
      <c r="R620" s="84"/>
      <c r="S620" s="84"/>
    </row>
    <row r="621" spans="1:19" ht="14.1">
      <c r="A621" s="84"/>
      <c r="B621" s="84"/>
      <c r="C621" s="85"/>
      <c r="D621" s="86"/>
      <c r="E621" s="85"/>
      <c r="F621" s="85"/>
      <c r="G621" s="85"/>
      <c r="H621" s="87"/>
      <c r="I621" s="84"/>
      <c r="J621" s="84"/>
      <c r="K621" s="84"/>
      <c r="L621" s="85"/>
      <c r="M621" s="86"/>
      <c r="N621" s="85"/>
      <c r="O621" s="85"/>
      <c r="P621" s="85"/>
      <c r="Q621" s="87"/>
      <c r="R621" s="84"/>
      <c r="S621" s="84"/>
    </row>
    <row r="622" spans="1:19" ht="14.1">
      <c r="A622" s="84"/>
      <c r="B622" s="84"/>
      <c r="C622" s="85"/>
      <c r="D622" s="86"/>
      <c r="E622" s="85"/>
      <c r="F622" s="85"/>
      <c r="G622" s="85"/>
      <c r="H622" s="87"/>
      <c r="I622" s="84"/>
      <c r="J622" s="84"/>
      <c r="K622" s="84"/>
      <c r="L622" s="85"/>
      <c r="M622" s="86"/>
      <c r="N622" s="85"/>
      <c r="O622" s="85"/>
      <c r="P622" s="85"/>
      <c r="Q622" s="87"/>
      <c r="R622" s="84"/>
      <c r="S622" s="84"/>
    </row>
  </sheetData>
  <mergeCells count="6">
    <mergeCell ref="C1:H1"/>
    <mergeCell ref="L1:Q1"/>
    <mergeCell ref="C2:H2"/>
    <mergeCell ref="L2:Q2"/>
    <mergeCell ref="C3:H3"/>
    <mergeCell ref="L3:Q3"/>
  </mergeCells>
  <hyperlinks>
    <hyperlink ref="D5" r:id="rId1" display="https://www.linkedin.com/learning/a-content-marketer-s-guide-to-responsible-ai?trk=ondemandfile" xr:uid="{00000000-0004-0000-0700-000000000000}"/>
    <hyperlink ref="H5" r:id="rId2" display="https://www.linkedin.com/learning/paths/advance-as-a-digital-marketing-specialist?trk=ondemandfile" xr:uid="{00000000-0004-0000-0700-000001000000}"/>
    <hyperlink ref="M5" r:id="rId3" display="https://www.linkedin.com/learning/building-your-innovation-skills?trk=ondemandfile" xr:uid="{00000000-0004-0000-0700-000002000000}"/>
    <hyperlink ref="Q5" r:id="rId4" display="https://www.linkedin.com/learning/paths/advance-your-thought-leadership?trk=ondemandfile" xr:uid="{00000000-0004-0000-0700-000003000000}"/>
    <hyperlink ref="D6" r:id="rId5" display="https://www.linkedin.com/learning/a-marketer-s-guide-to-appealing-to-younger-generations?trk=ondemandfile" xr:uid="{00000000-0004-0000-0700-000004000000}"/>
    <hyperlink ref="H6" r:id="rId6" display="https://www.linkedin.com/learning/paths/advance-your-content-marketing-and-seo-skills?trk=ondemandfile" xr:uid="{00000000-0004-0000-0700-000005000000}"/>
    <hyperlink ref="M6" r:id="rId7" display="https://www.linkedin.com/learning/creative-lessons-ed-catmull-on-design-better?trk=ondemandfile" xr:uid="{00000000-0004-0000-0700-000006000000}"/>
    <hyperlink ref="Q6" r:id="rId8" display="https://www.linkedin.com/learning/paths/applying-generative-ai-as-a-creative-professional?trk=ondemandfile" xr:uid="{00000000-0004-0000-0700-000007000000}"/>
    <hyperlink ref="D7" r:id="rId9" display="https://www.linkedin.com/learning/a-marketer-s-guide-to-cross-departmental-collaboration?trk=ondemandfile" xr:uid="{00000000-0004-0000-0700-000008000000}"/>
    <hyperlink ref="H7" r:id="rId10" display="https://www.linkedin.com/learning/paths/advance-your-content-marketing-skills?trk=ondemandfile" xr:uid="{00000000-0004-0000-0700-000009000000}"/>
    <hyperlink ref="M7" r:id="rId11" display="https://www.linkedin.com/learning/curiosity-flywheels-how-to-create-great-ideas?trk=ondemandfile" xr:uid="{00000000-0004-0000-0700-00000A000000}"/>
    <hyperlink ref="Q7" r:id="rId12" display="https://www.linkedin.com/learning/paths/building-creativity-and-innovation-skills-in-the-age-of-ai?trk=ondemandfile" xr:uid="{00000000-0004-0000-0700-00000B000000}"/>
    <hyperlink ref="D8" r:id="rId13" display="https://www.linkedin.com/learning/building-a-brand-that-your-customers-will-love?trk=ondemandfile" xr:uid="{00000000-0004-0000-0700-00000C000000}"/>
    <hyperlink ref="H8" r:id="rId14" display="https://www.linkedin.com/learning/paths/ai-essentials-for-marketers?trk=ondemandfile" xr:uid="{00000000-0004-0000-0700-00000D000000}"/>
    <hyperlink ref="M8" r:id="rId15" display="https://www.linkedin.com/learning/enhancing-individual-and-group-creativity?trk=ondemandfile" xr:uid="{00000000-0004-0000-0700-00000E000000}"/>
    <hyperlink ref="Q8" r:id="rId16" display="https://www.linkedin.com/learning/paths/develop-the-skills-to-drive-innovation-in-your-organization?trk=ondemandfile" xr:uid="{00000000-0004-0000-0700-00000F000000}"/>
    <hyperlink ref="D9" r:id="rId17" display="https://www.linkedin.com/learning/consumer-behavior-using-neuroscience-to-improve-your-marketing?trk=ondemandfile" xr:uid="{00000000-0004-0000-0700-000010000000}"/>
    <hyperlink ref="H9" r:id="rId18" display="https://www.linkedin.com/learning/paths/become-a-marketing-coordinator?trk=ondemandfile" xr:uid="{00000000-0004-0000-0700-000011000000}"/>
    <hyperlink ref="M9" r:id="rId19" display="https://www.linkedin.com/learning/plan-and-lead-effective-brainstorm-and-innovation-meetings?trk=ondemandfile" xr:uid="{00000000-0004-0000-0700-000012000000}"/>
    <hyperlink ref="Q9" r:id="rId20" display="https://www.linkedin.com/learning/paths/develop-your-creative-thinking-and-innovation-skills?trk=ondemandfile" xr:uid="{00000000-0004-0000-0700-000013000000}"/>
    <hyperlink ref="D10" r:id="rId21" display="https://www.linkedin.com/learning/content-marketing-strategy-for-product-marketers?trk=ondemandfile" xr:uid="{00000000-0004-0000-0700-000014000000}"/>
    <hyperlink ref="H10" r:id="rId22" display="https://www.linkedin.com/learning/paths/building-chatgpt-skills-for-marketing?trk=ondemandfile" xr:uid="{00000000-0004-0000-0700-000015000000}"/>
    <hyperlink ref="M10" r:id="rId23" display="https://www.linkedin.com/learning/finding-creativity-in-the-age-of-ai?trk=ondemandfile" xr:uid="{00000000-0004-0000-0700-000016000000}"/>
    <hyperlink ref="Q10" r:id="rId24" display="https://www.linkedin.com/learning/paths/improve-your-creativity-skills?trk=ondemandfile" xr:uid="{00000000-0004-0000-0700-000017000000}"/>
    <hyperlink ref="D11" r:id="rId25" display="https://www.linkedin.com/learning/creating-linkedin-newsletters?trk=ondemandfile" xr:uid="{00000000-0004-0000-0700-000018000000}"/>
    <hyperlink ref="H11" r:id="rId26" display="https://www.linkedin.com/learning/paths/develop-your-b2b-marketing-skills?trk=ondemandfile" xr:uid="{00000000-0004-0000-0700-000019000000}"/>
    <hyperlink ref="M11" r:id="rId27" display="https://www.linkedin.com/learning/how-to-make-innovative-thinking-a-habit?trk=ondemandfile" xr:uid="{00000000-0004-0000-0700-00001A000000}"/>
    <hyperlink ref="Q11" r:id="rId28" display="https://www.linkedin.com/learning/paths/stay-competitive-using-design-thinking?trk=ondemandfile" xr:uid="{00000000-0004-0000-0700-00001B000000}"/>
    <hyperlink ref="D12" r:id="rId29" display="https://www.linkedin.com/learning/data-driven-sales-enablement?trk=ondemandfile" xr:uid="{00000000-0004-0000-0700-00001C000000}"/>
    <hyperlink ref="H12" r:id="rId30" display="https://www.linkedin.com/learning/paths/develop-your-content-creation-and-campaign-skills-for-marketing?trk=ondemandfile" xr:uid="{00000000-0004-0000-0700-00001D000000}"/>
    <hyperlink ref="M12" r:id="rId31" display="https://www.linkedin.com/learning/how-to-overcome-and-avoid-creative-blocks?trk=ondemandfile" xr:uid="{00000000-0004-0000-0700-00001E000000}"/>
    <hyperlink ref="Q12" r:id="rId32" display="https://www.linkedin.com/learning/paths/understanding-ai-for-creative-professionals?trk=ondemandfile" xr:uid="{00000000-0004-0000-0700-00001F000000}"/>
    <hyperlink ref="D13" r:id="rId33" display="https://www.linkedin.com/learning/drive-product-awareness-through-public-storytelling?trk=ondemandfile" xr:uid="{00000000-0004-0000-0700-000020000000}"/>
    <hyperlink ref="H13" r:id="rId34" display="https://www.linkedin.com/learning/paths/develop-your-marketing-skills?trk=ondemandfile" xr:uid="{00000000-0004-0000-0700-000021000000}"/>
    <hyperlink ref="M13" r:id="rId35" display="https://www.linkedin.com/learning/leverage-the-power-of-curiosity-at-work-to-adapt-and-grow-with-francesca-gino?trk=ondemandfile" xr:uid="{00000000-0004-0000-0700-000022000000}"/>
    <hyperlink ref="Q13" r:id="rId36" display="https://www.linkedin.com/learning/paths/working-and-collaborating-with-creatives?trk=ondemandfile" xr:uid="{00000000-0004-0000-0700-000023000000}"/>
    <hyperlink ref="D14" r:id="rId37" display="https://www.linkedin.com/learning/elevate-your-business-branding-with-generative-ai?trk=ondemandfile" xr:uid="{00000000-0004-0000-0700-000024000000}"/>
    <hyperlink ref="H14" r:id="rId38" display="https://www.linkedin.com/learning/paths/develop-your-seo-skills?trk=ondemandfile" xr:uid="{00000000-0004-0000-0700-000025000000}"/>
    <hyperlink ref="M14" r:id="rId39" display="https://www.linkedin.com/learning/making-the-impossible-possible-ok-go-on-design-better?trk=ondemandfile" xr:uid="{00000000-0004-0000-0700-000026000000}"/>
    <hyperlink ref="D15" r:id="rId40" display="https://www.linkedin.com/learning/elevate-your-email-marketing-with-ai?trk=ondemandfile" xr:uid="{00000000-0004-0000-0700-000027000000}"/>
    <hyperlink ref="H15" r:id="rId41" display="https://www.linkedin.com/learning/paths/develop-your-skills-as-a-marketing-professional?trk=ondemandfile" xr:uid="{00000000-0004-0000-0700-000028000000}"/>
    <hyperlink ref="M15" r:id="rId42" display="https://www.linkedin.com/learning/nano-tips-for-innovative-ideation-with-lisa-bodell?trk=ondemandfile" xr:uid="{00000000-0004-0000-0700-000029000000}"/>
    <hyperlink ref="D16" r:id="rId43" display="https://www.linkedin.com/learning/enhance-your-ecommerce-strategy-with-paid-ads?trk=ondemandfile" xr:uid="{00000000-0004-0000-0700-00002A000000}"/>
    <hyperlink ref="H16" r:id="rId44" display="https://www.linkedin.com/learning/paths/develop-your-social-media-advertising-skills?trk=ondemandfile" xr:uid="{00000000-0004-0000-0700-00002B000000}"/>
    <hyperlink ref="M16" r:id="rId45" display="https://www.linkedin.com/learning/nano-tips-for-innovative-leadership-with-lisa-bodell?trk=ondemandfile" xr:uid="{00000000-0004-0000-0700-00002C000000}"/>
    <hyperlink ref="D17" r:id="rId46" display="https://www.linkedin.com/learning/five-digital-marketing-strategies-to-drive-conversions?trk=ondemandfile" xr:uid="{00000000-0004-0000-0700-00002D000000}"/>
    <hyperlink ref="H17" r:id="rId47" display="https://www.linkedin.com/learning/paths/develop-your-social-media-marketing-skills?trk=ondemandfile" xr:uid="{00000000-0004-0000-0700-00002E000000}"/>
    <hyperlink ref="M17" r:id="rId48" display="https://www.linkedin.com/learning/on-creative-productivity-and-risk-taking?trk=ondemandfile" xr:uid="{00000000-0004-0000-0700-00002F000000}"/>
    <hyperlink ref="D18" r:id="rId49" display="https://www.linkedin.com/learning/future-proof-your-marketing-genai-integration-for-roi-optimization?trk=ondemandfile" xr:uid="{00000000-0004-0000-0700-000030000000}"/>
    <hyperlink ref="H18" r:id="rId50" display="https://www.linkedin.com/learning/paths/email-marketing-professional-certificate-by-intuit-mailchimp?trk=ondemandfile" xr:uid="{00000000-0004-0000-0700-000031000000}"/>
    <hyperlink ref="M18" r:id="rId51" display="https://www.linkedin.com/learning/on-creativity-john-cleese-on-design-better?trk=ondemandfile" xr:uid="{00000000-0004-0000-0700-000032000000}"/>
    <hyperlink ref="D19" r:id="rId52" display="https://www.linkedin.com/learning/google-ads-essential-training-24681853?trk=ondemandfile" xr:uid="{00000000-0004-0000-0700-000033000000}"/>
    <hyperlink ref="H19" r:id="rId53" display="https://www.linkedin.com/learning/paths/essential-new-skills-in-marketing?trk=ondemandfile" xr:uid="{00000000-0004-0000-0700-000034000000}"/>
    <hyperlink ref="M19" r:id="rId54" display="https://www.linkedin.com/learning/practical-tools-to-brainstorm-and-innovate-as-a-team?trk=ondemandfile" xr:uid="{00000000-0004-0000-0700-000035000000}"/>
    <hyperlink ref="D20" r:id="rId55" display="https://www.linkedin.com/learning/how-to-generate-marketing-leads-with-ai?trk=ondemandfile" xr:uid="{00000000-0004-0000-0700-000036000000}"/>
    <hyperlink ref="H20" r:id="rId56" display="https://www.linkedin.com/learning/paths/explore-a-career-as-a-marketing-manager?trk=ondemandfile" xr:uid="{00000000-0004-0000-0700-000037000000}"/>
    <hyperlink ref="M20" r:id="rId57" display="https://www.linkedin.com/learning/sparking-idea-flow-and-building-mental-wealth?trk=ondemandfile" xr:uid="{00000000-0004-0000-0700-000038000000}"/>
    <hyperlink ref="D21" r:id="rId58" display="https://www.linkedin.com/learning/how-to-source-and-secure-influencer-brand-deals?trk=ondemandfile" xr:uid="{00000000-0004-0000-0700-000039000000}"/>
    <hyperlink ref="H21" r:id="rId59" display="https://www.linkedin.com/learning/paths/explore-a-career-as-a-marketing-specialist?trk=ondemandfile" xr:uid="{00000000-0004-0000-0700-00003A000000}"/>
    <hyperlink ref="M21" r:id="rId60" display="https://www.linkedin.com/learning/the-hidden-power-of-unpreparedness?trk=ondemandfile" xr:uid="{00000000-0004-0000-0700-00003B000000}"/>
    <hyperlink ref="D22" r:id="rId61" display="https://www.linkedin.com/learning/how-to-use-chatgpt-for-content-creation?trk=ondemandfile" xr:uid="{00000000-0004-0000-0700-00003C000000}"/>
    <hyperlink ref="H22" r:id="rId62" display="https://www.linkedin.com/learning/paths/generative-ai-for-marketing-with-microsoft-365-copilot-professional-certificate?trk=ondemandfile" xr:uid="{00000000-0004-0000-0700-00003D000000}"/>
    <hyperlink ref="M22" r:id="rId63" display="https://www.linkedin.com/learning/elevate-your-trainings-with-strategic-creativity?trk=ondemandfile" xr:uid="{00000000-0004-0000-0700-00003E000000}"/>
    <hyperlink ref="D23" r:id="rId64" display="https://www.linkedin.com/learning/increase-accessibility-in-digital-marketing-with-genai?trk=ondemandfile" xr:uid="{00000000-0004-0000-0700-00003F000000}"/>
    <hyperlink ref="H23" r:id="rId65" display="https://www.linkedin.com/learning/paths/growing-as-a-marketing-manager?trk=ondemandfile" xr:uid="{00000000-0004-0000-0700-000040000000}"/>
    <hyperlink ref="M23" r:id="rId66" display="https://www.linkedin.com/learning/sustainability-as-an-innovation-opportunity?trk=ondemandfile" xr:uid="{00000000-0004-0000-0700-000041000000}"/>
    <hyperlink ref="D24" r:id="rId67" display="https://www.linkedin.com/learning/influencer-brand-deal-economics?trk=ondemandfile" xr:uid="{00000000-0004-0000-0700-000042000000}"/>
    <hyperlink ref="H24" r:id="rId68" display="https://www.linkedin.com/learning/paths/master-digital-marketing?trk=ondemandfile" xr:uid="{00000000-0004-0000-0700-000043000000}"/>
    <hyperlink ref="M24" r:id="rId69" display="https://www.linkedin.com/learning/maximize-your-creative-power?trk=ondemandfile" xr:uid="{00000000-0004-0000-0700-000044000000}"/>
    <hyperlink ref="D25" r:id="rId70" display="https://www.linkedin.com/learning/integrating-email-with-other-marketing-channels?trk=ondemandfile" xr:uid="{00000000-0004-0000-0700-000045000000}"/>
    <hyperlink ref="H25" r:id="rId71" display="https://www.linkedin.com/learning/paths/social-media-marketing-professional-certificate-by-hootsuite?trk=ondemandfile" xr:uid="{00000000-0004-0000-0700-000046000000}"/>
    <hyperlink ref="M25" r:id="rId72" display="https://www.linkedin.com/learning/build-your-creative-capacity-as-a-leader?trk=ondemandfile" xr:uid="{00000000-0004-0000-0700-000047000000}"/>
    <hyperlink ref="D26" r:id="rId73" display="https://www.linkedin.com/learning/master-your-content-and-communication-nano-tips-with-jon-youshaei?trk=ondemandfile" xr:uid="{00000000-0004-0000-0700-000048000000}"/>
    <hyperlink ref="H26" r:id="rId74" display="https://www.linkedin.com/learning/paths/the-top-skills-marketing-professionals-have-right-now?trk=ondemandfile" xr:uid="{00000000-0004-0000-0700-000049000000}"/>
    <hyperlink ref="M26" r:id="rId75" display="https://www.linkedin.com/learning/how-to-keep-your-team-on-the-bleeding-edge-of-ai-innovation?trk=ondemandfile" xr:uid="{00000000-0004-0000-0700-00004A000000}"/>
    <hyperlink ref="D27" r:id="rId76" display="https://www.linkedin.com/learning/mastering-seo-how-to-develop-a-superior-seo-strategy?trk=ondemandfile" xr:uid="{00000000-0004-0000-0700-00004B000000}"/>
    <hyperlink ref="M27" r:id="rId77" display="https://www.linkedin.com/learning/leading-with-innovation-in-the-age-of-ai?trk=ondemandfile" xr:uid="{00000000-0004-0000-0700-00004C000000}"/>
    <hyperlink ref="D28" r:id="rId78" display="https://www.linkedin.com/learning/mastering-the-business-of-consultancy-strategy-marketing-and-client-success?trk=ondemandfile" xr:uid="{00000000-0004-0000-0700-00004D000000}"/>
    <hyperlink ref="D29" r:id="rId79" display="https://www.linkedin.com/learning/mistakes-to-avoid-in-performance-marketing?trk=ondemandfile" xr:uid="{00000000-0004-0000-0700-00004E000000}"/>
    <hyperlink ref="D30" r:id="rId80" display="https://www.linkedin.com/learning/nano-tips-for-creating-an-ai-prompt-library-for-marketing-professionals-with-ross-simmonds?trk=ondemandfile" xr:uid="{00000000-0004-0000-0700-00004F000000}"/>
    <hyperlink ref="D31" r:id="rId81" display="https://www.linkedin.com/learning/nano-tips-for-marketing-using-ai-tools-with-sam-dey?trk=ondemandfile" xr:uid="{00000000-0004-0000-0700-000050000000}"/>
    <hyperlink ref="D32" r:id="rId82" display="https://www.linkedin.com/learning/nano-tips-for-ranking-a-website-in-google-with-sam-dey?trk=ondemandfile" xr:uid="{00000000-0004-0000-0700-000051000000}"/>
    <hyperlink ref="D33" r:id="rId83" display="https://www.linkedin.com/learning/nano-tips-for-running-a-content-engine-that-drives-roi-with-ross-simmonds?trk=ondemandfile" xr:uid="{00000000-0004-0000-0700-000052000000}"/>
    <hyperlink ref="D34" r:id="rId84" display="https://www.linkedin.com/learning/nano-tips-for-using-ai-for-brand-storytelling-with-ash-rathod?trk=ondemandfile" xr:uid="{00000000-0004-0000-0700-000053000000}"/>
    <hyperlink ref="D35" r:id="rId85" display="https://www.linkedin.com/learning/nano-tips-for-using-ai-for-your-content-marketing-with-ross-simmonds?trk=ondemandfile" xr:uid="{00000000-0004-0000-0700-000054000000}"/>
    <hyperlink ref="D36" r:id="rId86" display="https://www.linkedin.com/learning/nano-tips-for-using-chatgpt-for-marketers-with-ross-simmonds?trk=ondemandfile" xr:uid="{00000000-0004-0000-0700-000055000000}"/>
    <hyperlink ref="D37" r:id="rId87" display="https://www.linkedin.com/learning/organization-tips-for-event-marketing?trk=ondemandfile" xr:uid="{00000000-0004-0000-0700-000056000000}"/>
    <hyperlink ref="D38" r:id="rId88" display="https://www.linkedin.com/learning/performance-marketing-using-video-ads-to-generate-leads?trk=ondemandfile" xr:uid="{00000000-0004-0000-0700-000057000000}"/>
    <hyperlink ref="D39" r:id="rId89" display="https://www.linkedin.com/learning/scaling-b2b-content-marketing-with-ai-and-automations?trk=ondemandfile" xr:uid="{00000000-0004-0000-0700-000058000000}"/>
    <hyperlink ref="D40" r:id="rId90" display="https://www.linkedin.com/learning/script-writing-for-business-videos?trk=ondemandfile" xr:uid="{00000000-0004-0000-0700-000059000000}"/>
    <hyperlink ref="D41" r:id="rId91" display="https://www.linkedin.com/learning/social-media-for-enterprise-brands?trk=ondemandfile" xr:uid="{00000000-0004-0000-0700-00005A000000}"/>
    <hyperlink ref="D42" r:id="rId92" display="https://www.linkedin.com/learning/strategic-thinking-for-growth-marketers?trk=ondemandfile" xr:uid="{00000000-0004-0000-0700-00005B000000}"/>
    <hyperlink ref="D43" r:id="rId93" display="https://www.linkedin.com/learning/talk-triggers-how-to-create-customers-with-word-of-mouth?trk=ondemandfile" xr:uid="{00000000-0004-0000-0700-00005C000000}"/>
    <hyperlink ref="D44" r:id="rId94" display="https://www.linkedin.com/learning/the-ultimate-guide-to-b2b-digital-marketing?trk=ondemandfile" xr:uid="{00000000-0004-0000-0700-00005D000000}"/>
    <hyperlink ref="D45" r:id="rId95" display="https://www.linkedin.com/learning/avoiding-legal-hot-spots-five-legal-tips-for-social-media-managers?trk=ondemandfile" xr:uid="{00000000-0004-0000-0700-00005E000000}"/>
    <hyperlink ref="D46" r:id="rId96" display="https://www.linkedin.com/learning/marketing-automation-how-to-build-a-successful-campaign?trk=ondemandfile" xr:uid="{00000000-0004-0000-0700-00005F000000}"/>
    <hyperlink ref="D47" r:id="rId97" display="https://www.linkedin.com/learning/strategic-content-marketing-attract-engage-and-retain?trk=ondemandfile" xr:uid="{00000000-0004-0000-0700-000060000000}"/>
    <hyperlink ref="D48" r:id="rId98" display="https://www.linkedin.com/learning/using-ai-as-your-seo-assistant?trk=ondemandfile" xr:uid="{00000000-0004-0000-0700-000061000000}"/>
    <hyperlink ref="D49" r:id="rId99" display="https://www.linkedin.com/learning/advertising-on-instagram-21058186?trk=ondemandfile" xr:uid="{00000000-0004-0000-0700-000062000000}"/>
    <hyperlink ref="D50" r:id="rId100" display="https://www.linkedin.com/learning/advertising-on-youtube-24088352?trk=ondemandfile" xr:uid="{00000000-0004-0000-0700-000063000000}"/>
    <hyperlink ref="D51" r:id="rId101" display="https://www.linkedin.com/learning/b2b-content-marketing-strategy-seo-writing?trk=ondemandfile" xr:uid="{00000000-0004-0000-0700-000064000000}"/>
    <hyperlink ref="D52" r:id="rId102" display="https://www.linkedin.com/learning/b2b-foundations-content-marketing?trk=ondemandfile" xr:uid="{00000000-0004-0000-0700-000065000000}"/>
    <hyperlink ref="D53" r:id="rId103" display="https://www.linkedin.com/learning/b2b-marketing-foundations-18015826?trk=ondemandfile" xr:uid="{00000000-0004-0000-0700-000066000000}"/>
    <hyperlink ref="D54" r:id="rId104" display="https://www.linkedin.com/learning/brand-strategy-management-of-your-brand-reputation?trk=ondemandfile" xr:uid="{00000000-0004-0000-0700-000067000000}"/>
    <hyperlink ref="D55" r:id="rId105" display="https://www.linkedin.com/learning/build-your-generative-ai-plan-for-marketing-success?trk=ondemandfile" xr:uid="{00000000-0004-0000-0700-000068000000}"/>
    <hyperlink ref="D57" r:id="rId106" display="https://www.linkedin.com/learning/content-marketing-content-ideas-for-your-editorial-calendar?trk=ondemandfile" xr:uid="{00000000-0004-0000-0700-000069000000}"/>
    <hyperlink ref="D58" r:id="rId107" display="https://www.linkedin.com/learning/content-marketing-distribution-strategy?trk=ondemandfile" xr:uid="{00000000-0004-0000-0700-00006A000000}"/>
    <hyperlink ref="D59" r:id="rId108" display="https://www.linkedin.com/learning/content-marketing-ways-to-repurpose-video-content?trk=ondemandfile" xr:uid="{00000000-0004-0000-0700-00006B000000}"/>
    <hyperlink ref="D60" r:id="rId109" display="https://www.linkedin.com/learning/content-strategy-for-marketers?trk=ondemandfile" xr:uid="{00000000-0004-0000-0700-00006C000000}"/>
    <hyperlink ref="D61" r:id="rId110" display="https://www.linkedin.com/learning/digital-marketing-foundations-15054577?trk=ondemandfile" xr:uid="{00000000-0004-0000-0700-00006D000000}"/>
    <hyperlink ref="D62" r:id="rId111" display="https://www.linkedin.com/learning/marketing-strategy-build-customer-loyalty?trk=ondemandfile" xr:uid="{00000000-0004-0000-0700-00006E000000}"/>
    <hyperlink ref="D63" r:id="rId112" display="https://www.linkedin.com/learning/digital-marketing-trends?trk=ondemandfile" xr:uid="{00000000-0004-0000-0700-00006F000000}"/>
    <hyperlink ref="D64" r:id="rId113" display="https://www.linkedin.com/learning/email-marketing-strategy-and-optimization-16100363?trk=ondemandfile" xr:uid="{00000000-0004-0000-0700-000070000000}"/>
    <hyperlink ref="D65" r:id="rId114" display="https://www.linkedin.com/learning/essential-skills-for-social-media-managers?trk=ondemandfile" xr:uid="{00000000-0004-0000-0700-000071000000}"/>
    <hyperlink ref="D66" r:id="rId115" display="https://www.linkedin.com/learning/generative-ai-for-digital-marketers?trk=ondemandfile" xr:uid="{00000000-0004-0000-0700-000072000000}"/>
    <hyperlink ref="D67" r:id="rId116" display="https://www.linkedin.com/learning/how-to-build-your-brand-community-strategy?trk=ondemandfile" xr:uid="{00000000-0004-0000-0700-000073000000}"/>
    <hyperlink ref="D68" r:id="rId117" display="https://www.linkedin.com/learning/how-to-measure-linkedin-social-selling-to-pipeline?trk=ondemandfile" xr:uid="{00000000-0004-0000-0700-000074000000}"/>
    <hyperlink ref="D69" r:id="rId118" display="https://www.linkedin.com/learning/how-to-write-a-b2b-marketing-plan?trk=ondemandfile" xr:uid="{00000000-0004-0000-0700-000075000000}"/>
    <hyperlink ref="D70" r:id="rId119" display="https://www.linkedin.com/learning/how-to-write-a-marketing-plan?trk=ondemandfile" xr:uid="{00000000-0004-0000-0700-000076000000}"/>
    <hyperlink ref="D71" r:id="rId120" display="https://www.linkedin.com/learning/how-to-write-a-press-release?trk=ondemandfile" xr:uid="{00000000-0004-0000-0700-000077000000}"/>
    <hyperlink ref="D72" r:id="rId121" display="https://www.linkedin.com/learning/launching-your-newsletter-on-substack?trk=ondemandfile" xr:uid="{00000000-0004-0000-0700-000078000000}"/>
    <hyperlink ref="D73" r:id="rId122" display="https://www.linkedin.com/learning/marketing-foundations-17249206?trk=ondemandfile" xr:uid="{00000000-0004-0000-0700-000079000000}"/>
    <hyperlink ref="D74" r:id="rId123" display="https://www.linkedin.com/learning/marketing-on-instagram-23707880?trk=ondemandfile" xr:uid="{00000000-0004-0000-0700-00007A000000}"/>
    <hyperlink ref="D75" r:id="rId124" display="https://www.linkedin.com/learning/marketing-on-linkedin-23444769?trk=ondemandfile" xr:uid="{00000000-0004-0000-0700-00007B000000}"/>
    <hyperlink ref="D76" r:id="rId125" display="https://www.linkedin.com/learning/digital-marketing-tools-create-a-marketing-campaign-from-start-to-finish?trk=ondemandfile" xr:uid="{00000000-0004-0000-0700-00007C000000}"/>
    <hyperlink ref="D77" r:id="rId126" display="https://www.linkedin.com/learning/marketing-strategy-nurturing-your-customers?trk=ondemandfile" xr:uid="{00000000-0004-0000-0700-00007D000000}"/>
    <hyperlink ref="D78" r:id="rId127" display="https://www.linkedin.com/learning/marketing-strategy-relatable-video-content?trk=ondemandfile" xr:uid="{00000000-0004-0000-0700-00007E000000}"/>
    <hyperlink ref="D79" r:id="rId128" display="https://www.linkedin.com/learning/marketing-strategy-seo-content-writing?trk=ondemandfile" xr:uid="{00000000-0004-0000-0700-00007F000000}"/>
    <hyperlink ref="D80" r:id="rId129" display="https://www.linkedin.com/learning/marketing-tips-24679598?trk=ondemandfile" xr:uid="{00000000-0004-0000-0700-000080000000}"/>
    <hyperlink ref="D81" r:id="rId130" display="https://www.linkedin.com/learning/marketing-tools-digital-marketing-tools-and-services-22370451?trk=ondemandfile" xr:uid="{00000000-0004-0000-0700-000081000000}"/>
    <hyperlink ref="D82" r:id="rId131" display="https://www.linkedin.com/learning/marketing-virtual-and-hybrid-events?trk=ondemandfile" xr:uid="{00000000-0004-0000-0700-000082000000}"/>
    <hyperlink ref="D83" r:id="rId132" display="https://www.linkedin.com/learning/marketing-with-anthropic-claude-turning-linkedin-comments-into-content-strategies?trk=ondemandfile" xr:uid="{00000000-0004-0000-0700-000083000000}"/>
    <hyperlink ref="D84" r:id="rId133" display="https://www.linkedin.com/learning/metaverse-and-nfts-for-marketing?trk=ondemandfile" xr:uid="{00000000-0004-0000-0700-000084000000}"/>
    <hyperlink ref="D85" r:id="rId134" display="https://www.linkedin.com/learning/product-marketing-competitive-intelligence?trk=ondemandfile" xr:uid="{00000000-0004-0000-0700-000085000000}"/>
    <hyperlink ref="D86" r:id="rId135" display="https://www.linkedin.com/learning/seo-strategy-link-building?trk=ondemandfile" xr:uid="{00000000-0004-0000-0700-000086000000}"/>
    <hyperlink ref="D87" r:id="rId136" display="https://www.linkedin.com/learning/seo-keyword-strategy-24901736?trk=ondemandfile" xr:uid="{00000000-0004-0000-0700-000087000000}"/>
    <hyperlink ref="D88" r:id="rId137" display="https://www.linkedin.com/learning/social-media-marketing-for-small-business-22825937?trk=ondemandfile" xr:uid="{00000000-0004-0000-0700-000088000000}"/>
    <hyperlink ref="D89" r:id="rId138" display="https://www.linkedin.com/learning/social-media-marketing-foundations-22309474?trk=ondemandfile" xr:uid="{00000000-0004-0000-0700-000089000000}"/>
    <hyperlink ref="D90" r:id="rId139" display="https://www.linkedin.com/learning/social-media-marketing-content-batching-and-repurposing?trk=ondemandfile" xr:uid="{00000000-0004-0000-0700-00008A000000}"/>
    <hyperlink ref="D91" r:id="rId140" display="https://www.linkedin.com/learning/social-media-marketing-social-crm-16834779?trk=ondemandfile" xr:uid="{00000000-0004-0000-0700-00008B000000}"/>
    <hyperlink ref="D92" r:id="rId141" display="https://www.linkedin.com/learning/social-media-stories-creative-strategies-and-tips?trk=ondemandfile" xr:uid="{00000000-0004-0000-0700-00008C000000}"/>
    <hyperlink ref="D93" r:id="rId142" display="https://www.linkedin.com/learning/strategic-social-media-grow-your-business?trk=ondemandfile" xr:uid="{00000000-0004-0000-0700-00008D000000}"/>
    <hyperlink ref="D94" r:id="rId143" display="https://www.linkedin.com/learning/b2b-networking-making-connections-online-and-offline-at-conferences?trk=ondemandfile" xr:uid="{00000000-0004-0000-0700-00008E000000}"/>
    <hyperlink ref="D95" r:id="rId144" display="https://www.linkedin.com/learning/creating-inspiring-content-on-uninspiring-days-nano-tips-with-salina-yeung?trk=ondemandfile" xr:uid="{00000000-0004-0000-0700-00008F000000}"/>
    <hyperlink ref="D96" r:id="rId145" display="https://www.linkedin.com/learning/digital-marketing-analytics-nano-tips-with-sam-dey?trk=ondemandfile" xr:uid="{00000000-0004-0000-0700-000090000000}"/>
    <hyperlink ref="D97" r:id="rId146" display="https://www.linkedin.com/learning/nano-tips-to-use-and-improve-seo-with-sam-dey?trk=ondemandfile" xr:uid="{00000000-0004-0000-0700-000091000000}"/>
    <hyperlink ref="D98" r:id="rId147" display="https://www.linkedin.com/learning/strategic-content-marketing-grow-your-reach-on-social-media?trk=ondemandfile" xr:uid="{00000000-0004-0000-0700-000092000000}"/>
    <hyperlink ref="D99" r:id="rId148" display="https://www.linkedin.com/learning/humanizing-your-personal-brand-in-the-age-of-ai-advanced-strategies-for-authentic-connection?trk=ondemandfile" xr:uid="{00000000-0004-0000-0700-000093000000}"/>
    <hyperlink ref="D100" r:id="rId149" display="https://www.linkedin.com/learning/a-content-marketer-s-guide-to-using-chatgpt?trk=ondemandfile" xr:uid="{00000000-0004-0000-0700-000094000000}"/>
    <hyperlink ref="D101" r:id="rId150" display="https://www.linkedin.com/learning/advertising-on-linkedin-24678317?trk=ondemandfile" xr:uid="{00000000-0004-0000-0700-000095000000}"/>
    <hyperlink ref="D102" r:id="rId151" display="https://www.linkedin.com/learning/ai-for-google-analytics-23917999?trk=ondemandfile" xr:uid="{00000000-0004-0000-0700-000096000000}"/>
    <hyperlink ref="D103" r:id="rId152" display="https://www.linkedin.com/learning/b2b-marketing-pricing-strategies?trk=ondemandfile" xr:uid="{00000000-0004-0000-0700-000097000000}"/>
    <hyperlink ref="D104" r:id="rId153" display="https://www.linkedin.com/learning/bridge-the-sales-and-marketing-divide-effective-cross-team-communication?trk=ondemandfile" xr:uid="{00000000-0004-0000-0700-000098000000}"/>
    <hyperlink ref="D105" r:id="rId154" display="https://www.linkedin.com/learning/consumer-behavior-analytics-for-marketing?trk=ondemandfile" xr:uid="{00000000-0004-0000-0700-000099000000}"/>
    <hyperlink ref="D106" r:id="rId155" display="https://www.linkedin.com/learning/create-inclusive-content-identifying-and-preventing-racism-in-your-marketing?trk=ondemandfile" xr:uid="{00000000-0004-0000-0700-00009A000000}"/>
    <hyperlink ref="D107" r:id="rId156" display="https://www.linkedin.com/learning/cultivating-a-content-first-mindset?trk=ondemandfile" xr:uid="{00000000-0004-0000-0700-00009B000000}"/>
    <hyperlink ref="D108" r:id="rId157" display="https://www.linkedin.com/learning/ecommerce-marketing-with-generative-ai?trk=ondemandfile" xr:uid="{00000000-0004-0000-0700-00009C000000}"/>
    <hyperlink ref="D109" r:id="rId158" display="https://www.linkedin.com/learning/global-marketing-expand-the-reach-of-your-product-and-service-offerings?trk=ondemandfile" xr:uid="{00000000-0004-0000-0700-00009D000000}"/>
    <hyperlink ref="D110" r:id="rId159" display="https://www.linkedin.com/learning/how-to-create-your-website-strategy-the-discovery-process?trk=ondemandfile" xr:uid="{00000000-0004-0000-0700-00009E000000}"/>
    <hyperlink ref="D111" r:id="rId160" display="https://www.linkedin.com/learning/market-research-b2b?trk=ondemandfile" xr:uid="{00000000-0004-0000-0700-00009F000000}"/>
    <hyperlink ref="D112" r:id="rId161" display="https://www.linkedin.com/learning/market-research-qualitative-21469375?trk=ondemandfile" xr:uid="{00000000-0004-0000-0700-0000A0000000}"/>
    <hyperlink ref="D113" r:id="rId162" display="https://www.linkedin.com/learning/market-research-quantitative?trk=ondemandfile" xr:uid="{00000000-0004-0000-0700-0000A1000000}"/>
    <hyperlink ref="D114" r:id="rId163" display="https://www.linkedin.com/learning/marketing-metrics-maximize-your-marketing-spending?trk=ondemandfile" xr:uid="{00000000-0004-0000-0700-0000A2000000}"/>
    <hyperlink ref="D115" r:id="rId164" display="https://www.linkedin.com/learning/marketing-strategy-case-studies-from-leading-brands-24902211?trk=ondemandfile" xr:uid="{00000000-0004-0000-0700-0000A3000000}"/>
    <hyperlink ref="D116" r:id="rId165" display="https://www.linkedin.com/learning/programmatic-advertising-foundations-24521038?trk=ondemandfile" xr:uid="{00000000-0004-0000-0700-0000A4000000}"/>
    <hyperlink ref="D117" r:id="rId166" display="https://www.linkedin.com/learning/psychology-fundamentals-for-marketing-and-sales-success?trk=ondemandfile" xr:uid="{00000000-0004-0000-0700-0000A5000000}"/>
    <hyperlink ref="D118" r:id="rId167" display="https://www.linkedin.com/learning/retail-marketing-strategy?trk=ondemandfile" xr:uid="{00000000-0004-0000-0700-0000A6000000}"/>
    <hyperlink ref="D119" r:id="rId168" display="https://www.linkedin.com/learning/salesforce-marketing-associate-cert-prep?trk=ondemandfile" xr:uid="{00000000-0004-0000-0700-0000A7000000}"/>
    <hyperlink ref="D120" r:id="rId169" display="https://www.linkedin.com/learning/seo-copywriting-crafting-content-for-both-humans-and-search-engines?trk=ondemandfile" xr:uid="{00000000-0004-0000-0700-0000A8000000}"/>
    <hyperlink ref="D121" r:id="rId170" display="https://www.linkedin.com/learning/strategic-content-repurposing-for-marketers?trk=ondemandfile" xr:uid="{00000000-0004-0000-0700-0000A9000000}"/>
    <hyperlink ref="D122" r:id="rId171" display="https://www.linkedin.com/learning/telling-your-story-on-the-web-in-60-seconds-8998050?trk=ondemandfile" xr:uid="{00000000-0004-0000-0700-0000AA000000}"/>
    <hyperlink ref="D123" r:id="rId172" display="https://www.linkedin.com/learning/ai-tools-for-marketers-ai-marketing-foundations?trk=ondemandfile" xr:uid="{00000000-0004-0000-0700-0000AB000000}"/>
    <hyperlink ref="D124" r:id="rId173" display="https://www.linkedin.com/learning/content-creation-strategy-and-tools-24297120?trk=ondemandfile" xr:uid="{00000000-0004-0000-0700-0000AC000000}"/>
    <hyperlink ref="D125" r:id="rId174" display="https://www.linkedin.com/learning/content-marketing-funnel-for-creators?trk=ondemandfile" xr:uid="{00000000-0004-0000-0700-0000AD000000}"/>
    <hyperlink ref="D126" r:id="rId175" display="https://www.linkedin.com/learning/defining-your-unique-selling-proposition-with-market-research?trk=ondemandfile" xr:uid="{00000000-0004-0000-0700-0000AE000000}"/>
    <hyperlink ref="D127" r:id="rId176" display="https://www.linkedin.com/learning/effective-communication-speaking-your-customers-language?trk=ondemandfile" xr:uid="{00000000-0004-0000-0700-0000AF000000}"/>
    <hyperlink ref="D128" r:id="rId177" display="https://www.linkedin.com/learning/essentials-to-advertising-on-pinterest?trk=ondemandfile" xr:uid="{00000000-0004-0000-0700-0000B0000000}"/>
    <hyperlink ref="D129" r:id="rId178" display="https://www.linkedin.com/learning/productivity-hacks-for-marketing-efficiency?trk=ondemandfile" xr:uid="{00000000-0004-0000-0700-0000B1000000}"/>
    <hyperlink ref="D130" r:id="rId179" display="https://www.linkedin.com/learning/how-in-house-creators-can-power-your-company-brand?trk=ondemandfile" xr:uid="{00000000-0004-0000-0700-0000B2000000}"/>
    <hyperlink ref="D131" r:id="rId180" display="https://www.linkedin.com/learning/adobe-customer-journey-analytics?trk=ondemandfile" xr:uid="{00000000-0004-0000-0700-0000B3000000}"/>
    <hyperlink ref="D132" r:id="rId181" display="https://www.linkedin.com/learning/b2b-go-to-market-strategy-how-to-transform-your-business?trk=ondemandfile" xr:uid="{00000000-0004-0000-0700-0000B4000000}"/>
    <hyperlink ref="D133" r:id="rId182" display="https://www.linkedin.com/learning/business-law-basics-for-influencer-marketing-campaigns?trk=ondemandfile" xr:uid="{00000000-0004-0000-0700-0000B5000000}"/>
    <hyperlink ref="D134" r:id="rId183" display="https://www.linkedin.com/learning/excel-market-research-strategies-24560332?trk=ondemandfile" xr:uid="{00000000-0004-0000-0700-0000B6000000}"/>
    <hyperlink ref="D135" r:id="rId184" display="https://www.linkedin.com/learning/gain-executive-buy-in-on-your-content-marketing-strategy?trk=ondemandfile" xr:uid="{00000000-0004-0000-0700-0000B7000000}"/>
    <hyperlink ref="D136" r:id="rId185" display="https://www.linkedin.com/learning/marketing-analytics-decoding-the-conversion-funnel-for-revenue-growth?trk=ondemandfile" xr:uid="{00000000-0004-0000-0700-0000B8000000}"/>
    <hyperlink ref="D137" r:id="rId186" display="https://www.linkedin.com/learning/marketing-strategy-competitive-intelligence-24930542?trk=ondemandfile" xr:uid="{00000000-0004-0000-0700-0000B9000000}"/>
    <hyperlink ref="D138" r:id="rId187" display="https://www.linkedin.com/learning/marketing-tools-how-to-leverage-ai-tools-to-transform-your-marketing?trk=ondemandfile" xr:uid="{00000000-0004-0000-0700-0000BA000000}"/>
    <hyperlink ref="D139" r:id="rId188" display="https://www.linkedin.com/learning/marketing-how-to-use-high-impact-storytelling?trk=ondemandfile" xr:uid="{00000000-0004-0000-0700-0000BB000000}"/>
    <hyperlink ref="D140" r:id="rId189" display="https://www.linkedin.com/learning/social-media-marketing-trends?trk=ondemandfile" xr:uid="{00000000-0004-0000-0700-0000BC000000}"/>
    <hyperlink ref="D141" r:id="rId190" display="https://www.linkedin.com/learning/using-generative-ai-across-the-marketing-lifecycle?trk=ondemandfile" xr:uid="{00000000-0004-0000-0700-0000BD000000}"/>
    <hyperlink ref="D142" r:id="rId191" display="https://www.linkedin.com/learning/ai-for-marketing?trk=ondemandfile" xr:uid="{00000000-0004-0000-0700-0000BE000000}"/>
    <hyperlink ref="D143" r:id="rId192" display="https://www.linkedin.com/learning/python-for-marketing-23753153?trk=ondemandfile" xr:uid="{00000000-0004-0000-0700-0000BF000000}"/>
    <hyperlink ref="D144" r:id="rId193" display="https://www.linkedin.com/learning/advanced-content-marketing-2023?trk=ondemandfile" xr:uid="{00000000-0004-0000-0700-0000C0000000}"/>
    <hyperlink ref="D145" r:id="rId194" display="https://www.linkedin.com/learning/data-driven-prospecting-for-business-development?trk=ondemandfile" xr:uid="{00000000-0004-0000-0700-0000C1000000}"/>
    <hyperlink ref="D146" r:id="rId195" display="https://www.linkedin.com/learning/cross-cultural-communication-for-b2b-marketing-executives?trk=ondemandfile" xr:uid="{00000000-0004-0000-0700-0000C2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700-000000000000}">
          <x14:formula1>
            <xm:f>'All Competencies'!$A$6:$A622</xm:f>
          </x14:formula1>
          <xm:sqref>A1:C1 I1:L1 R1:S1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1C4587"/>
    <outlinePr summaryRight="0"/>
  </sheetPr>
  <dimension ref="A1:S89"/>
  <sheetViews>
    <sheetView showGridLines="0" workbookViewId="0">
      <pane ySplit="4" topLeftCell="A5" activePane="bottomLeft" state="frozen"/>
      <selection pane="bottomLeft" activeCell="C4" sqref="C4"/>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521</v>
      </c>
      <c r="D1" s="124"/>
      <c r="E1" s="124"/>
      <c r="F1" s="124"/>
      <c r="G1" s="124"/>
      <c r="H1" s="124"/>
      <c r="I1" s="69"/>
      <c r="J1" s="69"/>
      <c r="K1" s="69"/>
      <c r="L1" s="113" t="s">
        <v>577</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C1)))"),"Decision Quality, Judgement, Timely Decision-Making, Decision-Making, Problem/Opportunity Analysis, Operational Decision Making, Problem Solving, Analytical Thinking, Logical Reasoning, Intellectual Horsepower")</f>
        <v>Decision Quality, Judgement, Timely Decision-Making, Decision-Making, Problem/Opportunity Analysis, Operational Decision Making, Problem Solving, Analytical Thinking, Logical Reasoning, Intellectual Horsepower</v>
      </c>
      <c r="D3" s="124"/>
      <c r="E3" s="124"/>
      <c r="F3" s="124"/>
      <c r="G3" s="124"/>
      <c r="H3" s="124"/>
      <c r="I3" s="71"/>
      <c r="J3" s="71"/>
      <c r="K3" s="71"/>
      <c r="L3" s="115" t="str">
        <f ca="1">IFERROR(__xludf.DUMMYFUNCTION("IFERROR(UNIQUE(FILTER('Competency Learning Paths'!N:N,'Competency Learning Paths'!A:A= L1)))"),"Customer Service Orientation, Building Customer Loyalty, Customer Service")</f>
        <v>Customer Service Orientation, Building Customer Loyalty, Customer Service</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IFERROR(__xludf.DUMMYFUNCTION("""COMPUTED_VALUE"""),4521228)</f>
        <v>4521228</v>
      </c>
      <c r="D5" s="78" t="str">
        <f ca="1">IFERROR(__xludf.DUMMYFUNCTION("""COMPUTED_VALUE"""),"Amplify Your Critical Thinking with Generative AI")</f>
        <v>Amplify Your Critical Thinking with Generative AI</v>
      </c>
      <c r="E5" s="77" t="str">
        <f ca="1">IFERROR(__xludf.DUMMYFUNCTION("""COMPUTED_VALUE"""),"General")</f>
        <v>General</v>
      </c>
      <c r="F5" s="77" t="str">
        <f ca="1">IFERROR(__xludf.DUMMYFUNCTION("""COMPUTED_VALUE"""),"General")</f>
        <v>General</v>
      </c>
      <c r="G5" s="79">
        <f ca="1">IFERROR(__xludf.DUMMYFUNCTION("""COMPUTED_VALUE"""),0.0419444444444444)</f>
        <v>4.1944444444444402E-2</v>
      </c>
      <c r="H5" s="80" t="str">
        <f ca="1">IFERROR(__xludf.DUMMYFUNCTION("""COMPUTED_VALUE"""),"Build Your Analytical Skills with Statistical Analysis")</f>
        <v>Build Your Analytical Skills with Statistical Analysis</v>
      </c>
      <c r="I5" s="76"/>
      <c r="J5" s="76"/>
      <c r="K5" s="76"/>
      <c r="L5" s="77">
        <f ca="1">IFERROR(__xludf.DUMMYFUNCTION("""COMPUTED_VALUE"""),3837164)</f>
        <v>3837164</v>
      </c>
      <c r="M5" s="144" t="str">
        <f ca="1">IFERROR(__xludf.DUMMYFUNCTION("""COMPUTED_VALUE"""),"CRM Basics: Unlock Business Growth through Relationships")</f>
        <v>CRM Basics: Unlock Business Growth through Relationships</v>
      </c>
      <c r="N5" s="77" t="str">
        <f ca="1">IFERROR(__xludf.DUMMYFUNCTION("""COMPUTED_VALUE"""),"General")</f>
        <v>General</v>
      </c>
      <c r="O5" s="77" t="str">
        <f ca="1">IFERROR(__xludf.DUMMYFUNCTION("""COMPUTED_VALUE"""),"General")</f>
        <v>General</v>
      </c>
      <c r="P5" s="79">
        <f ca="1">IFERROR(__xludf.DUMMYFUNCTION("""COMPUTED_VALUE"""),0.0344675925925925)</f>
        <v>3.4467592592592501E-2</v>
      </c>
      <c r="Q5" s="80" t="str">
        <f ca="1">IFERROR(__xludf.DUMMYFUNCTION("""COMPUTED_VALUE"""),"Build Your Skills In Customer Service")</f>
        <v>Build Your Skills In Customer Service</v>
      </c>
      <c r="R5" s="76"/>
      <c r="S5" s="76"/>
    </row>
    <row r="6" spans="1:19" ht="33.75" customHeight="1">
      <c r="A6" s="76"/>
      <c r="B6" s="76"/>
      <c r="C6" s="81">
        <f ca="1">IFERROR(__xludf.DUMMYFUNCTION("""COMPUTED_VALUE"""),5905049)</f>
        <v>5905049</v>
      </c>
      <c r="D6" s="145" t="str">
        <f ca="1">IFERROR(__xludf.DUMMYFUNCTION("""COMPUTED_VALUE"""),"Analytical Thinking to Drive Insights")</f>
        <v>Analytical Thinking to Drive Insights</v>
      </c>
      <c r="E6" s="81" t="str">
        <f ca="1">IFERROR(__xludf.DUMMYFUNCTION("""COMPUTED_VALUE"""),"General")</f>
        <v>General</v>
      </c>
      <c r="F6" s="77" t="str">
        <f ca="1">IFERROR(__xludf.DUMMYFUNCTION("""COMPUTED_VALUE"""),"General")</f>
        <v>General</v>
      </c>
      <c r="G6" s="79">
        <f ca="1">IFERROR(__xludf.DUMMYFUNCTION("""COMPUTED_VALUE"""),0.0434606481481481)</f>
        <v>4.3460648148148102E-2</v>
      </c>
      <c r="H6" s="146" t="str">
        <f ca="1">IFERROR(__xludf.DUMMYFUNCTION("""COMPUTED_VALUE"""),"Building Critical Thinking Skills in the Age of AI")</f>
        <v>Building Critical Thinking Skills in the Age of AI</v>
      </c>
      <c r="I6" s="76"/>
      <c r="J6" s="76"/>
      <c r="K6" s="76"/>
      <c r="L6" s="81">
        <f ca="1">IFERROR(__xludf.DUMMYFUNCTION("""COMPUTED_VALUE"""),4381294)</f>
        <v>4381294</v>
      </c>
      <c r="M6" s="147" t="str">
        <f ca="1">IFERROR(__xludf.DUMMYFUNCTION("""COMPUTED_VALUE"""),"Customer Service Foundations")</f>
        <v>Customer Service Foundations</v>
      </c>
      <c r="N6" s="81" t="str">
        <f ca="1">IFERROR(__xludf.DUMMYFUNCTION("""COMPUTED_VALUE"""),"General")</f>
        <v>General</v>
      </c>
      <c r="O6" s="77" t="str">
        <f ca="1">IFERROR(__xludf.DUMMYFUNCTION("""COMPUTED_VALUE"""),"General")</f>
        <v>General</v>
      </c>
      <c r="P6" s="79">
        <f ca="1">IFERROR(__xludf.DUMMYFUNCTION("""COMPUTED_VALUE"""),0.0494097222222222)</f>
        <v>4.9409722222222202E-2</v>
      </c>
      <c r="Q6" s="146" t="str">
        <f ca="1">IFERROR(__xludf.DUMMYFUNCTION("""COMPUTED_VALUE"""),"CSCMP Supply Chain Foundations: Customer Relationship Management Professional Certificate")</f>
        <v>CSCMP Supply Chain Foundations: Customer Relationship Management Professional Certificate</v>
      </c>
      <c r="R6" s="76"/>
      <c r="S6" s="76"/>
    </row>
    <row r="7" spans="1:19" ht="33.75" customHeight="1">
      <c r="A7" s="76"/>
      <c r="B7" s="76"/>
      <c r="C7" s="81">
        <f ca="1">IFERROR(__xludf.DUMMYFUNCTION("""COMPUTED_VALUE"""),5932076)</f>
        <v>5932076</v>
      </c>
      <c r="D7" s="145" t="str">
        <f ca="1">IFERROR(__xludf.DUMMYFUNCTION("""COMPUTED_VALUE"""),"Analytical Thinking to Evaluate Conclusions")</f>
        <v>Analytical Thinking to Evaluate Conclusions</v>
      </c>
      <c r="E7" s="81" t="str">
        <f ca="1">IFERROR(__xludf.DUMMYFUNCTION("""COMPUTED_VALUE"""),"General")</f>
        <v>General</v>
      </c>
      <c r="F7" s="77" t="str">
        <f ca="1">IFERROR(__xludf.DUMMYFUNCTION("""COMPUTED_VALUE"""),"General")</f>
        <v>General</v>
      </c>
      <c r="G7" s="79">
        <f ca="1">IFERROR(__xludf.DUMMYFUNCTION("""COMPUTED_VALUE"""),0.0437037037037037)</f>
        <v>4.3703703703703703E-2</v>
      </c>
      <c r="H7" s="146" t="str">
        <f ca="1">IFERROR(__xludf.DUMMYFUNCTION("""COMPUTED_VALUE"""),"Building Decision Making Skills in the Age of AI")</f>
        <v>Building Decision Making Skills in the Age of AI</v>
      </c>
      <c r="I7" s="76"/>
      <c r="J7" s="76"/>
      <c r="K7" s="76"/>
      <c r="L7" s="81">
        <f ca="1">IFERROR(__xludf.DUMMYFUNCTION("""COMPUTED_VALUE"""),3818083)</f>
        <v>3818083</v>
      </c>
      <c r="M7" s="147" t="str">
        <f ca="1">IFERROR(__xludf.DUMMYFUNCTION("""COMPUTED_VALUE"""),"Customer Service Fundamentals for Hospitality")</f>
        <v>Customer Service Fundamentals for Hospitality</v>
      </c>
      <c r="N7" s="81" t="str">
        <f ca="1">IFERROR(__xludf.DUMMYFUNCTION("""COMPUTED_VALUE"""),"General")</f>
        <v>General</v>
      </c>
      <c r="O7" s="77" t="str">
        <f ca="1">IFERROR(__xludf.DUMMYFUNCTION("""COMPUTED_VALUE"""),"General")</f>
        <v>General</v>
      </c>
      <c r="P7" s="79">
        <f ca="1">IFERROR(__xludf.DUMMYFUNCTION("""COMPUTED_VALUE"""),0.0383101851851851)</f>
        <v>3.83101851851851E-2</v>
      </c>
      <c r="Q7" s="146" t="str">
        <f ca="1">IFERROR(__xludf.DUMMYFUNCTION("""COMPUTED_VALUE"""),"Customer Success Foundations Professional Certificate by ChurnZero")</f>
        <v>Customer Success Foundations Professional Certificate by ChurnZero</v>
      </c>
      <c r="R7" s="76"/>
      <c r="S7" s="76"/>
    </row>
    <row r="8" spans="1:19" ht="33.75" customHeight="1">
      <c r="A8" s="76"/>
      <c r="B8" s="76"/>
      <c r="C8" s="81">
        <f ca="1">IFERROR(__xludf.DUMMYFUNCTION("""COMPUTED_VALUE"""),3817059)</f>
        <v>3817059</v>
      </c>
      <c r="D8" s="145" t="str">
        <f ca="1">IFERROR(__xludf.DUMMYFUNCTION("""COMPUTED_VALUE"""),"Anatomy of a Breakthrough: How to Get Unstuck (Book Bite)")</f>
        <v>Anatomy of a Breakthrough: How to Get Unstuck (Book Bite)</v>
      </c>
      <c r="E8" s="81" t="str">
        <f ca="1">IFERROR(__xludf.DUMMYFUNCTION("""COMPUTED_VALUE"""),"General")</f>
        <v>General</v>
      </c>
      <c r="F8" s="77" t="str">
        <f ca="1">IFERROR(__xludf.DUMMYFUNCTION("""COMPUTED_VALUE"""),"General")</f>
        <v>General</v>
      </c>
      <c r="G8" s="79">
        <f ca="1">IFERROR(__xludf.DUMMYFUNCTION("""COMPUTED_VALUE"""),0.00752314814814814)</f>
        <v>7.5231481481481399E-3</v>
      </c>
      <c r="H8" s="146" t="str">
        <f ca="1">IFERROR(__xludf.DUMMYFUNCTION("""COMPUTED_VALUE"""),"Develop Critical Thinking, Decision Making, and Problem Solving Skills")</f>
        <v>Develop Critical Thinking, Decision Making, and Problem Solving Skills</v>
      </c>
      <c r="I8" s="76"/>
      <c r="J8" s="76"/>
      <c r="K8" s="76"/>
      <c r="L8" s="81">
        <f ca="1">IFERROR(__xludf.DUMMYFUNCTION("""COMPUTED_VALUE"""),3939370)</f>
        <v>3939370</v>
      </c>
      <c r="M8" s="147" t="str">
        <f ca="1">IFERROR(__xludf.DUMMYFUNCTION("""COMPUTED_VALUE"""),"Customer Service Skills: Communicating Complex Products with Confidence")</f>
        <v>Customer Service Skills: Communicating Complex Products with Confidence</v>
      </c>
      <c r="N8" s="81" t="str">
        <f ca="1">IFERROR(__xludf.DUMMYFUNCTION("""COMPUTED_VALUE"""),"General")</f>
        <v>General</v>
      </c>
      <c r="O8" s="77" t="str">
        <f ca="1">IFERROR(__xludf.DUMMYFUNCTION("""COMPUTED_VALUE"""),"General")</f>
        <v>General</v>
      </c>
      <c r="P8" s="79">
        <f ca="1">IFERROR(__xludf.DUMMYFUNCTION("""COMPUTED_VALUE"""),0.0117592592592592)</f>
        <v>1.17592592592592E-2</v>
      </c>
      <c r="Q8" s="146" t="str">
        <f ca="1">IFERROR(__xludf.DUMMYFUNCTION("""COMPUTED_VALUE"""),"Develop Your Customer Service Skills")</f>
        <v>Develop Your Customer Service Skills</v>
      </c>
      <c r="R8" s="76"/>
      <c r="S8" s="76"/>
    </row>
    <row r="9" spans="1:19" ht="33.75" customHeight="1">
      <c r="A9" s="76"/>
      <c r="B9" s="76"/>
      <c r="C9" s="81">
        <f ca="1">IFERROR(__xludf.DUMMYFUNCTION("""COMPUTED_VALUE"""),2447218)</f>
        <v>2447218</v>
      </c>
      <c r="D9" s="145" t="str">
        <f ca="1">IFERROR(__xludf.DUMMYFUNCTION("""COMPUTED_VALUE"""),"Build Your Logical Thinking Skills")</f>
        <v>Build Your Logical Thinking Skills</v>
      </c>
      <c r="E9" s="81" t="str">
        <f ca="1">IFERROR(__xludf.DUMMYFUNCTION("""COMPUTED_VALUE"""),"General")</f>
        <v>General</v>
      </c>
      <c r="F9" s="77" t="str">
        <f ca="1">IFERROR(__xludf.DUMMYFUNCTION("""COMPUTED_VALUE"""),"General")</f>
        <v>General</v>
      </c>
      <c r="G9" s="79">
        <f ca="1">IFERROR(__xludf.DUMMYFUNCTION("""COMPUTED_VALUE"""),0.0282060185185185)</f>
        <v>2.8206018518518498E-2</v>
      </c>
      <c r="H9" s="82"/>
      <c r="I9" s="76"/>
      <c r="J9" s="76"/>
      <c r="K9" s="76"/>
      <c r="L9" s="81">
        <f ca="1">IFERROR(__xludf.DUMMYFUNCTION("""COMPUTED_VALUE"""),5914186)</f>
        <v>5914186</v>
      </c>
      <c r="M9" s="145" t="str">
        <f ca="1">IFERROR(__xludf.DUMMYFUNCTION("""COMPUTED_VALUE"""),"Customer Service: How to Adapt to Changing Customer Needs")</f>
        <v>Customer Service: How to Adapt to Changing Customer Needs</v>
      </c>
      <c r="N9" s="81" t="str">
        <f ca="1">IFERROR(__xludf.DUMMYFUNCTION("""COMPUTED_VALUE"""),"General")</f>
        <v>General</v>
      </c>
      <c r="O9" s="77" t="str">
        <f ca="1">IFERROR(__xludf.DUMMYFUNCTION("""COMPUTED_VALUE"""),"General")</f>
        <v>General</v>
      </c>
      <c r="P9" s="79">
        <f ca="1">IFERROR(__xludf.DUMMYFUNCTION("""COMPUTED_VALUE"""),0.0356481481481481)</f>
        <v>3.5648148148148102E-2</v>
      </c>
      <c r="Q9" s="146" t="str">
        <f ca="1">IFERROR(__xludf.DUMMYFUNCTION("""COMPUTED_VALUE"""),"Essential New Skills in Customer Support")</f>
        <v>Essential New Skills in Customer Support</v>
      </c>
      <c r="R9" s="76"/>
      <c r="S9" s="76"/>
    </row>
    <row r="10" spans="1:19" ht="33.75" customHeight="1">
      <c r="A10" s="76"/>
      <c r="B10" s="76"/>
      <c r="C10" s="81">
        <f ca="1">IFERROR(__xludf.DUMMYFUNCTION("""COMPUTED_VALUE"""),3936883)</f>
        <v>3936883</v>
      </c>
      <c r="D10" s="145" t="str">
        <f ca="1">IFERROR(__xludf.DUMMYFUNCTION("""COMPUTED_VALUE"""),"Custom GPTs for Creative Problem Solving")</f>
        <v>Custom GPTs for Creative Problem Solving</v>
      </c>
      <c r="E10" s="81" t="str">
        <f ca="1">IFERROR(__xludf.DUMMYFUNCTION("""COMPUTED_VALUE"""),"General")</f>
        <v>General</v>
      </c>
      <c r="F10" s="77" t="str">
        <f ca="1">IFERROR(__xludf.DUMMYFUNCTION("""COMPUTED_VALUE"""),"General")</f>
        <v>General</v>
      </c>
      <c r="G10" s="79">
        <f ca="1">IFERROR(__xludf.DUMMYFUNCTION("""COMPUTED_VALUE"""),0.00574074074074074)</f>
        <v>5.7407407407407398E-3</v>
      </c>
      <c r="H10" s="82"/>
      <c r="I10" s="76"/>
      <c r="J10" s="76"/>
      <c r="K10" s="76"/>
      <c r="L10" s="81">
        <f ca="1">IFERROR(__xludf.DUMMYFUNCTION("""COMPUTED_VALUE"""),4364014)</f>
        <v>4364014</v>
      </c>
      <c r="M10" s="145" t="str">
        <f ca="1">IFERROR(__xludf.DUMMYFUNCTION("""COMPUTED_VALUE"""),"Customer Service: How to Deliver Support Across Languages")</f>
        <v>Customer Service: How to Deliver Support Across Languages</v>
      </c>
      <c r="N10" s="81" t="str">
        <f ca="1">IFERROR(__xludf.DUMMYFUNCTION("""COMPUTED_VALUE"""),"General")</f>
        <v>General</v>
      </c>
      <c r="O10" s="77" t="str">
        <f ca="1">IFERROR(__xludf.DUMMYFUNCTION("""COMPUTED_VALUE"""),"General")</f>
        <v>General</v>
      </c>
      <c r="P10" s="79">
        <f ca="1">IFERROR(__xludf.DUMMYFUNCTION("""COMPUTED_VALUE"""),0.0195486111111111)</f>
        <v>1.95486111111111E-2</v>
      </c>
      <c r="Q10" s="146" t="str">
        <f ca="1">IFERROR(__xludf.DUMMYFUNCTION("""COMPUTED_VALUE"""),"Explore a Career as a Customer Service Representative")</f>
        <v>Explore a Career as a Customer Service Representative</v>
      </c>
      <c r="R10" s="76"/>
      <c r="S10" s="76"/>
    </row>
    <row r="11" spans="1:19" ht="33.75" customHeight="1">
      <c r="A11" s="76"/>
      <c r="B11" s="76"/>
      <c r="C11" s="81">
        <f ca="1">IFERROR(__xludf.DUMMYFUNCTION("""COMPUTED_VALUE"""),2428701)</f>
        <v>2428701</v>
      </c>
      <c r="D11" s="145" t="str">
        <f ca="1">IFERROR(__xludf.DUMMYFUNCTION("""COMPUTED_VALUE"""),"Dan Ariely on Making Decisions")</f>
        <v>Dan Ariely on Making Decisions</v>
      </c>
      <c r="E11" s="81" t="str">
        <f ca="1">IFERROR(__xludf.DUMMYFUNCTION("""COMPUTED_VALUE"""),"General")</f>
        <v>General</v>
      </c>
      <c r="F11" s="77" t="str">
        <f ca="1">IFERROR(__xludf.DUMMYFUNCTION("""COMPUTED_VALUE"""),"General")</f>
        <v>General</v>
      </c>
      <c r="G11" s="79">
        <f ca="1">IFERROR(__xludf.DUMMYFUNCTION("""COMPUTED_VALUE"""),0.0401504629629629)</f>
        <v>4.0150462962962902E-2</v>
      </c>
      <c r="H11" s="82"/>
      <c r="I11" s="76"/>
      <c r="J11" s="76"/>
      <c r="K11" s="76"/>
      <c r="L11" s="81">
        <f ca="1">IFERROR(__xludf.DUMMYFUNCTION("""COMPUTED_VALUE"""),4375295)</f>
        <v>4375295</v>
      </c>
      <c r="M11" s="145" t="str">
        <f ca="1">IFERROR(__xludf.DUMMYFUNCTION("""COMPUTED_VALUE"""),"Customer Service: Serving Internal Customers")</f>
        <v>Customer Service: Serving Internal Customers</v>
      </c>
      <c r="N11" s="81" t="str">
        <f ca="1">IFERROR(__xludf.DUMMYFUNCTION("""COMPUTED_VALUE"""),"General")</f>
        <v>General</v>
      </c>
      <c r="O11" s="77" t="str">
        <f ca="1">IFERROR(__xludf.DUMMYFUNCTION("""COMPUTED_VALUE"""),"General")</f>
        <v>General</v>
      </c>
      <c r="P11" s="79">
        <f ca="1">IFERROR(__xludf.DUMMYFUNCTION("""COMPUTED_VALUE"""),0.0354976851851851)</f>
        <v>3.5497685185185097E-2</v>
      </c>
      <c r="Q11" s="146" t="str">
        <f ca="1">IFERROR(__xludf.DUMMYFUNCTION("""COMPUTED_VALUE"""),"Generative AI for Customer Service with Microsoft 365 Copilot Professional Certificate")</f>
        <v>Generative AI for Customer Service with Microsoft 365 Copilot Professional Certificate</v>
      </c>
      <c r="R11" s="76"/>
      <c r="S11" s="76"/>
    </row>
    <row r="12" spans="1:19" ht="33.75" customHeight="1">
      <c r="A12" s="76"/>
      <c r="B12" s="76"/>
      <c r="C12" s="81">
        <f ca="1">IFERROR(__xludf.DUMMYFUNCTION("""COMPUTED_VALUE"""),2718208)</f>
        <v>2718208</v>
      </c>
      <c r="D12" s="145" t="str">
        <f ca="1">IFERROR(__xludf.DUMMYFUNCTION("""COMPUTED_VALUE"""),"Data Driven Decisions in Business Operations")</f>
        <v>Data Driven Decisions in Business Operations</v>
      </c>
      <c r="E12" s="81" t="str">
        <f ca="1">IFERROR(__xludf.DUMMYFUNCTION("""COMPUTED_VALUE"""),"General")</f>
        <v>General</v>
      </c>
      <c r="F12" s="77" t="str">
        <f ca="1">IFERROR(__xludf.DUMMYFUNCTION("""COMPUTED_VALUE"""),"General")</f>
        <v>General</v>
      </c>
      <c r="G12" s="79">
        <f ca="1">IFERROR(__xludf.DUMMYFUNCTION("""COMPUTED_VALUE"""),0.0261574074074074)</f>
        <v>2.61574074074074E-2</v>
      </c>
      <c r="H12" s="82"/>
      <c r="I12" s="76"/>
      <c r="J12" s="76"/>
      <c r="K12" s="76"/>
      <c r="L12" s="81">
        <f ca="1">IFERROR(__xludf.DUMMYFUNCTION("""COMPUTED_VALUE"""),4365007)</f>
        <v>4365007</v>
      </c>
      <c r="M12" s="145" t="str">
        <f ca="1">IFERROR(__xludf.DUMMYFUNCTION("""COMPUTED_VALUE"""),"Delivering Bad News to a Customer")</f>
        <v>Delivering Bad News to a Customer</v>
      </c>
      <c r="N12" s="81" t="str">
        <f ca="1">IFERROR(__xludf.DUMMYFUNCTION("""COMPUTED_VALUE"""),"General")</f>
        <v>General</v>
      </c>
      <c r="O12" s="77" t="str">
        <f ca="1">IFERROR(__xludf.DUMMYFUNCTION("""COMPUTED_VALUE"""),"General")</f>
        <v>General</v>
      </c>
      <c r="P12" s="79">
        <f ca="1">IFERROR(__xludf.DUMMYFUNCTION("""COMPUTED_VALUE"""),0.0220254629629629)</f>
        <v>2.20254629629629E-2</v>
      </c>
      <c r="Q12" s="146" t="str">
        <f ca="1">IFERROR(__xludf.DUMMYFUNCTION("""COMPUTED_VALUE"""),"Getting Started as a Customer Support Specialist")</f>
        <v>Getting Started as a Customer Support Specialist</v>
      </c>
      <c r="R12" s="76"/>
      <c r="S12" s="76"/>
    </row>
    <row r="13" spans="1:19" ht="33.75" customHeight="1">
      <c r="A13" s="76"/>
      <c r="B13" s="76"/>
      <c r="C13" s="81">
        <f ca="1">IFERROR(__xludf.DUMMYFUNCTION("""COMPUTED_VALUE"""),3899084)</f>
        <v>3899084</v>
      </c>
      <c r="D13" s="145" t="str">
        <f ca="1">IFERROR(__xludf.DUMMYFUNCTION("""COMPUTED_VALUE"""),"Data Storytelling for Marketers: Crafting Compelling Insights that Drive Decisions")</f>
        <v>Data Storytelling for Marketers: Crafting Compelling Insights that Drive Decisions</v>
      </c>
      <c r="E13" s="81" t="str">
        <f ca="1">IFERROR(__xludf.DUMMYFUNCTION("""COMPUTED_VALUE"""),"General")</f>
        <v>General</v>
      </c>
      <c r="F13" s="77" t="str">
        <f ca="1">IFERROR(__xludf.DUMMYFUNCTION("""COMPUTED_VALUE"""),"General")</f>
        <v>General</v>
      </c>
      <c r="G13" s="79">
        <f ca="1">IFERROR(__xludf.DUMMYFUNCTION("""COMPUTED_VALUE"""),0.0492592592592592)</f>
        <v>4.9259259259259197E-2</v>
      </c>
      <c r="H13" s="82"/>
      <c r="I13" s="76"/>
      <c r="J13" s="76"/>
      <c r="K13" s="76"/>
      <c r="L13" s="81">
        <f ca="1">IFERROR(__xludf.DUMMYFUNCTION("""COMPUTED_VALUE"""),2445108)</f>
        <v>2445108</v>
      </c>
      <c r="M13" s="145" t="str">
        <f ca="1">IFERROR(__xludf.DUMMYFUNCTION("""COMPUTED_VALUE"""),"Eat Their Lunch: Winning Customers Away from the Competition")</f>
        <v>Eat Their Lunch: Winning Customers Away from the Competition</v>
      </c>
      <c r="N13" s="81" t="str">
        <f ca="1">IFERROR(__xludf.DUMMYFUNCTION("""COMPUTED_VALUE"""),"General")</f>
        <v>General</v>
      </c>
      <c r="O13" s="77" t="str">
        <f ca="1">IFERROR(__xludf.DUMMYFUNCTION("""COMPUTED_VALUE"""),"General")</f>
        <v>General</v>
      </c>
      <c r="P13" s="79">
        <f ca="1">IFERROR(__xludf.DUMMYFUNCTION("""COMPUTED_VALUE"""),0.0366203703703703)</f>
        <v>3.6620370370370303E-2</v>
      </c>
      <c r="Q13" s="146" t="str">
        <f ca="1">IFERROR(__xludf.DUMMYFUNCTION("""COMPUTED_VALUE"""),"Growing as a Customer Service Manager")</f>
        <v>Growing as a Customer Service Manager</v>
      </c>
      <c r="R13" s="76"/>
      <c r="S13" s="76"/>
    </row>
    <row r="14" spans="1:19" ht="33.75" customHeight="1">
      <c r="A14" s="76"/>
      <c r="B14" s="76"/>
      <c r="C14" s="81">
        <f ca="1">IFERROR(__xludf.DUMMYFUNCTION("""COMPUTED_VALUE"""),3862011)</f>
        <v>3862011</v>
      </c>
      <c r="D14" s="145" t="str">
        <f ca="1">IFERROR(__xludf.DUMMYFUNCTION("""COMPUTED_VALUE"""),"Data-Backed Decision Making")</f>
        <v>Data-Backed Decision Making</v>
      </c>
      <c r="E14" s="81" t="str">
        <f ca="1">IFERROR(__xludf.DUMMYFUNCTION("""COMPUTED_VALUE"""),"General")</f>
        <v>General</v>
      </c>
      <c r="F14" s="77" t="str">
        <f ca="1">IFERROR(__xludf.DUMMYFUNCTION("""COMPUTED_VALUE"""),"General")</f>
        <v>General</v>
      </c>
      <c r="G14" s="79">
        <f ca="1">IFERROR(__xludf.DUMMYFUNCTION("""COMPUTED_VALUE"""),0.0441666666666666)</f>
        <v>4.4166666666666597E-2</v>
      </c>
      <c r="H14" s="82"/>
      <c r="I14" s="76"/>
      <c r="J14" s="76"/>
      <c r="K14" s="76"/>
      <c r="L14" s="81">
        <f ca="1">IFERROR(__xludf.DUMMYFUNCTION("""COMPUTED_VALUE"""),3808124)</f>
        <v>3808124</v>
      </c>
      <c r="M14" s="145" t="str">
        <f ca="1">IFERROR(__xludf.DUMMYFUNCTION("""COMPUTED_VALUE"""),"How to Create Great Customer Experiences")</f>
        <v>How to Create Great Customer Experiences</v>
      </c>
      <c r="N14" s="81" t="str">
        <f ca="1">IFERROR(__xludf.DUMMYFUNCTION("""COMPUTED_VALUE"""),"General")</f>
        <v>General</v>
      </c>
      <c r="O14" s="77" t="str">
        <f ca="1">IFERROR(__xludf.DUMMYFUNCTION("""COMPUTED_VALUE"""),"General")</f>
        <v>General</v>
      </c>
      <c r="P14" s="79">
        <f ca="1">IFERROR(__xludf.DUMMYFUNCTION("""COMPUTED_VALUE"""),0.0249768518518518)</f>
        <v>2.4976851851851799E-2</v>
      </c>
      <c r="Q14" s="146" t="str">
        <f ca="1">IFERROR(__xludf.DUMMYFUNCTION("""COMPUTED_VALUE"""),"Zendesk Customer Service Professional Certificate")</f>
        <v>Zendesk Customer Service Professional Certificate</v>
      </c>
      <c r="R14" s="76"/>
      <c r="S14" s="76"/>
    </row>
    <row r="15" spans="1:19" ht="33.75" customHeight="1">
      <c r="A15" s="76"/>
      <c r="B15" s="76"/>
      <c r="C15" s="81">
        <f ca="1">IFERROR(__xludf.DUMMYFUNCTION("""COMPUTED_VALUE"""),4263284)</f>
        <v>4263284</v>
      </c>
      <c r="D15" s="145" t="str">
        <f ca="1">IFERROR(__xludf.DUMMYFUNCTION("""COMPUTED_VALUE"""),"Design Thinking: How to Use Creative Problem-Solving for Better Design")</f>
        <v>Design Thinking: How to Use Creative Problem-Solving for Better Design</v>
      </c>
      <c r="E15" s="81" t="str">
        <f ca="1">IFERROR(__xludf.DUMMYFUNCTION("""COMPUTED_VALUE"""),"General")</f>
        <v>General</v>
      </c>
      <c r="F15" s="77" t="str">
        <f ca="1">IFERROR(__xludf.DUMMYFUNCTION("""COMPUTED_VALUE"""),"General")</f>
        <v>General</v>
      </c>
      <c r="G15" s="79">
        <f ca="1">IFERROR(__xludf.DUMMYFUNCTION("""COMPUTED_VALUE"""),0.0338888888888888)</f>
        <v>3.3888888888888802E-2</v>
      </c>
      <c r="H15" s="82"/>
      <c r="I15" s="76"/>
      <c r="J15" s="76"/>
      <c r="K15" s="76"/>
      <c r="L15" s="81">
        <f ca="1">IFERROR(__xludf.DUMMYFUNCTION("""COMPUTED_VALUE"""),2728118)</f>
        <v>2728118</v>
      </c>
      <c r="M15" s="145" t="str">
        <f ca="1">IFERROR(__xludf.DUMMYFUNCTION("""COMPUTED_VALUE"""),"How to Quickly Find the Root Cause of a Customer Issue")</f>
        <v>How to Quickly Find the Root Cause of a Customer Issue</v>
      </c>
      <c r="N15" s="81" t="str">
        <f ca="1">IFERROR(__xludf.DUMMYFUNCTION("""COMPUTED_VALUE"""),"General")</f>
        <v>General</v>
      </c>
      <c r="O15" s="77" t="str">
        <f ca="1">IFERROR(__xludf.DUMMYFUNCTION("""COMPUTED_VALUE"""),"General")</f>
        <v>General</v>
      </c>
      <c r="P15" s="79">
        <f ca="1">IFERROR(__xludf.DUMMYFUNCTION("""COMPUTED_VALUE"""),0.00686342592592592)</f>
        <v>6.8634259259259204E-3</v>
      </c>
      <c r="Q15" s="82"/>
      <c r="R15" s="76"/>
      <c r="S15" s="76"/>
    </row>
    <row r="16" spans="1:19" ht="33.75" customHeight="1">
      <c r="A16" s="76"/>
      <c r="B16" s="76"/>
      <c r="C16" s="81">
        <f ca="1">IFERROR(__xludf.DUMMYFUNCTION("""COMPUTED_VALUE"""),5966107)</f>
        <v>5966107</v>
      </c>
      <c r="D16" s="145" t="str">
        <f ca="1">IFERROR(__xludf.DUMMYFUNCTION("""COMPUTED_VALUE"""),"Developing a Problem-Solving Mindset")</f>
        <v>Developing a Problem-Solving Mindset</v>
      </c>
      <c r="E16" s="81" t="str">
        <f ca="1">IFERROR(__xludf.DUMMYFUNCTION("""COMPUTED_VALUE"""),"General")</f>
        <v>General</v>
      </c>
      <c r="F16" s="77" t="str">
        <f ca="1">IFERROR(__xludf.DUMMYFUNCTION("""COMPUTED_VALUE"""),"General")</f>
        <v>General</v>
      </c>
      <c r="G16" s="79">
        <f ca="1">IFERROR(__xludf.DUMMYFUNCTION("""COMPUTED_VALUE"""),0.0221180555555555)</f>
        <v>2.2118055555555498E-2</v>
      </c>
      <c r="H16" s="82"/>
      <c r="I16" s="76"/>
      <c r="J16" s="76"/>
      <c r="K16" s="76"/>
      <c r="L16" s="81">
        <f ca="1">IFERROR(__xludf.DUMMYFUNCTION("""COMPUTED_VALUE"""),3978191)</f>
        <v>3978191</v>
      </c>
      <c r="M16" s="145" t="str">
        <f ca="1">IFERROR(__xludf.DUMMYFUNCTION("""COMPUTED_VALUE"""),"Mastering the Business of Consultancy: Strategy, Marketing, and Client Success")</f>
        <v>Mastering the Business of Consultancy: Strategy, Marketing, and Client Success</v>
      </c>
      <c r="N16" s="81" t="str">
        <f ca="1">IFERROR(__xludf.DUMMYFUNCTION("""COMPUTED_VALUE"""),"General")</f>
        <v>General</v>
      </c>
      <c r="O16" s="77" t="str">
        <f ca="1">IFERROR(__xludf.DUMMYFUNCTION("""COMPUTED_VALUE"""),"General")</f>
        <v>General</v>
      </c>
      <c r="P16" s="79">
        <f ca="1">IFERROR(__xludf.DUMMYFUNCTION("""COMPUTED_VALUE"""),0.0382754629629629)</f>
        <v>3.82754629629629E-2</v>
      </c>
      <c r="Q16" s="82"/>
      <c r="R16" s="76"/>
      <c r="S16" s="76"/>
    </row>
    <row r="17" spans="1:19" ht="33.75" customHeight="1">
      <c r="A17" s="76"/>
      <c r="B17" s="76"/>
      <c r="C17" s="81">
        <f ca="1">IFERROR(__xludf.DUMMYFUNCTION("""COMPUTED_VALUE"""),5907638)</f>
        <v>5907638</v>
      </c>
      <c r="D17" s="145" t="str">
        <f ca="1">IFERROR(__xludf.DUMMYFUNCTION("""COMPUTED_VALUE"""),"Ethical Decision-Making in Business: Strategies for Success")</f>
        <v>Ethical Decision-Making in Business: Strategies for Success</v>
      </c>
      <c r="E17" s="81" t="str">
        <f ca="1">IFERROR(__xludf.DUMMYFUNCTION("""COMPUTED_VALUE"""),"General")</f>
        <v>General</v>
      </c>
      <c r="F17" s="77" t="str">
        <f ca="1">IFERROR(__xludf.DUMMYFUNCTION("""COMPUTED_VALUE"""),"General")</f>
        <v>General</v>
      </c>
      <c r="G17" s="79">
        <f ca="1">IFERROR(__xludf.DUMMYFUNCTION("""COMPUTED_VALUE"""),0.0236458333333333)</f>
        <v>2.36458333333333E-2</v>
      </c>
      <c r="H17" s="82"/>
      <c r="I17" s="76"/>
      <c r="J17" s="76"/>
      <c r="K17" s="76"/>
      <c r="L17" s="81">
        <f ca="1">IFERROR(__xludf.DUMMYFUNCTION("""COMPUTED_VALUE"""),5901059)</f>
        <v>5901059</v>
      </c>
      <c r="M17" s="145" t="str">
        <f ca="1">IFERROR(__xludf.DUMMYFUNCTION("""COMPUTED_VALUE"""),"Nano Tips for a Pitch That Persuades without Pressure with Alex James")</f>
        <v>Nano Tips for a Pitch That Persuades without Pressure with Alex James</v>
      </c>
      <c r="N17" s="81" t="str">
        <f ca="1">IFERROR(__xludf.DUMMYFUNCTION("""COMPUTED_VALUE"""),"General")</f>
        <v>General</v>
      </c>
      <c r="O17" s="77" t="str">
        <f ca="1">IFERROR(__xludf.DUMMYFUNCTION("""COMPUTED_VALUE"""),"General")</f>
        <v>General</v>
      </c>
      <c r="P17" s="79">
        <f ca="1">IFERROR(__xludf.DUMMYFUNCTION("""COMPUTED_VALUE"""),0.00640046296296296)</f>
        <v>6.4004629629629602E-3</v>
      </c>
      <c r="Q17" s="82"/>
      <c r="R17" s="76"/>
      <c r="S17" s="76"/>
    </row>
    <row r="18" spans="1:19" ht="33.75" customHeight="1">
      <c r="A18" s="76"/>
      <c r="B18" s="76"/>
      <c r="C18" s="81">
        <f ca="1">IFERROR(__xludf.DUMMYFUNCTION("""COMPUTED_VALUE"""),3096270)</f>
        <v>3096270</v>
      </c>
      <c r="D18" s="145" t="str">
        <f ca="1">IFERROR(__xludf.DUMMYFUNCTION("""COMPUTED_VALUE"""),"Five Learning Lessons from Cognitive Science")</f>
        <v>Five Learning Lessons from Cognitive Science</v>
      </c>
      <c r="E18" s="81" t="str">
        <f ca="1">IFERROR(__xludf.DUMMYFUNCTION("""COMPUTED_VALUE"""),"General")</f>
        <v>General</v>
      </c>
      <c r="F18" s="77" t="str">
        <f ca="1">IFERROR(__xludf.DUMMYFUNCTION("""COMPUTED_VALUE"""),"General")</f>
        <v>General</v>
      </c>
      <c r="G18" s="79">
        <f ca="1">IFERROR(__xludf.DUMMYFUNCTION("""COMPUTED_VALUE"""),0.00871527777777777)</f>
        <v>8.7152777777777697E-3</v>
      </c>
      <c r="H18" s="82"/>
      <c r="I18" s="76"/>
      <c r="J18" s="76"/>
      <c r="K18" s="76"/>
      <c r="L18" s="81">
        <f ca="1">IFERROR(__xludf.DUMMYFUNCTION("""COMPUTED_VALUE"""),3900120)</f>
        <v>3900120</v>
      </c>
      <c r="M18" s="145" t="str">
        <f ca="1">IFERROR(__xludf.DUMMYFUNCTION("""COMPUTED_VALUE"""),"Nano Tips for Customer Centric Communication with Richard Moore")</f>
        <v>Nano Tips for Customer Centric Communication with Richard Moore</v>
      </c>
      <c r="N18" s="81" t="str">
        <f ca="1">IFERROR(__xludf.DUMMYFUNCTION("""COMPUTED_VALUE"""),"General")</f>
        <v>General</v>
      </c>
      <c r="O18" s="77" t="str">
        <f ca="1">IFERROR(__xludf.DUMMYFUNCTION("""COMPUTED_VALUE"""),"General")</f>
        <v>General</v>
      </c>
      <c r="P18" s="79">
        <f ca="1">IFERROR(__xludf.DUMMYFUNCTION("""COMPUTED_VALUE"""),0.0068287037037037)</f>
        <v>6.8287037037036997E-3</v>
      </c>
      <c r="Q18" s="82"/>
      <c r="R18" s="76"/>
      <c r="S18" s="76"/>
    </row>
    <row r="19" spans="1:19" ht="33.75" customHeight="1">
      <c r="A19" s="76"/>
      <c r="B19" s="76"/>
      <c r="C19" s="81">
        <f ca="1">IFERROR(__xludf.DUMMYFUNCTION("""COMPUTED_VALUE"""),3816081)</f>
        <v>3816081</v>
      </c>
      <c r="D19" s="145" t="str">
        <f ca="1">IFERROR(__xludf.DUMMYFUNCTION("""COMPUTED_VALUE"""),"Hidden Genius: How Successful People Think (Book Bite)")</f>
        <v>Hidden Genius: How Successful People Think (Book Bite)</v>
      </c>
      <c r="E19" s="81" t="str">
        <f ca="1">IFERROR(__xludf.DUMMYFUNCTION("""COMPUTED_VALUE"""),"General")</f>
        <v>General</v>
      </c>
      <c r="F19" s="77" t="str">
        <f ca="1">IFERROR(__xludf.DUMMYFUNCTION("""COMPUTED_VALUE"""),"General")</f>
        <v>General</v>
      </c>
      <c r="G19" s="79">
        <f ca="1">IFERROR(__xludf.DUMMYFUNCTION("""COMPUTED_VALUE"""),0.00951388888888889)</f>
        <v>9.5138888888888894E-3</v>
      </c>
      <c r="H19" s="82"/>
      <c r="I19" s="76"/>
      <c r="J19" s="76"/>
      <c r="K19" s="76"/>
      <c r="L19" s="81">
        <f ca="1">IFERROR(__xludf.DUMMYFUNCTION("""COMPUTED_VALUE"""),3900103)</f>
        <v>3900103</v>
      </c>
      <c r="M19" s="145" t="str">
        <f ca="1">IFERROR(__xludf.DUMMYFUNCTION("""COMPUTED_VALUE"""),"Nano Tips for Dealing with a Difficult Customer with Richard Moore")</f>
        <v>Nano Tips for Dealing with a Difficult Customer with Richard Moore</v>
      </c>
      <c r="N19" s="81" t="str">
        <f ca="1">IFERROR(__xludf.DUMMYFUNCTION("""COMPUTED_VALUE"""),"General")</f>
        <v>General</v>
      </c>
      <c r="O19" s="77" t="str">
        <f ca="1">IFERROR(__xludf.DUMMYFUNCTION("""COMPUTED_VALUE"""),"General")</f>
        <v>General</v>
      </c>
      <c r="P19" s="79">
        <f ca="1">IFERROR(__xludf.DUMMYFUNCTION("""COMPUTED_VALUE"""),0.00623842592592592)</f>
        <v>6.2384259259259198E-3</v>
      </c>
      <c r="Q19" s="82"/>
      <c r="R19" s="76"/>
      <c r="S19" s="76"/>
    </row>
    <row r="20" spans="1:19" ht="33.75" customHeight="1">
      <c r="A20" s="76"/>
      <c r="B20" s="76"/>
      <c r="C20" s="81">
        <f ca="1">IFERROR(__xludf.DUMMYFUNCTION("""COMPUTED_VALUE"""),2445106)</f>
        <v>2445106</v>
      </c>
      <c r="D20" s="145" t="str">
        <f ca="1">IFERROR(__xludf.DUMMYFUNCTION("""COMPUTED_VALUE"""),"How to Decide: Simple Tools for Making Better Choices")</f>
        <v>How to Decide: Simple Tools for Making Better Choices</v>
      </c>
      <c r="E20" s="81" t="str">
        <f ca="1">IFERROR(__xludf.DUMMYFUNCTION("""COMPUTED_VALUE"""),"General")</f>
        <v>General</v>
      </c>
      <c r="F20" s="77" t="str">
        <f ca="1">IFERROR(__xludf.DUMMYFUNCTION("""COMPUTED_VALUE"""),"General")</f>
        <v>General</v>
      </c>
      <c r="G20" s="79">
        <f ca="1">IFERROR(__xludf.DUMMYFUNCTION("""COMPUTED_VALUE"""),0.0385416666666666)</f>
        <v>3.8541666666666599E-2</v>
      </c>
      <c r="H20" s="82"/>
      <c r="I20" s="76"/>
      <c r="J20" s="76"/>
      <c r="K20" s="76"/>
      <c r="L20" s="81">
        <f ca="1">IFERROR(__xludf.DUMMYFUNCTION("""COMPUTED_VALUE"""),3808142)</f>
        <v>3808142</v>
      </c>
      <c r="M20" s="145" t="str">
        <f ca="1">IFERROR(__xludf.DUMMYFUNCTION("""COMPUTED_VALUE"""),"Nano Tips for Intentional Engagement Online with Richard Moore")</f>
        <v>Nano Tips for Intentional Engagement Online with Richard Moore</v>
      </c>
      <c r="N20" s="81" t="str">
        <f ca="1">IFERROR(__xludf.DUMMYFUNCTION("""COMPUTED_VALUE"""),"General")</f>
        <v>General</v>
      </c>
      <c r="O20" s="77" t="str">
        <f ca="1">IFERROR(__xludf.DUMMYFUNCTION("""COMPUTED_VALUE"""),"General")</f>
        <v>General</v>
      </c>
      <c r="P20" s="79">
        <f ca="1">IFERROR(__xludf.DUMMYFUNCTION("""COMPUTED_VALUE"""),0.00622685185185185)</f>
        <v>6.2268518518518497E-3</v>
      </c>
      <c r="Q20" s="82"/>
      <c r="R20" s="76"/>
      <c r="S20" s="76"/>
    </row>
    <row r="21" spans="1:19" ht="33.75" customHeight="1">
      <c r="A21" s="76"/>
      <c r="B21" s="76"/>
      <c r="C21" s="81">
        <f ca="1">IFERROR(__xludf.DUMMYFUNCTION("""COMPUTED_VALUE"""),3937344)</f>
        <v>3937344</v>
      </c>
      <c r="D21" s="145" t="str">
        <f ca="1">IFERROR(__xludf.DUMMYFUNCTION("""COMPUTED_VALUE"""),"How to Make Confident Decisions at Life’s Crossroads")</f>
        <v>How to Make Confident Decisions at Life’s Crossroads</v>
      </c>
      <c r="E21" s="81" t="str">
        <f ca="1">IFERROR(__xludf.DUMMYFUNCTION("""COMPUTED_VALUE"""),"General")</f>
        <v>General</v>
      </c>
      <c r="F21" s="77" t="str">
        <f ca="1">IFERROR(__xludf.DUMMYFUNCTION("""COMPUTED_VALUE"""),"General")</f>
        <v>General</v>
      </c>
      <c r="G21" s="79">
        <f ca="1">IFERROR(__xludf.DUMMYFUNCTION("""COMPUTED_VALUE"""),0.00891203703703703)</f>
        <v>8.9120370370370308E-3</v>
      </c>
      <c r="H21" s="82"/>
      <c r="I21" s="76"/>
      <c r="J21" s="76"/>
      <c r="K21" s="76"/>
      <c r="L21" s="81">
        <f ca="1">IFERROR(__xludf.DUMMYFUNCTION("""COMPUTED_VALUE"""),3936889)</f>
        <v>3936889</v>
      </c>
      <c r="M21" s="145" t="str">
        <f ca="1">IFERROR(__xludf.DUMMYFUNCTION("""COMPUTED_VALUE"""),"Responding to Unreasonable Customer Demands")</f>
        <v>Responding to Unreasonable Customer Demands</v>
      </c>
      <c r="N21" s="81" t="str">
        <f ca="1">IFERROR(__xludf.DUMMYFUNCTION("""COMPUTED_VALUE"""),"General")</f>
        <v>General</v>
      </c>
      <c r="O21" s="77" t="str">
        <f ca="1">IFERROR(__xludf.DUMMYFUNCTION("""COMPUTED_VALUE"""),"General")</f>
        <v>General</v>
      </c>
      <c r="P21" s="79">
        <f ca="1">IFERROR(__xludf.DUMMYFUNCTION("""COMPUTED_VALUE"""),0.0110648148148148)</f>
        <v>1.10648148148148E-2</v>
      </c>
      <c r="Q21" s="82"/>
      <c r="R21" s="76"/>
      <c r="S21" s="76"/>
    </row>
    <row r="22" spans="1:19" ht="33.75" customHeight="1">
      <c r="A22" s="76"/>
      <c r="B22" s="76"/>
      <c r="C22" s="81">
        <f ca="1">IFERROR(__xludf.DUMMYFUNCTION("""COMPUTED_VALUE"""),3093261)</f>
        <v>3093261</v>
      </c>
      <c r="D22" s="145" t="str">
        <f ca="1">IFERROR(__xludf.DUMMYFUNCTION("""COMPUTED_VALUE"""),"How to Think Better by Thinking Backwards")</f>
        <v>How to Think Better by Thinking Backwards</v>
      </c>
      <c r="E22" s="81" t="str">
        <f ca="1">IFERROR(__xludf.DUMMYFUNCTION("""COMPUTED_VALUE"""),"General")</f>
        <v>General</v>
      </c>
      <c r="F22" s="77" t="str">
        <f ca="1">IFERROR(__xludf.DUMMYFUNCTION("""COMPUTED_VALUE"""),"General")</f>
        <v>General</v>
      </c>
      <c r="G22" s="79">
        <f ca="1">IFERROR(__xludf.DUMMYFUNCTION("""COMPUTED_VALUE"""),0.00637731481481481)</f>
        <v>6.3773148148148096E-3</v>
      </c>
      <c r="H22" s="82"/>
      <c r="I22" s="76"/>
      <c r="J22" s="76"/>
      <c r="K22" s="76"/>
      <c r="L22" s="81">
        <f ca="1">IFERROR(__xludf.DUMMYFUNCTION("""COMPUTED_VALUE"""),3894086)</f>
        <v>3894086</v>
      </c>
      <c r="M22" s="145" t="str">
        <f ca="1">IFERROR(__xludf.DUMMYFUNCTION("""COMPUTED_VALUE"""),"Tackling Intense Customer Service Moments")</f>
        <v>Tackling Intense Customer Service Moments</v>
      </c>
      <c r="N22" s="81" t="str">
        <f ca="1">IFERROR(__xludf.DUMMYFUNCTION("""COMPUTED_VALUE"""),"General")</f>
        <v>General</v>
      </c>
      <c r="O22" s="77" t="str">
        <f ca="1">IFERROR(__xludf.DUMMYFUNCTION("""COMPUTED_VALUE"""),"General")</f>
        <v>General</v>
      </c>
      <c r="P22" s="79">
        <f ca="1">IFERROR(__xludf.DUMMYFUNCTION("""COMPUTED_VALUE"""),0.0269097222222222)</f>
        <v>2.6909722222222199E-2</v>
      </c>
      <c r="Q22" s="82"/>
      <c r="R22" s="76"/>
      <c r="S22" s="76"/>
    </row>
    <row r="23" spans="1:19" ht="33.75" customHeight="1">
      <c r="A23" s="76"/>
      <c r="B23" s="76"/>
      <c r="C23" s="81">
        <f ca="1">IFERROR(__xludf.DUMMYFUNCTION("""COMPUTED_VALUE"""),3809115)</f>
        <v>3809115</v>
      </c>
      <c r="D23" s="145" t="str">
        <f ca="1">IFERROR(__xludf.DUMMYFUNCTION("""COMPUTED_VALUE"""),"Managing Stress")</f>
        <v>Managing Stress</v>
      </c>
      <c r="E23" s="81" t="str">
        <f ca="1">IFERROR(__xludf.DUMMYFUNCTION("""COMPUTED_VALUE"""),"General")</f>
        <v>General</v>
      </c>
      <c r="F23" s="77" t="str">
        <f ca="1">IFERROR(__xludf.DUMMYFUNCTION("""COMPUTED_VALUE"""),"General")</f>
        <v>General</v>
      </c>
      <c r="G23" s="79">
        <f ca="1">IFERROR(__xludf.DUMMYFUNCTION("""COMPUTED_VALUE"""),0.0157523148148148)</f>
        <v>1.5752314814814799E-2</v>
      </c>
      <c r="H23" s="82"/>
      <c r="I23" s="76"/>
      <c r="J23" s="76"/>
      <c r="K23" s="76"/>
      <c r="L23" s="81">
        <f ca="1">IFERROR(__xludf.DUMMYFUNCTION("""COMPUTED_VALUE"""),2479439)</f>
        <v>2479439</v>
      </c>
      <c r="M23" s="145" t="str">
        <f ca="1">IFERROR(__xludf.DUMMYFUNCTION("""COMPUTED_VALUE"""),"The 10 Pillars of Customer Experience")</f>
        <v>The 10 Pillars of Customer Experience</v>
      </c>
      <c r="N23" s="81" t="str">
        <f ca="1">IFERROR(__xludf.DUMMYFUNCTION("""COMPUTED_VALUE"""),"General")</f>
        <v>General</v>
      </c>
      <c r="O23" s="77" t="str">
        <f ca="1">IFERROR(__xludf.DUMMYFUNCTION("""COMPUTED_VALUE"""),"General")</f>
        <v>General</v>
      </c>
      <c r="P23" s="79">
        <f ca="1">IFERROR(__xludf.DUMMYFUNCTION("""COMPUTED_VALUE"""),0.0270717592592592)</f>
        <v>2.7071759259259202E-2</v>
      </c>
      <c r="Q23" s="82"/>
      <c r="R23" s="76"/>
      <c r="S23" s="76"/>
    </row>
    <row r="24" spans="1:19" ht="33.75" customHeight="1">
      <c r="A24" s="76"/>
      <c r="B24" s="76"/>
      <c r="C24" s="81">
        <f ca="1">IFERROR(__xludf.DUMMYFUNCTION("""COMPUTED_VALUE"""),3813084)</f>
        <v>3813084</v>
      </c>
      <c r="D24" s="145" t="str">
        <f ca="1">IFERROR(__xludf.DUMMYFUNCTION("""COMPUTED_VALUE"""),"Mindfulness Nano Tips for Decision-Making with Lillian Daniels")</f>
        <v>Mindfulness Nano Tips for Decision-Making with Lillian Daniels</v>
      </c>
      <c r="E24" s="81" t="str">
        <f ca="1">IFERROR(__xludf.DUMMYFUNCTION("""COMPUTED_VALUE"""),"General")</f>
        <v>General</v>
      </c>
      <c r="F24" s="77" t="str">
        <f ca="1">IFERROR(__xludf.DUMMYFUNCTION("""COMPUTED_VALUE"""),"General")</f>
        <v>General</v>
      </c>
      <c r="G24" s="79">
        <f ca="1">IFERROR(__xludf.DUMMYFUNCTION("""COMPUTED_VALUE"""),0.0114236111111111)</f>
        <v>1.14236111111111E-2</v>
      </c>
      <c r="H24" s="82"/>
      <c r="I24" s="76"/>
      <c r="J24" s="76"/>
      <c r="K24" s="76"/>
      <c r="L24" s="81">
        <f ca="1">IFERROR(__xludf.DUMMYFUNCTION("""COMPUTED_VALUE"""),4515400)</f>
        <v>4515400</v>
      </c>
      <c r="M24" s="145" t="str">
        <f ca="1">IFERROR(__xludf.DUMMYFUNCTION("""COMPUTED_VALUE"""),"The Service Mindset: Enhancing Your Customer-Centric Skills")</f>
        <v>The Service Mindset: Enhancing Your Customer-Centric Skills</v>
      </c>
      <c r="N24" s="81" t="str">
        <f ca="1">IFERROR(__xludf.DUMMYFUNCTION("""COMPUTED_VALUE"""),"General")</f>
        <v>General</v>
      </c>
      <c r="O24" s="77" t="str">
        <f ca="1">IFERROR(__xludf.DUMMYFUNCTION("""COMPUTED_VALUE"""),"General")</f>
        <v>General</v>
      </c>
      <c r="P24" s="79">
        <f ca="1">IFERROR(__xludf.DUMMYFUNCTION("""COMPUTED_VALUE"""),0.0330439814814814)</f>
        <v>3.3043981481481403E-2</v>
      </c>
      <c r="Q24" s="82"/>
      <c r="R24" s="76"/>
      <c r="S24" s="76"/>
    </row>
    <row r="25" spans="1:19" ht="33.75" customHeight="1">
      <c r="A25" s="76"/>
      <c r="B25" s="76"/>
      <c r="C25" s="81">
        <f ca="1">IFERROR(__xludf.DUMMYFUNCTION("""COMPUTED_VALUE"""),3888022)</f>
        <v>3888022</v>
      </c>
      <c r="D25" s="145" t="str">
        <f ca="1">IFERROR(__xludf.DUMMYFUNCTION("""COMPUTED_VALUE"""),"Nano Tips for Quick Decision Making with Lorraine K. Lee")</f>
        <v>Nano Tips for Quick Decision Making with Lorraine K. Lee</v>
      </c>
      <c r="E25" s="81" t="str">
        <f ca="1">IFERROR(__xludf.DUMMYFUNCTION("""COMPUTED_VALUE"""),"General")</f>
        <v>General</v>
      </c>
      <c r="F25" s="77" t="str">
        <f ca="1">IFERROR(__xludf.DUMMYFUNCTION("""COMPUTED_VALUE"""),"General")</f>
        <v>General</v>
      </c>
      <c r="G25" s="79">
        <f ca="1">IFERROR(__xludf.DUMMYFUNCTION("""COMPUTED_VALUE"""),0.00697916666666666)</f>
        <v>6.9791666666666604E-3</v>
      </c>
      <c r="H25" s="82"/>
      <c r="I25" s="76"/>
      <c r="J25" s="76"/>
      <c r="K25" s="76"/>
      <c r="L25" s="81">
        <f ca="1">IFERROR(__xludf.DUMMYFUNCTION("""COMPUTED_VALUE"""),3894087)</f>
        <v>3894087</v>
      </c>
      <c r="M25" s="145" t="str">
        <f ca="1">IFERROR(__xludf.DUMMYFUNCTION("""COMPUTED_VALUE"""),"Tips for Documenting Complex Customer Interactions")</f>
        <v>Tips for Documenting Complex Customer Interactions</v>
      </c>
      <c r="N25" s="81" t="str">
        <f ca="1">IFERROR(__xludf.DUMMYFUNCTION("""COMPUTED_VALUE"""),"General")</f>
        <v>General</v>
      </c>
      <c r="O25" s="77" t="str">
        <f ca="1">IFERROR(__xludf.DUMMYFUNCTION("""COMPUTED_VALUE"""),"General")</f>
        <v>General</v>
      </c>
      <c r="P25" s="79">
        <f ca="1">IFERROR(__xludf.DUMMYFUNCTION("""COMPUTED_VALUE"""),0.0114930555555555)</f>
        <v>1.1493055555555499E-2</v>
      </c>
      <c r="Q25" s="82"/>
      <c r="R25" s="76"/>
      <c r="S25" s="76"/>
    </row>
    <row r="26" spans="1:19" ht="33.75" customHeight="1">
      <c r="A26" s="76"/>
      <c r="B26" s="76"/>
      <c r="C26" s="81">
        <f ca="1">IFERROR(__xludf.DUMMYFUNCTION("""COMPUTED_VALUE"""),5901055)</f>
        <v>5901055</v>
      </c>
      <c r="D26" s="145" t="str">
        <f ca="1">IFERROR(__xludf.DUMMYFUNCTION("""COMPUTED_VALUE"""),"Nano Tips on How to Use Storytelling for Problem Solving with Ash Rathod")</f>
        <v>Nano Tips on How to Use Storytelling for Problem Solving with Ash Rathod</v>
      </c>
      <c r="E26" s="81" t="str">
        <f ca="1">IFERROR(__xludf.DUMMYFUNCTION("""COMPUTED_VALUE"""),"General")</f>
        <v>General</v>
      </c>
      <c r="F26" s="77" t="str">
        <f ca="1">IFERROR(__xludf.DUMMYFUNCTION("""COMPUTED_VALUE"""),"General")</f>
        <v>General</v>
      </c>
      <c r="G26" s="79">
        <f ca="1">IFERROR(__xludf.DUMMYFUNCTION("""COMPUTED_VALUE"""),0.0070949074074074)</f>
        <v>7.0949074074073996E-3</v>
      </c>
      <c r="H26" s="82"/>
      <c r="I26" s="76"/>
      <c r="J26" s="76"/>
      <c r="K26" s="76"/>
      <c r="L26" s="81">
        <f ca="1">IFERROR(__xludf.DUMMYFUNCTION("""COMPUTED_VALUE"""),5931011)</f>
        <v>5931011</v>
      </c>
      <c r="M26" s="145" t="str">
        <f ca="1">IFERROR(__xludf.DUMMYFUNCTION("""COMPUTED_VALUE"""),"Tips for Managing Stress While Working with Upset Customers")</f>
        <v>Tips for Managing Stress While Working with Upset Customers</v>
      </c>
      <c r="N26" s="81" t="str">
        <f ca="1">IFERROR(__xludf.DUMMYFUNCTION("""COMPUTED_VALUE"""),"General")</f>
        <v>General</v>
      </c>
      <c r="O26" s="77" t="str">
        <f ca="1">IFERROR(__xludf.DUMMYFUNCTION("""COMPUTED_VALUE"""),"General")</f>
        <v>General</v>
      </c>
      <c r="P26" s="79">
        <f ca="1">IFERROR(__xludf.DUMMYFUNCTION("""COMPUTED_VALUE"""),0.0328703703703703)</f>
        <v>3.28703703703703E-2</v>
      </c>
      <c r="Q26" s="82"/>
      <c r="R26" s="76"/>
      <c r="S26" s="76"/>
    </row>
    <row r="27" spans="1:19" ht="33.75" customHeight="1">
      <c r="A27" s="76"/>
      <c r="B27" s="76"/>
      <c r="C27" s="81">
        <f ca="1">IFERROR(__xludf.DUMMYFUNCTION("""COMPUTED_VALUE"""),3894077)</f>
        <v>3894077</v>
      </c>
      <c r="D27" s="145" t="str">
        <f ca="1">IFERROR(__xludf.DUMMYFUNCTION("""COMPUTED_VALUE"""),"Nano Tips To Get Time Back in Your Day with Lisa Bodell")</f>
        <v>Nano Tips To Get Time Back in Your Day with Lisa Bodell</v>
      </c>
      <c r="E27" s="81" t="str">
        <f ca="1">IFERROR(__xludf.DUMMYFUNCTION("""COMPUTED_VALUE"""),"General")</f>
        <v>General</v>
      </c>
      <c r="F27" s="77" t="str">
        <f ca="1">IFERROR(__xludf.DUMMYFUNCTION("""COMPUTED_VALUE"""),"General")</f>
        <v>General</v>
      </c>
      <c r="G27" s="79">
        <f ca="1">IFERROR(__xludf.DUMMYFUNCTION("""COMPUTED_VALUE"""),0.0101041666666666)</f>
        <v>1.01041666666666E-2</v>
      </c>
      <c r="H27" s="82"/>
      <c r="I27" s="76"/>
      <c r="J27" s="76"/>
      <c r="K27" s="76"/>
      <c r="L27" s="81">
        <f ca="1">IFERROR(__xludf.DUMMYFUNCTION("""COMPUTED_VALUE"""),3933984)</f>
        <v>3933984</v>
      </c>
      <c r="M27" s="145" t="str">
        <f ca="1">IFERROR(__xludf.DUMMYFUNCTION("""COMPUTED_VALUE"""),"Uncovering Opportunities and Risks: Applying Predictive Analytics in CSM")</f>
        <v>Uncovering Opportunities and Risks: Applying Predictive Analytics in CSM</v>
      </c>
      <c r="N27" s="81" t="str">
        <f ca="1">IFERROR(__xludf.DUMMYFUNCTION("""COMPUTED_VALUE"""),"General")</f>
        <v>General</v>
      </c>
      <c r="O27" s="77" t="str">
        <f ca="1">IFERROR(__xludf.DUMMYFUNCTION("""COMPUTED_VALUE"""),"General")</f>
        <v>General</v>
      </c>
      <c r="P27" s="79">
        <f ca="1">IFERROR(__xludf.DUMMYFUNCTION("""COMPUTED_VALUE"""),0.0222106481481481)</f>
        <v>2.2210648148148101E-2</v>
      </c>
      <c r="Q27" s="82"/>
      <c r="R27" s="76"/>
      <c r="S27" s="76"/>
    </row>
    <row r="28" spans="1:19" ht="33.75" customHeight="1">
      <c r="A28" s="76"/>
      <c r="B28" s="76"/>
      <c r="C28" s="81">
        <f ca="1">IFERROR(__xludf.DUMMYFUNCTION("""COMPUTED_VALUE"""),3897086)</f>
        <v>3897086</v>
      </c>
      <c r="D28" s="145" t="str">
        <f ca="1">IFERROR(__xludf.DUMMYFUNCTION("""COMPUTED_VALUE"""),"Nano Tips To Overcome Overthinking with Melody Wilding")</f>
        <v>Nano Tips To Overcome Overthinking with Melody Wilding</v>
      </c>
      <c r="E28" s="81" t="str">
        <f ca="1">IFERROR(__xludf.DUMMYFUNCTION("""COMPUTED_VALUE"""),"General")</f>
        <v>General</v>
      </c>
      <c r="F28" s="77" t="str">
        <f ca="1">IFERROR(__xludf.DUMMYFUNCTION("""COMPUTED_VALUE"""),"General")</f>
        <v>General</v>
      </c>
      <c r="G28" s="79">
        <f ca="1">IFERROR(__xludf.DUMMYFUNCTION("""COMPUTED_VALUE"""),0.0107523148148148)</f>
        <v>1.07523148148148E-2</v>
      </c>
      <c r="H28" s="82"/>
      <c r="I28" s="76"/>
      <c r="J28" s="76"/>
      <c r="K28" s="76"/>
      <c r="L28" s="81">
        <f ca="1">IFERROR(__xludf.DUMMYFUNCTION("""COMPUTED_VALUE"""),4360000)</f>
        <v>4360000</v>
      </c>
      <c r="M28" s="145" t="str">
        <f ca="1">IFERROR(__xludf.DUMMYFUNCTION("""COMPUTED_VALUE"""),"Understanding Customers Using Jobs To Be Done with David Duncan")</f>
        <v>Understanding Customers Using Jobs To Be Done with David Duncan</v>
      </c>
      <c r="N28" s="81" t="str">
        <f ca="1">IFERROR(__xludf.DUMMYFUNCTION("""COMPUTED_VALUE"""),"General")</f>
        <v>General</v>
      </c>
      <c r="O28" s="77" t="str">
        <f ca="1">IFERROR(__xludf.DUMMYFUNCTION("""COMPUTED_VALUE"""),"General")</f>
        <v>General</v>
      </c>
      <c r="P28" s="79">
        <f ca="1">IFERROR(__xludf.DUMMYFUNCTION("""COMPUTED_VALUE"""),0.0590393518518518)</f>
        <v>5.9039351851851801E-2</v>
      </c>
      <c r="Q28" s="82"/>
      <c r="R28" s="76"/>
      <c r="S28" s="76"/>
    </row>
    <row r="29" spans="1:19" ht="33.75" customHeight="1">
      <c r="A29" s="76"/>
      <c r="B29" s="76"/>
      <c r="C29" s="81">
        <f ca="1">IFERROR(__xludf.DUMMYFUNCTION("""COMPUTED_VALUE"""),3863015)</f>
        <v>3863015</v>
      </c>
      <c r="D29" s="145" t="str">
        <f ca="1">IFERROR(__xludf.DUMMYFUNCTION("""COMPUTED_VALUE"""),"Practical Ethics for Businesses and Individuals")</f>
        <v>Practical Ethics for Businesses and Individuals</v>
      </c>
      <c r="E29" s="81" t="str">
        <f ca="1">IFERROR(__xludf.DUMMYFUNCTION("""COMPUTED_VALUE"""),"General")</f>
        <v>General</v>
      </c>
      <c r="F29" s="77" t="str">
        <f ca="1">IFERROR(__xludf.DUMMYFUNCTION("""COMPUTED_VALUE"""),"General")</f>
        <v>General</v>
      </c>
      <c r="G29" s="79">
        <f ca="1">IFERROR(__xludf.DUMMYFUNCTION("""COMPUTED_VALUE"""),0.0371759259259259)</f>
        <v>3.7175925925925897E-2</v>
      </c>
      <c r="H29" s="82"/>
      <c r="I29" s="76"/>
      <c r="J29" s="76"/>
      <c r="K29" s="76"/>
      <c r="L29" s="81">
        <f ca="1">IFERROR(__xludf.DUMMYFUNCTION("""COMPUTED_VALUE"""),3895111)</f>
        <v>3895111</v>
      </c>
      <c r="M29" s="145" t="str">
        <f ca="1">IFERROR(__xludf.DUMMYFUNCTION("""COMPUTED_VALUE"""),"Using Data to Create a Better Customer Experience")</f>
        <v>Using Data to Create a Better Customer Experience</v>
      </c>
      <c r="N29" s="81" t="str">
        <f ca="1">IFERROR(__xludf.DUMMYFUNCTION("""COMPUTED_VALUE"""),"General")</f>
        <v>General</v>
      </c>
      <c r="O29" s="77" t="str">
        <f ca="1">IFERROR(__xludf.DUMMYFUNCTION("""COMPUTED_VALUE"""),"General")</f>
        <v>General</v>
      </c>
      <c r="P29" s="79">
        <f ca="1">IFERROR(__xludf.DUMMYFUNCTION("""COMPUTED_VALUE"""),0.0305208333333333)</f>
        <v>3.0520833333333299E-2</v>
      </c>
      <c r="Q29" s="82"/>
      <c r="R29" s="76"/>
      <c r="S29" s="76"/>
    </row>
    <row r="30" spans="1:19" ht="33.75" customHeight="1">
      <c r="A30" s="76"/>
      <c r="B30" s="76"/>
      <c r="C30" s="81">
        <f ca="1">IFERROR(__xludf.DUMMYFUNCTION("""COMPUTED_VALUE"""),3092434)</f>
        <v>3092434</v>
      </c>
      <c r="D30" s="145" t="str">
        <f ca="1">IFERROR(__xludf.DUMMYFUNCTION("""COMPUTED_VALUE"""),"Problem-Solving for Founders")</f>
        <v>Problem-Solving for Founders</v>
      </c>
      <c r="E30" s="81" t="str">
        <f ca="1">IFERROR(__xludf.DUMMYFUNCTION("""COMPUTED_VALUE"""),"General")</f>
        <v>General</v>
      </c>
      <c r="F30" s="77" t="str">
        <f ca="1">IFERROR(__xludf.DUMMYFUNCTION("""COMPUTED_VALUE"""),"General")</f>
        <v>General</v>
      </c>
      <c r="G30" s="79">
        <f ca="1">IFERROR(__xludf.DUMMYFUNCTION("""COMPUTED_VALUE"""),0.0104166666666666)</f>
        <v>1.04166666666666E-2</v>
      </c>
      <c r="H30" s="82"/>
      <c r="I30" s="76"/>
      <c r="J30" s="76"/>
      <c r="K30" s="76"/>
      <c r="L30" s="81">
        <f ca="1">IFERROR(__xludf.DUMMYFUNCTION("""COMPUTED_VALUE"""),4380319)</f>
        <v>4380319</v>
      </c>
      <c r="M30" s="145" t="str">
        <f ca="1">IFERROR(__xludf.DUMMYFUNCTION("""COMPUTED_VALUE"""),"Working with Upset Customers")</f>
        <v>Working with Upset Customers</v>
      </c>
      <c r="N30" s="81" t="str">
        <f ca="1">IFERROR(__xludf.DUMMYFUNCTION("""COMPUTED_VALUE"""),"General")</f>
        <v>General</v>
      </c>
      <c r="O30" s="77" t="str">
        <f ca="1">IFERROR(__xludf.DUMMYFUNCTION("""COMPUTED_VALUE"""),"General")</f>
        <v>General</v>
      </c>
      <c r="P30" s="79">
        <f ca="1">IFERROR(__xludf.DUMMYFUNCTION("""COMPUTED_VALUE"""),0.0328009259259259)</f>
        <v>3.28009259259259E-2</v>
      </c>
      <c r="Q30" s="82"/>
      <c r="R30" s="76"/>
      <c r="S30" s="76"/>
    </row>
    <row r="31" spans="1:19" ht="33.75" customHeight="1">
      <c r="A31" s="76"/>
      <c r="B31" s="76"/>
      <c r="C31" s="81">
        <f ca="1">IFERROR(__xludf.DUMMYFUNCTION("""COMPUTED_VALUE"""),5915214)</f>
        <v>5915214</v>
      </c>
      <c r="D31" s="145" t="str">
        <f ca="1">IFERROR(__xludf.DUMMYFUNCTION("""COMPUTED_VALUE"""),"Sharpen Your Logic")</f>
        <v>Sharpen Your Logic</v>
      </c>
      <c r="E31" s="81" t="str">
        <f ca="1">IFERROR(__xludf.DUMMYFUNCTION("""COMPUTED_VALUE"""),"General")</f>
        <v>General</v>
      </c>
      <c r="F31" s="77" t="str">
        <f ca="1">IFERROR(__xludf.DUMMYFUNCTION("""COMPUTED_VALUE"""),"General")</f>
        <v>General</v>
      </c>
      <c r="G31" s="79">
        <f ca="1">IFERROR(__xludf.DUMMYFUNCTION("""COMPUTED_VALUE"""),0.0168171296296296)</f>
        <v>1.6817129629629599E-2</v>
      </c>
      <c r="H31" s="82"/>
      <c r="I31" s="76"/>
      <c r="J31" s="76"/>
      <c r="K31" s="76"/>
      <c r="L31" s="81">
        <f ca="1">IFERROR(__xludf.DUMMYFUNCTION("""COMPUTED_VALUE"""),3839083)</f>
        <v>3839083</v>
      </c>
      <c r="M31" s="145" t="str">
        <f ca="1">IFERROR(__xludf.DUMMYFUNCTION("""COMPUTED_VALUE"""),"Customer Service for Any Sector: Tips from a Hospitality Expert")</f>
        <v>Customer Service for Any Sector: Tips from a Hospitality Expert</v>
      </c>
      <c r="N31" s="81" t="str">
        <f ca="1">IFERROR(__xludf.DUMMYFUNCTION("""COMPUTED_VALUE"""),"Individual Contributor")</f>
        <v>Individual Contributor</v>
      </c>
      <c r="O31" s="77" t="str">
        <f ca="1">IFERROR(__xludf.DUMMYFUNCTION("""COMPUTED_VALUE"""),"General")</f>
        <v>General</v>
      </c>
      <c r="P31" s="79">
        <f ca="1">IFERROR(__xludf.DUMMYFUNCTION("""COMPUTED_VALUE"""),0.0328472222222222)</f>
        <v>3.2847222222222201E-2</v>
      </c>
      <c r="Q31" s="82"/>
      <c r="R31" s="76"/>
      <c r="S31" s="76"/>
    </row>
    <row r="32" spans="1:19" ht="33.75" customHeight="1">
      <c r="A32" s="76"/>
      <c r="B32" s="76"/>
      <c r="C32" s="81">
        <f ca="1">IFERROR(__xludf.DUMMYFUNCTION("""COMPUTED_VALUE"""),4374322)</f>
        <v>4374322</v>
      </c>
      <c r="D32" s="145" t="str">
        <f ca="1">IFERROR(__xludf.DUMMYFUNCTION("""COMPUTED_VALUE"""),"Strategic Thinking Tips to Solve Problems and Innovate")</f>
        <v>Strategic Thinking Tips to Solve Problems and Innovate</v>
      </c>
      <c r="E32" s="81" t="str">
        <f ca="1">IFERROR(__xludf.DUMMYFUNCTION("""COMPUTED_VALUE"""),"General")</f>
        <v>General</v>
      </c>
      <c r="F32" s="77" t="str">
        <f ca="1">IFERROR(__xludf.DUMMYFUNCTION("""COMPUTED_VALUE"""),"General")</f>
        <v>General</v>
      </c>
      <c r="G32" s="79">
        <f ca="1">IFERROR(__xludf.DUMMYFUNCTION("""COMPUTED_VALUE"""),0.0251041666666666)</f>
        <v>2.5104166666666601E-2</v>
      </c>
      <c r="H32" s="82"/>
      <c r="I32" s="76"/>
      <c r="J32" s="76"/>
      <c r="K32" s="76"/>
      <c r="L32" s="81">
        <f ca="1">IFERROR(__xludf.DUMMYFUNCTION("""COMPUTED_VALUE"""),3941396)</f>
        <v>3941396</v>
      </c>
      <c r="M32" s="145" t="str">
        <f ca="1">IFERROR(__xludf.DUMMYFUNCTION("""COMPUTED_VALUE"""),"Customer Success: Aligning Expectations in Times of Rapid Change")</f>
        <v>Customer Success: Aligning Expectations in Times of Rapid Change</v>
      </c>
      <c r="N32" s="81" t="str">
        <f ca="1">IFERROR(__xludf.DUMMYFUNCTION("""COMPUTED_VALUE"""),"Individual Contributor")</f>
        <v>Individual Contributor</v>
      </c>
      <c r="O32" s="77" t="str">
        <f ca="1">IFERROR(__xludf.DUMMYFUNCTION("""COMPUTED_VALUE"""),"General")</f>
        <v>General</v>
      </c>
      <c r="P32" s="79">
        <f ca="1">IFERROR(__xludf.DUMMYFUNCTION("""COMPUTED_VALUE"""),0.0100347222222222)</f>
        <v>1.00347222222222E-2</v>
      </c>
      <c r="Q32" s="82"/>
      <c r="R32" s="76"/>
      <c r="S32" s="76"/>
    </row>
    <row r="33" spans="1:19" ht="33.75" customHeight="1">
      <c r="A33" s="76"/>
      <c r="B33" s="76"/>
      <c r="C33" s="81">
        <f ca="1">IFERROR(__xludf.DUMMYFUNCTION("""COMPUTED_VALUE"""),4594130)</f>
        <v>4594130</v>
      </c>
      <c r="D33" s="145" t="str">
        <f ca="1">IFERROR(__xludf.DUMMYFUNCTION("""COMPUTED_VALUE"""),"Strengthen Your Decision-Making with Generative AI")</f>
        <v>Strengthen Your Decision-Making with Generative AI</v>
      </c>
      <c r="E33" s="81" t="str">
        <f ca="1">IFERROR(__xludf.DUMMYFUNCTION("""COMPUTED_VALUE"""),"General")</f>
        <v>General</v>
      </c>
      <c r="F33" s="77" t="str">
        <f ca="1">IFERROR(__xludf.DUMMYFUNCTION("""COMPUTED_VALUE"""),"General")</f>
        <v>General</v>
      </c>
      <c r="G33" s="79">
        <f ca="1">IFERROR(__xludf.DUMMYFUNCTION("""COMPUTED_VALUE"""),0.0378935185185185)</f>
        <v>3.78935185185185E-2</v>
      </c>
      <c r="H33" s="82"/>
      <c r="I33" s="76"/>
      <c r="J33" s="76"/>
      <c r="K33" s="76"/>
      <c r="L33" s="81">
        <f ca="1">IFERROR(__xludf.DUMMYFUNCTION("""COMPUTED_VALUE"""),3941397)</f>
        <v>3941397</v>
      </c>
      <c r="M33" s="145" t="str">
        <f ca="1">IFERROR(__xludf.DUMMYFUNCTION("""COMPUTED_VALUE"""),"Customer Success: Skills for Successful Client Interactions")</f>
        <v>Customer Success: Skills for Successful Client Interactions</v>
      </c>
      <c r="N33" s="81" t="str">
        <f ca="1">IFERROR(__xludf.DUMMYFUNCTION("""COMPUTED_VALUE"""),"Individual Contributor")</f>
        <v>Individual Contributor</v>
      </c>
      <c r="O33" s="77" t="str">
        <f ca="1">IFERROR(__xludf.DUMMYFUNCTION("""COMPUTED_VALUE"""),"General")</f>
        <v>General</v>
      </c>
      <c r="P33" s="79">
        <f ca="1">IFERROR(__xludf.DUMMYFUNCTION("""COMPUTED_VALUE"""),0.00927083333333333)</f>
        <v>9.2708333333333306E-3</v>
      </c>
      <c r="Q33" s="82"/>
      <c r="R33" s="76"/>
      <c r="S33" s="76"/>
    </row>
    <row r="34" spans="1:19" ht="33.75" customHeight="1">
      <c r="A34" s="76"/>
      <c r="B34" s="76"/>
      <c r="C34" s="81">
        <f ca="1">IFERROR(__xludf.DUMMYFUNCTION("""COMPUTED_VALUE"""),3863008)</f>
        <v>3863008</v>
      </c>
      <c r="D34" s="145" t="str">
        <f ca="1">IFERROR(__xludf.DUMMYFUNCTION("""COMPUTED_VALUE"""),"Ten Habits of Great Problem-Solvers")</f>
        <v>Ten Habits of Great Problem-Solvers</v>
      </c>
      <c r="E34" s="81" t="str">
        <f ca="1">IFERROR(__xludf.DUMMYFUNCTION("""COMPUTED_VALUE"""),"General")</f>
        <v>General</v>
      </c>
      <c r="F34" s="77" t="str">
        <f ca="1">IFERROR(__xludf.DUMMYFUNCTION("""COMPUTED_VALUE"""),"General")</f>
        <v>General</v>
      </c>
      <c r="G34" s="79">
        <f ca="1">IFERROR(__xludf.DUMMYFUNCTION("""COMPUTED_VALUE"""),0.0325231481481481)</f>
        <v>3.25231481481481E-2</v>
      </c>
      <c r="H34" s="82"/>
      <c r="I34" s="76"/>
      <c r="J34" s="76"/>
      <c r="K34" s="76"/>
      <c r="L34" s="81">
        <f ca="1">IFERROR(__xludf.DUMMYFUNCTION("""COMPUTED_VALUE"""),2023169)</f>
        <v>2023169</v>
      </c>
      <c r="M34" s="145" t="str">
        <f ca="1">IFERROR(__xludf.DUMMYFUNCTION("""COMPUTED_VALUE"""),"Handling Customer Complaints with Empathy")</f>
        <v>Handling Customer Complaints with Empathy</v>
      </c>
      <c r="N34" s="81" t="str">
        <f ca="1">IFERROR(__xludf.DUMMYFUNCTION("""COMPUTED_VALUE"""),"Individual Contributor")</f>
        <v>Individual Contributor</v>
      </c>
      <c r="O34" s="77" t="str">
        <f ca="1">IFERROR(__xludf.DUMMYFUNCTION("""COMPUTED_VALUE"""),"General")</f>
        <v>General</v>
      </c>
      <c r="P34" s="79">
        <f ca="1">IFERROR(__xludf.DUMMYFUNCTION("""COMPUTED_VALUE"""),0.031886574074074)</f>
        <v>3.1886574074073998E-2</v>
      </c>
      <c r="Q34" s="82"/>
      <c r="R34" s="76"/>
      <c r="S34" s="76"/>
    </row>
    <row r="35" spans="1:19" ht="33.75" customHeight="1">
      <c r="A35" s="76"/>
      <c r="B35" s="76"/>
      <c r="C35" s="81">
        <f ca="1">IFERROR(__xludf.DUMMYFUNCTION("""COMPUTED_VALUE"""),4431569)</f>
        <v>4431569</v>
      </c>
      <c r="D35" s="145" t="str">
        <f ca="1">IFERROR(__xludf.DUMMYFUNCTION("""COMPUTED_VALUE"""),"Thinking 101: How to Reason Better to Live Better (Book Bite)")</f>
        <v>Thinking 101: How to Reason Better to Live Better (Book Bite)</v>
      </c>
      <c r="E35" s="81" t="str">
        <f ca="1">IFERROR(__xludf.DUMMYFUNCTION("""COMPUTED_VALUE"""),"General")</f>
        <v>General</v>
      </c>
      <c r="F35" s="77" t="str">
        <f ca="1">IFERROR(__xludf.DUMMYFUNCTION("""COMPUTED_VALUE"""),"General")</f>
        <v>General</v>
      </c>
      <c r="G35" s="79">
        <f ca="1">IFERROR(__xludf.DUMMYFUNCTION("""COMPUTED_VALUE"""),0.0101736111111111)</f>
        <v>1.01736111111111E-2</v>
      </c>
      <c r="H35" s="82"/>
      <c r="I35" s="76"/>
      <c r="J35" s="76"/>
      <c r="K35" s="76"/>
      <c r="L35" s="81">
        <f ca="1">IFERROR(__xludf.DUMMYFUNCTION("""COMPUTED_VALUE"""),4401482)</f>
        <v>4401482</v>
      </c>
      <c r="M35" s="145" t="str">
        <f ca="1">IFERROR(__xludf.DUMMYFUNCTION("""COMPUTED_VALUE"""),"How to Handle Conflict and Escalations Before They Turn Legal")</f>
        <v>How to Handle Conflict and Escalations Before They Turn Legal</v>
      </c>
      <c r="N35" s="81" t="str">
        <f ca="1">IFERROR(__xludf.DUMMYFUNCTION("""COMPUTED_VALUE"""),"Individual Contributor")</f>
        <v>Individual Contributor</v>
      </c>
      <c r="O35" s="77" t="str">
        <f ca="1">IFERROR(__xludf.DUMMYFUNCTION("""COMPUTED_VALUE"""),"General")</f>
        <v>General</v>
      </c>
      <c r="P35" s="79">
        <f ca="1">IFERROR(__xludf.DUMMYFUNCTION("""COMPUTED_VALUE"""),0.0263888888888888)</f>
        <v>2.6388888888888799E-2</v>
      </c>
      <c r="Q35" s="82"/>
      <c r="R35" s="76"/>
      <c r="S35" s="76"/>
    </row>
    <row r="36" spans="1:19" ht="33.75" customHeight="1">
      <c r="A36" s="76"/>
      <c r="B36" s="76"/>
      <c r="C36" s="81">
        <f ca="1">IFERROR(__xludf.DUMMYFUNCTION("""COMPUTED_VALUE"""),5933017)</f>
        <v>5933017</v>
      </c>
      <c r="D36" s="145" t="str">
        <f ca="1">IFERROR(__xludf.DUMMYFUNCTION("""COMPUTED_VALUE"""),"Tips for Better Collaborative Decision-Making")</f>
        <v>Tips for Better Collaborative Decision-Making</v>
      </c>
      <c r="E36" s="81" t="str">
        <f ca="1">IFERROR(__xludf.DUMMYFUNCTION("""COMPUTED_VALUE"""),"General")</f>
        <v>General</v>
      </c>
      <c r="F36" s="77" t="str">
        <f ca="1">IFERROR(__xludf.DUMMYFUNCTION("""COMPUTED_VALUE"""),"General")</f>
        <v>General</v>
      </c>
      <c r="G36" s="79">
        <f ca="1">IFERROR(__xludf.DUMMYFUNCTION("""COMPUTED_VALUE"""),0.010625)</f>
        <v>1.0625000000000001E-2</v>
      </c>
      <c r="H36" s="82"/>
      <c r="I36" s="76"/>
      <c r="J36" s="76"/>
      <c r="K36" s="76"/>
      <c r="L36" s="81">
        <f ca="1">IFERROR(__xludf.DUMMYFUNCTION("""COMPUTED_VALUE"""),3887267)</f>
        <v>3887267</v>
      </c>
      <c r="M36" s="145" t="str">
        <f ca="1">IFERROR(__xludf.DUMMYFUNCTION("""COMPUTED_VALUE"""),"Service Excellence: How to Exceed Expectations Every Time")</f>
        <v>Service Excellence: How to Exceed Expectations Every Time</v>
      </c>
      <c r="N36" s="81" t="str">
        <f ca="1">IFERROR(__xludf.DUMMYFUNCTION("""COMPUTED_VALUE"""),"Individual Contributor")</f>
        <v>Individual Contributor</v>
      </c>
      <c r="O36" s="77" t="str">
        <f ca="1">IFERROR(__xludf.DUMMYFUNCTION("""COMPUTED_VALUE"""),"General")</f>
        <v>General</v>
      </c>
      <c r="P36" s="79">
        <f ca="1">IFERROR(__xludf.DUMMYFUNCTION("""COMPUTED_VALUE"""),0.0373958333333333)</f>
        <v>3.7395833333333302E-2</v>
      </c>
      <c r="Q36" s="82"/>
      <c r="R36" s="76"/>
      <c r="S36" s="76"/>
    </row>
    <row r="37" spans="1:19" ht="33.75" customHeight="1">
      <c r="A37" s="76"/>
      <c r="B37" s="76"/>
      <c r="C37" s="81">
        <f ca="1">IFERROR(__xludf.DUMMYFUNCTION("""COMPUTED_VALUE"""),3884082)</f>
        <v>3884082</v>
      </c>
      <c r="D37" s="145" t="str">
        <f ca="1">IFERROR(__xludf.DUMMYFUNCTION("""COMPUTED_VALUE"""),"Uncertain: The Wisdom and Wonder of Being Unsure")</f>
        <v>Uncertain: The Wisdom and Wonder of Being Unsure</v>
      </c>
      <c r="E37" s="81" t="str">
        <f ca="1">IFERROR(__xludf.DUMMYFUNCTION("""COMPUTED_VALUE"""),"General")</f>
        <v>General</v>
      </c>
      <c r="F37" s="77" t="str">
        <f ca="1">IFERROR(__xludf.DUMMYFUNCTION("""COMPUTED_VALUE"""),"General")</f>
        <v>General</v>
      </c>
      <c r="G37" s="79">
        <f ca="1">IFERROR(__xludf.DUMMYFUNCTION("""COMPUTED_VALUE"""),0.0084375)</f>
        <v>8.4375000000000006E-3</v>
      </c>
      <c r="H37" s="82"/>
      <c r="I37" s="76"/>
      <c r="J37" s="76"/>
      <c r="K37" s="76"/>
      <c r="L37" s="81">
        <f ca="1">IFERROR(__xludf.DUMMYFUNCTION("""COMPUTED_VALUE"""),5983073)</f>
        <v>5983073</v>
      </c>
      <c r="M37" s="145" t="str">
        <f ca="1">IFERROR(__xludf.DUMMYFUNCTION("""COMPUTED_VALUE"""),"Surviving Burnout in Customer Service")</f>
        <v>Surviving Burnout in Customer Service</v>
      </c>
      <c r="N37" s="81" t="str">
        <f ca="1">IFERROR(__xludf.DUMMYFUNCTION("""COMPUTED_VALUE"""),"Individual Contributor")</f>
        <v>Individual Contributor</v>
      </c>
      <c r="O37" s="77" t="str">
        <f ca="1">IFERROR(__xludf.DUMMYFUNCTION("""COMPUTED_VALUE"""),"General")</f>
        <v>General</v>
      </c>
      <c r="P37" s="79">
        <f ca="1">IFERROR(__xludf.DUMMYFUNCTION("""COMPUTED_VALUE"""),0.023599537037037)</f>
        <v>2.3599537037036999E-2</v>
      </c>
      <c r="Q37" s="82"/>
      <c r="R37" s="76"/>
      <c r="S37" s="76"/>
    </row>
    <row r="38" spans="1:19" ht="33.75" customHeight="1">
      <c r="A38" s="76"/>
      <c r="B38" s="76"/>
      <c r="C38" s="81">
        <f ca="1">IFERROR(__xludf.DUMMYFUNCTION("""COMPUTED_VALUE"""),2482096)</f>
        <v>2482096</v>
      </c>
      <c r="D38" s="145" t="str">
        <f ca="1">IFERROR(__xludf.DUMMYFUNCTION("""COMPUTED_VALUE"""),"Creative Problem Solving for Technologists")</f>
        <v>Creative Problem Solving for Technologists</v>
      </c>
      <c r="E38" s="81" t="str">
        <f ca="1">IFERROR(__xludf.DUMMYFUNCTION("""COMPUTED_VALUE"""),"Individual Contributor")</f>
        <v>Individual Contributor</v>
      </c>
      <c r="F38" s="77" t="str">
        <f ca="1">IFERROR(__xludf.DUMMYFUNCTION("""COMPUTED_VALUE"""),"General")</f>
        <v>General</v>
      </c>
      <c r="G38" s="79">
        <f ca="1">IFERROR(__xludf.DUMMYFUNCTION("""COMPUTED_VALUE"""),0.0297685185185185)</f>
        <v>2.97685185185185E-2</v>
      </c>
      <c r="H38" s="82"/>
      <c r="I38" s="76"/>
      <c r="J38" s="76"/>
      <c r="K38" s="76"/>
      <c r="L38" s="81">
        <f ca="1">IFERROR(__xludf.DUMMYFUNCTION("""COMPUTED_VALUE"""),3982001)</f>
        <v>3982001</v>
      </c>
      <c r="M38" s="145" t="str">
        <f ca="1">IFERROR(__xludf.DUMMYFUNCTION("""COMPUTED_VALUE"""),"Time Management for Customer Service Professionals")</f>
        <v>Time Management for Customer Service Professionals</v>
      </c>
      <c r="N38" s="81" t="str">
        <f ca="1">IFERROR(__xludf.DUMMYFUNCTION("""COMPUTED_VALUE"""),"Individual Contributor")</f>
        <v>Individual Contributor</v>
      </c>
      <c r="O38" s="77" t="str">
        <f ca="1">IFERROR(__xludf.DUMMYFUNCTION("""COMPUTED_VALUE"""),"General")</f>
        <v>General</v>
      </c>
      <c r="P38" s="79">
        <f ca="1">IFERROR(__xludf.DUMMYFUNCTION("""COMPUTED_VALUE"""),0.0319212962962962)</f>
        <v>3.1921296296296198E-2</v>
      </c>
      <c r="Q38" s="82"/>
      <c r="R38" s="76"/>
      <c r="S38" s="76"/>
    </row>
    <row r="39" spans="1:19" ht="33.75" customHeight="1">
      <c r="A39" s="76"/>
      <c r="B39" s="76"/>
      <c r="C39" s="81">
        <f ca="1">IFERROR(__xludf.DUMMYFUNCTION("""COMPUTED_VALUE"""),4461056)</f>
        <v>4461056</v>
      </c>
      <c r="D39" s="145" t="str">
        <f ca="1">IFERROR(__xludf.DUMMYFUNCTION("""COMPUTED_VALUE"""),"Nano Tips to Think Faster and Make Better Decisions with Shadé Zahrai")</f>
        <v>Nano Tips to Think Faster and Make Better Decisions with Shadé Zahrai</v>
      </c>
      <c r="E39" s="81" t="str">
        <f ca="1">IFERROR(__xludf.DUMMYFUNCTION("""COMPUTED_VALUE"""),"Individual Contributor")</f>
        <v>Individual Contributor</v>
      </c>
      <c r="F39" s="77" t="str">
        <f ca="1">IFERROR(__xludf.DUMMYFUNCTION("""COMPUTED_VALUE"""),"General")</f>
        <v>General</v>
      </c>
      <c r="G39" s="79">
        <f ca="1">IFERROR(__xludf.DUMMYFUNCTION("""COMPUTED_VALUE"""),0.00599537037037037)</f>
        <v>5.9953703703703697E-3</v>
      </c>
      <c r="H39" s="82"/>
      <c r="I39" s="76"/>
      <c r="J39" s="76"/>
      <c r="K39" s="76"/>
      <c r="L39" s="81">
        <f ca="1">IFERROR(__xludf.DUMMYFUNCTION("""COMPUTED_VALUE"""),2505600)</f>
        <v>2505600</v>
      </c>
      <c r="M39" s="145" t="str">
        <f ca="1">IFERROR(__xludf.DUMMYFUNCTION("""COMPUTED_VALUE"""),"Contact Center Leadership")</f>
        <v>Contact Center Leadership</v>
      </c>
      <c r="N39" s="81" t="str">
        <f ca="1">IFERROR(__xludf.DUMMYFUNCTION("""COMPUTED_VALUE"""),"Manager")</f>
        <v>Manager</v>
      </c>
      <c r="O39" s="77" t="str">
        <f ca="1">IFERROR(__xludf.DUMMYFUNCTION("""COMPUTED_VALUE"""),"General")</f>
        <v>General</v>
      </c>
      <c r="P39" s="79">
        <f ca="1">IFERROR(__xludf.DUMMYFUNCTION("""COMPUTED_VALUE"""),0.036261574074074)</f>
        <v>3.6261574074074002E-2</v>
      </c>
      <c r="Q39" s="82"/>
      <c r="R39" s="76"/>
      <c r="S39" s="76"/>
    </row>
    <row r="40" spans="1:19" ht="33.75" customHeight="1">
      <c r="A40" s="76"/>
      <c r="B40" s="76"/>
      <c r="C40" s="81">
        <f ca="1">IFERROR(__xludf.DUMMYFUNCTION("""COMPUTED_VALUE"""),4463329)</f>
        <v>4463329</v>
      </c>
      <c r="D40" s="145" t="str">
        <f ca="1">IFERROR(__xludf.DUMMYFUNCTION("""COMPUTED_VALUE"""),"Problem Solving Across An Organization")</f>
        <v>Problem Solving Across An Organization</v>
      </c>
      <c r="E40" s="81" t="str">
        <f ca="1">IFERROR(__xludf.DUMMYFUNCTION("""COMPUTED_VALUE"""),"Individual Contributor")</f>
        <v>Individual Contributor</v>
      </c>
      <c r="F40" s="77" t="str">
        <f ca="1">IFERROR(__xludf.DUMMYFUNCTION("""COMPUTED_VALUE"""),"General")</f>
        <v>General</v>
      </c>
      <c r="G40" s="79">
        <f ca="1">IFERROR(__xludf.DUMMYFUNCTION("""COMPUTED_VALUE"""),0.0244560185185185)</f>
        <v>2.4456018518518498E-2</v>
      </c>
      <c r="H40" s="82"/>
      <c r="I40" s="76"/>
      <c r="J40" s="76"/>
      <c r="K40" s="76"/>
      <c r="L40" s="81">
        <f ca="1">IFERROR(__xludf.DUMMYFUNCTION("""COMPUTED_VALUE"""),2502891)</f>
        <v>2502891</v>
      </c>
      <c r="M40" s="145" t="str">
        <f ca="1">IFERROR(__xludf.DUMMYFUNCTION("""COMPUTED_VALUE"""),"Aligning Customer Experience with Company Culture")</f>
        <v>Aligning Customer Experience with Company Culture</v>
      </c>
      <c r="N40" s="81" t="str">
        <f ca="1">IFERROR(__xludf.DUMMYFUNCTION("""COMPUTED_VALUE"""),"General")</f>
        <v>General</v>
      </c>
      <c r="O40" s="77" t="str">
        <f ca="1">IFERROR(__xludf.DUMMYFUNCTION("""COMPUTED_VALUE"""),"Beginner")</f>
        <v>Beginner</v>
      </c>
      <c r="P40" s="79">
        <f ca="1">IFERROR(__xludf.DUMMYFUNCTION("""COMPUTED_VALUE"""),0.0230208333333333)</f>
        <v>2.3020833333333299E-2</v>
      </c>
      <c r="Q40" s="82"/>
      <c r="R40" s="76"/>
      <c r="S40" s="76"/>
    </row>
    <row r="41" spans="1:19" ht="33.75" customHeight="1">
      <c r="A41" s="76"/>
      <c r="B41" s="76"/>
      <c r="C41" s="81">
        <f ca="1">IFERROR(__xludf.DUMMYFUNCTION("""COMPUTED_VALUE"""),4480216)</f>
        <v>4480216</v>
      </c>
      <c r="D41" s="145" t="str">
        <f ca="1">IFERROR(__xludf.DUMMYFUNCTION("""COMPUTED_VALUE"""),"Ten Habits of Great Decision Makers")</f>
        <v>Ten Habits of Great Decision Makers</v>
      </c>
      <c r="E41" s="81" t="str">
        <f ca="1">IFERROR(__xludf.DUMMYFUNCTION("""COMPUTED_VALUE"""),"Individual Contributor")</f>
        <v>Individual Contributor</v>
      </c>
      <c r="F41" s="77" t="str">
        <f ca="1">IFERROR(__xludf.DUMMYFUNCTION("""COMPUTED_VALUE"""),"General")</f>
        <v>General</v>
      </c>
      <c r="G41" s="79">
        <f ca="1">IFERROR(__xludf.DUMMYFUNCTION("""COMPUTED_VALUE"""),0.0280902777777777)</f>
        <v>2.80902777777777E-2</v>
      </c>
      <c r="H41" s="82"/>
      <c r="I41" s="76"/>
      <c r="J41" s="76"/>
      <c r="K41" s="76"/>
      <c r="L41" s="81">
        <f ca="1">IFERROR(__xludf.DUMMYFUNCTION("""COMPUTED_VALUE"""),3848035)</f>
        <v>3848035</v>
      </c>
      <c r="M41" s="145" t="str">
        <f ca="1">IFERROR(__xludf.DUMMYFUNCTION("""COMPUTED_VALUE"""),"Balancing AI and the Human Touch in Customer Service")</f>
        <v>Balancing AI and the Human Touch in Customer Service</v>
      </c>
      <c r="N41" s="81" t="str">
        <f ca="1">IFERROR(__xludf.DUMMYFUNCTION("""COMPUTED_VALUE"""),"General")</f>
        <v>General</v>
      </c>
      <c r="O41" s="77" t="str">
        <f ca="1">IFERROR(__xludf.DUMMYFUNCTION("""COMPUTED_VALUE"""),"Beginner")</f>
        <v>Beginner</v>
      </c>
      <c r="P41" s="79">
        <f ca="1">IFERROR(__xludf.DUMMYFUNCTION("""COMPUTED_VALUE"""),0.0252314814814814)</f>
        <v>2.52314814814814E-2</v>
      </c>
      <c r="Q41" s="82"/>
      <c r="R41" s="76"/>
      <c r="S41" s="76"/>
    </row>
    <row r="42" spans="1:19" ht="33.75" customHeight="1">
      <c r="A42" s="76"/>
      <c r="B42" s="76"/>
      <c r="C42" s="81">
        <f ca="1">IFERROR(__xludf.DUMMYFUNCTION("""COMPUTED_VALUE"""),3891370)</f>
        <v>3891370</v>
      </c>
      <c r="D42" s="145" t="str">
        <f ca="1">IFERROR(__xludf.DUMMYFUNCTION("""COMPUTED_VALUE"""),"Critical Thinking for New Managers")</f>
        <v>Critical Thinking for New Managers</v>
      </c>
      <c r="E42" s="81" t="str">
        <f ca="1">IFERROR(__xludf.DUMMYFUNCTION("""COMPUTED_VALUE"""),"Manager")</f>
        <v>Manager</v>
      </c>
      <c r="F42" s="77" t="str">
        <f ca="1">IFERROR(__xludf.DUMMYFUNCTION("""COMPUTED_VALUE"""),"General")</f>
        <v>General</v>
      </c>
      <c r="G42" s="79">
        <f ca="1">IFERROR(__xludf.DUMMYFUNCTION("""COMPUTED_VALUE"""),0.0224189814814814)</f>
        <v>2.2418981481481401E-2</v>
      </c>
      <c r="H42" s="82"/>
      <c r="I42" s="76"/>
      <c r="J42" s="76"/>
      <c r="K42" s="76"/>
      <c r="L42" s="81">
        <f ca="1">IFERROR(__xludf.DUMMYFUNCTION("""COMPUTED_VALUE"""),2706562)</f>
        <v>2706562</v>
      </c>
      <c r="M42" s="145" t="str">
        <f ca="1">IFERROR(__xludf.DUMMYFUNCTION("""COMPUTED_VALUE"""),"Boost Your Revenue with Customer Retention")</f>
        <v>Boost Your Revenue with Customer Retention</v>
      </c>
      <c r="N42" s="81" t="str">
        <f ca="1">IFERROR(__xludf.DUMMYFUNCTION("""COMPUTED_VALUE"""),"General")</f>
        <v>General</v>
      </c>
      <c r="O42" s="77" t="str">
        <f ca="1">IFERROR(__xludf.DUMMYFUNCTION("""COMPUTED_VALUE"""),"Beginner")</f>
        <v>Beginner</v>
      </c>
      <c r="P42" s="79">
        <f ca="1">IFERROR(__xludf.DUMMYFUNCTION("""COMPUTED_VALUE"""),0.0225578703703703)</f>
        <v>2.2557870370370301E-2</v>
      </c>
      <c r="Q42" s="82"/>
      <c r="R42" s="76"/>
      <c r="S42" s="76"/>
    </row>
    <row r="43" spans="1:19" ht="33.75" customHeight="1">
      <c r="A43" s="76"/>
      <c r="B43" s="76"/>
      <c r="C43" s="81">
        <f ca="1">IFERROR(__xludf.DUMMYFUNCTION("""COMPUTED_VALUE"""),4358571)</f>
        <v>4358571</v>
      </c>
      <c r="D43" s="145" t="str">
        <f ca="1">IFERROR(__xludf.DUMMYFUNCTION("""COMPUTED_VALUE"""),"Becoming More Decisive")</f>
        <v>Becoming More Decisive</v>
      </c>
      <c r="E43" s="81" t="str">
        <f ca="1">IFERROR(__xludf.DUMMYFUNCTION("""COMPUTED_VALUE"""),"General")</f>
        <v>General</v>
      </c>
      <c r="F43" s="77" t="str">
        <f ca="1">IFERROR(__xludf.DUMMYFUNCTION("""COMPUTED_VALUE"""),"Beginner")</f>
        <v>Beginner</v>
      </c>
      <c r="G43" s="79">
        <f ca="1">IFERROR(__xludf.DUMMYFUNCTION("""COMPUTED_VALUE"""),0.0128703703703703)</f>
        <v>1.2870370370370299E-2</v>
      </c>
      <c r="H43" s="82"/>
      <c r="I43" s="76"/>
      <c r="J43" s="76"/>
      <c r="K43" s="76"/>
      <c r="L43" s="81">
        <f ca="1">IFERROR(__xludf.DUMMYFUNCTION("""COMPUTED_VALUE"""),3859062)</f>
        <v>3859062</v>
      </c>
      <c r="M43" s="145" t="str">
        <f ca="1">IFERROR(__xludf.DUMMYFUNCTION("""COMPUTED_VALUE"""),"Building Rapport with Customers")</f>
        <v>Building Rapport with Customers</v>
      </c>
      <c r="N43" s="81" t="str">
        <f ca="1">IFERROR(__xludf.DUMMYFUNCTION("""COMPUTED_VALUE"""),"General")</f>
        <v>General</v>
      </c>
      <c r="O43" s="77" t="str">
        <f ca="1">IFERROR(__xludf.DUMMYFUNCTION("""COMPUTED_VALUE"""),"Beginner")</f>
        <v>Beginner</v>
      </c>
      <c r="P43" s="79">
        <f ca="1">IFERROR(__xludf.DUMMYFUNCTION("""COMPUTED_VALUE"""),0.0179166666666666)</f>
        <v>1.7916666666666602E-2</v>
      </c>
      <c r="Q43" s="82"/>
      <c r="R43" s="76"/>
      <c r="S43" s="76"/>
    </row>
    <row r="44" spans="1:19" ht="33.75" customHeight="1">
      <c r="A44" s="76"/>
      <c r="B44" s="76"/>
      <c r="C44" s="81">
        <f ca="1">IFERROR(__xludf.DUMMYFUNCTION("""COMPUTED_VALUE"""),2732130)</f>
        <v>2732130</v>
      </c>
      <c r="D44" s="145" t="str">
        <f ca="1">IFERROR(__xludf.DUMMYFUNCTION("""COMPUTED_VALUE"""),"Critical Thinking for Software Engineers: Practical Approach to Complex Software Engineering Challenges")</f>
        <v>Critical Thinking for Software Engineers: Practical Approach to Complex Software Engineering Challenges</v>
      </c>
      <c r="E44" s="81" t="str">
        <f ca="1">IFERROR(__xludf.DUMMYFUNCTION("""COMPUTED_VALUE"""),"General")</f>
        <v>General</v>
      </c>
      <c r="F44" s="77" t="str">
        <f ca="1">IFERROR(__xludf.DUMMYFUNCTION("""COMPUTED_VALUE"""),"Beginner")</f>
        <v>Beginner</v>
      </c>
      <c r="G44" s="79">
        <f ca="1">IFERROR(__xludf.DUMMYFUNCTION("""COMPUTED_VALUE"""),0.0272106481481481)</f>
        <v>2.7210648148148098E-2</v>
      </c>
      <c r="H44" s="82"/>
      <c r="I44" s="76"/>
      <c r="J44" s="76"/>
      <c r="K44" s="76"/>
      <c r="L44" s="81">
        <f ca="1">IFERROR(__xludf.DUMMYFUNCTION("""COMPUTED_VALUE"""),3821147)</f>
        <v>3821147</v>
      </c>
      <c r="M44" s="145" t="str">
        <f ca="1">IFERROR(__xludf.DUMMYFUNCTION("""COMPUTED_VALUE"""),"Championing the Customer in Everything You Do")</f>
        <v>Championing the Customer in Everything You Do</v>
      </c>
      <c r="N44" s="81" t="str">
        <f ca="1">IFERROR(__xludf.DUMMYFUNCTION("""COMPUTED_VALUE"""),"General")</f>
        <v>General</v>
      </c>
      <c r="O44" s="77" t="str">
        <f ca="1">IFERROR(__xludf.DUMMYFUNCTION("""COMPUTED_VALUE"""),"Beginner")</f>
        <v>Beginner</v>
      </c>
      <c r="P44" s="79">
        <f ca="1">IFERROR(__xludf.DUMMYFUNCTION("""COMPUTED_VALUE"""),0.0136574074074074)</f>
        <v>1.3657407407407399E-2</v>
      </c>
      <c r="Q44" s="82"/>
      <c r="R44" s="76"/>
      <c r="S44" s="76"/>
    </row>
    <row r="45" spans="1:19" ht="33.75" customHeight="1">
      <c r="A45" s="76"/>
      <c r="B45" s="76"/>
      <c r="C45" s="81">
        <f ca="1">IFERROR(__xludf.DUMMYFUNCTION("""COMPUTED_VALUE"""),2451149)</f>
        <v>2451149</v>
      </c>
      <c r="D45" s="145" t="str">
        <f ca="1">IFERROR(__xludf.DUMMYFUNCTION("""COMPUTED_VALUE"""),"Improving Your Thinking")</f>
        <v>Improving Your Thinking</v>
      </c>
      <c r="E45" s="81" t="str">
        <f ca="1">IFERROR(__xludf.DUMMYFUNCTION("""COMPUTED_VALUE"""),"General")</f>
        <v>General</v>
      </c>
      <c r="F45" s="77" t="str">
        <f ca="1">IFERROR(__xludf.DUMMYFUNCTION("""COMPUTED_VALUE"""),"Beginner")</f>
        <v>Beginner</v>
      </c>
      <c r="G45" s="79">
        <f ca="1">IFERROR(__xludf.DUMMYFUNCTION("""COMPUTED_VALUE"""),0.0368055555555555)</f>
        <v>3.6805555555555501E-2</v>
      </c>
      <c r="H45" s="82"/>
      <c r="I45" s="76"/>
      <c r="J45" s="76"/>
      <c r="K45" s="76"/>
      <c r="L45" s="81">
        <f ca="1">IFERROR(__xludf.DUMMYFUNCTION("""COMPUTED_VALUE"""),4310186)</f>
        <v>4310186</v>
      </c>
      <c r="M45" s="145" t="str">
        <f ca="1">IFERROR(__xludf.DUMMYFUNCTION("""COMPUTED_VALUE"""),"Customer Experience (CX) Foundations")</f>
        <v>Customer Experience (CX) Foundations</v>
      </c>
      <c r="N45" s="81" t="str">
        <f ca="1">IFERROR(__xludf.DUMMYFUNCTION("""COMPUTED_VALUE"""),"General")</f>
        <v>General</v>
      </c>
      <c r="O45" s="77" t="str">
        <f ca="1">IFERROR(__xludf.DUMMYFUNCTION("""COMPUTED_VALUE"""),"Beginner")</f>
        <v>Beginner</v>
      </c>
      <c r="P45" s="79">
        <f ca="1">IFERROR(__xludf.DUMMYFUNCTION("""COMPUTED_VALUE"""),0.0324537037037037)</f>
        <v>3.24537037037037E-2</v>
      </c>
      <c r="Q45" s="82"/>
      <c r="R45" s="76"/>
      <c r="S45" s="76"/>
    </row>
    <row r="46" spans="1:19" ht="33.75" customHeight="1">
      <c r="A46" s="76"/>
      <c r="B46" s="76"/>
      <c r="C46" s="81">
        <f ca="1">IFERROR(__xludf.DUMMYFUNCTION("""COMPUTED_VALUE"""),2448228)</f>
        <v>2448228</v>
      </c>
      <c r="D46" s="145" t="str">
        <f ca="1">IFERROR(__xludf.DUMMYFUNCTION("""COMPUTED_VALUE"""),"Overcoming Cognitive Bias")</f>
        <v>Overcoming Cognitive Bias</v>
      </c>
      <c r="E46" s="81" t="str">
        <f ca="1">IFERROR(__xludf.DUMMYFUNCTION("""COMPUTED_VALUE"""),"General")</f>
        <v>General</v>
      </c>
      <c r="F46" s="77" t="str">
        <f ca="1">IFERROR(__xludf.DUMMYFUNCTION("""COMPUTED_VALUE"""),"Beginner")</f>
        <v>Beginner</v>
      </c>
      <c r="G46" s="79">
        <f ca="1">IFERROR(__xludf.DUMMYFUNCTION("""COMPUTED_VALUE"""),0.023287037037037)</f>
        <v>2.3287037037036998E-2</v>
      </c>
      <c r="H46" s="82"/>
      <c r="I46" s="76"/>
      <c r="J46" s="76"/>
      <c r="K46" s="76"/>
      <c r="L46" s="81">
        <f ca="1">IFERROR(__xludf.DUMMYFUNCTION("""COMPUTED_VALUE"""),3092340)</f>
        <v>3092340</v>
      </c>
      <c r="M46" s="145" t="str">
        <f ca="1">IFERROR(__xludf.DUMMYFUNCTION("""COMPUTED_VALUE"""),"Customer Experience (CX) Strategy: How to Design an Organizational Approach")</f>
        <v>Customer Experience (CX) Strategy: How to Design an Organizational Approach</v>
      </c>
      <c r="N46" s="81" t="str">
        <f ca="1">IFERROR(__xludf.DUMMYFUNCTION("""COMPUTED_VALUE"""),"General")</f>
        <v>General</v>
      </c>
      <c r="O46" s="77" t="str">
        <f ca="1">IFERROR(__xludf.DUMMYFUNCTION("""COMPUTED_VALUE"""),"Beginner")</f>
        <v>Beginner</v>
      </c>
      <c r="P46" s="79">
        <f ca="1">IFERROR(__xludf.DUMMYFUNCTION("""COMPUTED_VALUE"""),0.0462268518518518)</f>
        <v>4.6226851851851797E-2</v>
      </c>
      <c r="Q46" s="82"/>
      <c r="R46" s="76"/>
      <c r="S46" s="76"/>
    </row>
    <row r="47" spans="1:19" ht="33.75" customHeight="1">
      <c r="A47" s="76"/>
      <c r="B47" s="76"/>
      <c r="C47" s="81">
        <f ca="1">IFERROR(__xludf.DUMMYFUNCTION("""COMPUTED_VALUE"""),553700)</f>
        <v>553700</v>
      </c>
      <c r="D47" s="145" t="str">
        <f ca="1">IFERROR(__xludf.DUMMYFUNCTION("""COMPUTED_VALUE"""),"Problem-Solving Techniques")</f>
        <v>Problem-Solving Techniques</v>
      </c>
      <c r="E47" s="81" t="str">
        <f ca="1">IFERROR(__xludf.DUMMYFUNCTION("""COMPUTED_VALUE"""),"General")</f>
        <v>General</v>
      </c>
      <c r="F47" s="77" t="str">
        <f ca="1">IFERROR(__xludf.DUMMYFUNCTION("""COMPUTED_VALUE"""),"Beginner")</f>
        <v>Beginner</v>
      </c>
      <c r="G47" s="79">
        <f ca="1">IFERROR(__xludf.DUMMYFUNCTION("""COMPUTED_VALUE"""),0.0520023148148148)</f>
        <v>5.20023148148148E-2</v>
      </c>
      <c r="H47" s="82"/>
      <c r="I47" s="76"/>
      <c r="J47" s="76"/>
      <c r="K47" s="76"/>
      <c r="L47" s="81">
        <f ca="1">IFERROR(__xludf.DUMMYFUNCTION("""COMPUTED_VALUE"""),4450090)</f>
        <v>4450090</v>
      </c>
      <c r="M47" s="145" t="str">
        <f ca="1">IFERROR(__xludf.DUMMYFUNCTION("""COMPUTED_VALUE"""),"Customer Experience (CX) Trends")</f>
        <v>Customer Experience (CX) Trends</v>
      </c>
      <c r="N47" s="81" t="str">
        <f ca="1">IFERROR(__xludf.DUMMYFUNCTION("""COMPUTED_VALUE"""),"General")</f>
        <v>General</v>
      </c>
      <c r="O47" s="77" t="str">
        <f ca="1">IFERROR(__xludf.DUMMYFUNCTION("""COMPUTED_VALUE"""),"Beginner")</f>
        <v>Beginner</v>
      </c>
      <c r="P47" s="79">
        <f ca="1">IFERROR(__xludf.DUMMYFUNCTION("""COMPUTED_VALUE"""),0.0329976851851851)</f>
        <v>3.2997685185185102E-2</v>
      </c>
      <c r="Q47" s="82"/>
      <c r="R47" s="76"/>
      <c r="S47" s="76"/>
    </row>
    <row r="48" spans="1:19" ht="33.75" customHeight="1">
      <c r="A48" s="76"/>
      <c r="B48" s="76"/>
      <c r="C48" s="81">
        <f ca="1">IFERROR(__xludf.DUMMYFUNCTION("""COMPUTED_VALUE"""),2451221)</f>
        <v>2451221</v>
      </c>
      <c r="D48" s="145" t="str">
        <f ca="1">IFERROR(__xludf.DUMMYFUNCTION("""COMPUTED_VALUE"""),"Data-Driven Decision-Making for the Real World")</f>
        <v>Data-Driven Decision-Making for the Real World</v>
      </c>
      <c r="E48" s="81" t="str">
        <f ca="1">IFERROR(__xludf.DUMMYFUNCTION("""COMPUTED_VALUE"""),"Individual Contributor")</f>
        <v>Individual Contributor</v>
      </c>
      <c r="F48" s="77" t="str">
        <f ca="1">IFERROR(__xludf.DUMMYFUNCTION("""COMPUTED_VALUE"""),"Intermediate")</f>
        <v>Intermediate</v>
      </c>
      <c r="G48" s="79">
        <f ca="1">IFERROR(__xludf.DUMMYFUNCTION("""COMPUTED_VALUE"""),0.030787037037037)</f>
        <v>3.0787037037037002E-2</v>
      </c>
      <c r="H48" s="82"/>
      <c r="I48" s="76"/>
      <c r="J48" s="76"/>
      <c r="K48" s="76"/>
      <c r="L48" s="81">
        <f ca="1">IFERROR(__xludf.DUMMYFUNCTION("""COMPUTED_VALUE"""),4361180)</f>
        <v>4361180</v>
      </c>
      <c r="M48" s="145" t="str">
        <f ca="1">IFERROR(__xludf.DUMMYFUNCTION("""COMPUTED_VALUE"""),"Customer Experience Strategy: Build a Customer-Centric Culture")</f>
        <v>Customer Experience Strategy: Build a Customer-Centric Culture</v>
      </c>
      <c r="N48" s="81" t="str">
        <f ca="1">IFERROR(__xludf.DUMMYFUNCTION("""COMPUTED_VALUE"""),"General")</f>
        <v>General</v>
      </c>
      <c r="O48" s="77" t="str">
        <f ca="1">IFERROR(__xludf.DUMMYFUNCTION("""COMPUTED_VALUE"""),"Beginner")</f>
        <v>Beginner</v>
      </c>
      <c r="P48" s="79">
        <f ca="1">IFERROR(__xludf.DUMMYFUNCTION("""COMPUTED_VALUE"""),0.0295717592592592)</f>
        <v>2.95717592592592E-2</v>
      </c>
      <c r="Q48" s="82"/>
      <c r="R48" s="76"/>
      <c r="S48" s="76"/>
    </row>
    <row r="49" spans="1:19" ht="33.75" customHeight="1">
      <c r="A49" s="76"/>
      <c r="B49" s="76"/>
      <c r="C49" s="81">
        <f ca="1">IFERROR(__xludf.DUMMYFUNCTION("""COMPUTED_VALUE"""),4410878)</f>
        <v>4410878</v>
      </c>
      <c r="D49" s="145" t="str">
        <f ca="1">IFERROR(__xludf.DUMMYFUNCTION("""COMPUTED_VALUE"""),"Improving Decision Making as a Business Analyst")</f>
        <v>Improving Decision Making as a Business Analyst</v>
      </c>
      <c r="E49" s="81" t="str">
        <f ca="1">IFERROR(__xludf.DUMMYFUNCTION("""COMPUTED_VALUE"""),"Individual Contributor")</f>
        <v>Individual Contributor</v>
      </c>
      <c r="F49" s="77" t="str">
        <f ca="1">IFERROR(__xludf.DUMMYFUNCTION("""COMPUTED_VALUE"""),"Intermediate")</f>
        <v>Intermediate</v>
      </c>
      <c r="G49" s="79">
        <f ca="1">IFERROR(__xludf.DUMMYFUNCTION("""COMPUTED_VALUE"""),0.037511574074074)</f>
        <v>3.7511574074074003E-2</v>
      </c>
      <c r="H49" s="82"/>
      <c r="I49" s="76"/>
      <c r="J49" s="76"/>
      <c r="K49" s="76"/>
      <c r="L49" s="81">
        <f ca="1">IFERROR(__xludf.DUMMYFUNCTION("""COMPUTED_VALUE"""),5964085)</f>
        <v>5964085</v>
      </c>
      <c r="M49" s="145" t="str">
        <f ca="1">IFERROR(__xludf.DUMMYFUNCTION("""COMPUTED_VALUE"""),"Customer Experience: 6 Essential Foundations For Lasting Loyalty")</f>
        <v>Customer Experience: 6 Essential Foundations For Lasting Loyalty</v>
      </c>
      <c r="N49" s="81" t="str">
        <f ca="1">IFERROR(__xludf.DUMMYFUNCTION("""COMPUTED_VALUE"""),"General")</f>
        <v>General</v>
      </c>
      <c r="O49" s="77" t="str">
        <f ca="1">IFERROR(__xludf.DUMMYFUNCTION("""COMPUTED_VALUE"""),"Beginner")</f>
        <v>Beginner</v>
      </c>
      <c r="P49" s="79">
        <f ca="1">IFERROR(__xludf.DUMMYFUNCTION("""COMPUTED_VALUE"""),0.0347569444444444)</f>
        <v>3.4756944444444403E-2</v>
      </c>
      <c r="Q49" s="82"/>
      <c r="R49" s="76"/>
      <c r="S49" s="76"/>
    </row>
    <row r="50" spans="1:19" ht="33.75" customHeight="1">
      <c r="A50" s="76"/>
      <c r="B50" s="76"/>
      <c r="C50" s="81">
        <f ca="1">IFERROR(__xludf.DUMMYFUNCTION("""COMPUTED_VALUE"""),5950003)</f>
        <v>5950003</v>
      </c>
      <c r="D50" s="145" t="str">
        <f ca="1">IFERROR(__xludf.DUMMYFUNCTION("""COMPUTED_VALUE"""),"AI and Data Driven Decision Making for HR")</f>
        <v>AI and Data Driven Decision Making for HR</v>
      </c>
      <c r="E50" s="81" t="str">
        <f ca="1">IFERROR(__xludf.DUMMYFUNCTION("""COMPUTED_VALUE"""),"Manager")</f>
        <v>Manager</v>
      </c>
      <c r="F50" s="77" t="str">
        <f ca="1">IFERROR(__xludf.DUMMYFUNCTION("""COMPUTED_VALUE"""),"Intermediate")</f>
        <v>Intermediate</v>
      </c>
      <c r="G50" s="79">
        <f ca="1">IFERROR(__xludf.DUMMYFUNCTION("""COMPUTED_VALUE"""),0.0675694444444444)</f>
        <v>6.7569444444444404E-2</v>
      </c>
      <c r="H50" s="82"/>
      <c r="I50" s="76"/>
      <c r="J50" s="76"/>
      <c r="K50" s="76"/>
      <c r="L50" s="81">
        <f ca="1">IFERROR(__xludf.DUMMYFUNCTION("""COMPUTED_VALUE"""),3871046)</f>
        <v>3871046</v>
      </c>
      <c r="M50" s="145" t="str">
        <f ca="1">IFERROR(__xludf.DUMMYFUNCTION("""COMPUTED_VALUE"""),"Customer Service in the Field")</f>
        <v>Customer Service in the Field</v>
      </c>
      <c r="N50" s="81" t="str">
        <f ca="1">IFERROR(__xludf.DUMMYFUNCTION("""COMPUTED_VALUE"""),"General")</f>
        <v>General</v>
      </c>
      <c r="O50" s="77" t="str">
        <f ca="1">IFERROR(__xludf.DUMMYFUNCTION("""COMPUTED_VALUE"""),"Beginner")</f>
        <v>Beginner</v>
      </c>
      <c r="P50" s="79">
        <f ca="1">IFERROR(__xludf.DUMMYFUNCTION("""COMPUTED_VALUE"""),0.028287037037037)</f>
        <v>2.8287037037036999E-2</v>
      </c>
      <c r="Q50" s="82"/>
      <c r="R50" s="76"/>
      <c r="S50" s="76"/>
    </row>
    <row r="51" spans="1:19" ht="33.75" customHeight="1">
      <c r="A51" s="76"/>
      <c r="B51" s="76"/>
      <c r="C51" s="81">
        <f ca="1">IFERROR(__xludf.DUMMYFUNCTION("""COMPUTED_VALUE"""),2505631)</f>
        <v>2505631</v>
      </c>
      <c r="D51" s="145" t="str">
        <f ca="1">IFERROR(__xludf.DUMMYFUNCTION("""COMPUTED_VALUE"""),"Think Like a Doctor to Make Executive Decisions")</f>
        <v>Think Like a Doctor to Make Executive Decisions</v>
      </c>
      <c r="E51" s="81" t="str">
        <f ca="1">IFERROR(__xludf.DUMMYFUNCTION("""COMPUTED_VALUE"""),"Manager")</f>
        <v>Manager</v>
      </c>
      <c r="F51" s="77" t="str">
        <f ca="1">IFERROR(__xludf.DUMMYFUNCTION("""COMPUTED_VALUE"""),"Intermediate")</f>
        <v>Intermediate</v>
      </c>
      <c r="G51" s="79">
        <f ca="1">IFERROR(__xludf.DUMMYFUNCTION("""COMPUTED_VALUE"""),0.0356134259259259)</f>
        <v>3.5613425925925903E-2</v>
      </c>
      <c r="H51" s="82"/>
      <c r="I51" s="76"/>
      <c r="J51" s="76"/>
      <c r="K51" s="76"/>
      <c r="L51" s="81">
        <f ca="1">IFERROR(__xludf.DUMMYFUNCTION("""COMPUTED_VALUE"""),3847037)</f>
        <v>3847037</v>
      </c>
      <c r="M51" s="145" t="str">
        <f ca="1">IFERROR(__xludf.DUMMYFUNCTION("""COMPUTED_VALUE"""),"Customer Service: Handling Abusive Customers")</f>
        <v>Customer Service: Handling Abusive Customers</v>
      </c>
      <c r="N51" s="81" t="str">
        <f ca="1">IFERROR(__xludf.DUMMYFUNCTION("""COMPUTED_VALUE"""),"General")</f>
        <v>General</v>
      </c>
      <c r="O51" s="77" t="str">
        <f ca="1">IFERROR(__xludf.DUMMYFUNCTION("""COMPUTED_VALUE"""),"Beginner")</f>
        <v>Beginner</v>
      </c>
      <c r="P51" s="79">
        <f ca="1">IFERROR(__xludf.DUMMYFUNCTION("""COMPUTED_VALUE"""),0.0278703703703703)</f>
        <v>2.7870370370370299E-2</v>
      </c>
      <c r="Q51" s="82"/>
      <c r="R51" s="76"/>
      <c r="S51" s="76"/>
    </row>
    <row r="52" spans="1:19" ht="33.75" customHeight="1">
      <c r="A52" s="76"/>
      <c r="B52" s="76"/>
      <c r="C52" s="81">
        <f ca="1">IFERROR(__xludf.DUMMYFUNCTION("""COMPUTED_VALUE"""),685022)</f>
        <v>685022</v>
      </c>
      <c r="D52" s="145" t="str">
        <f ca="1">IFERROR(__xludf.DUMMYFUNCTION("""COMPUTED_VALUE"""),"Using Questions to Foster Critical Thinking and Curiosity")</f>
        <v>Using Questions to Foster Critical Thinking and Curiosity</v>
      </c>
      <c r="E52" s="81" t="str">
        <f ca="1">IFERROR(__xludf.DUMMYFUNCTION("""COMPUTED_VALUE"""),"Manager")</f>
        <v>Manager</v>
      </c>
      <c r="F52" s="77" t="str">
        <f ca="1">IFERROR(__xludf.DUMMYFUNCTION("""COMPUTED_VALUE"""),"Intermediate")</f>
        <v>Intermediate</v>
      </c>
      <c r="G52" s="79">
        <f ca="1">IFERROR(__xludf.DUMMYFUNCTION("""COMPUTED_VALUE"""),0.0209259259259259)</f>
        <v>2.09259259259259E-2</v>
      </c>
      <c r="H52" s="82"/>
      <c r="I52" s="76"/>
      <c r="J52" s="76"/>
      <c r="K52" s="76"/>
      <c r="L52" s="81">
        <f ca="1">IFERROR(__xludf.DUMMYFUNCTION("""COMPUTED_VALUE"""),3085782)</f>
        <v>3085782</v>
      </c>
      <c r="M52" s="145" t="str">
        <f ca="1">IFERROR(__xludf.DUMMYFUNCTION("""COMPUTED_VALUE"""),"Customer Service: Problem-Solving and Troubleshooting")</f>
        <v>Customer Service: Problem-Solving and Troubleshooting</v>
      </c>
      <c r="N52" s="81" t="str">
        <f ca="1">IFERROR(__xludf.DUMMYFUNCTION("""COMPUTED_VALUE"""),"General")</f>
        <v>General</v>
      </c>
      <c r="O52" s="77" t="str">
        <f ca="1">IFERROR(__xludf.DUMMYFUNCTION("""COMPUTED_VALUE"""),"Beginner")</f>
        <v>Beginner</v>
      </c>
      <c r="P52" s="79">
        <f ca="1">IFERROR(__xludf.DUMMYFUNCTION("""COMPUTED_VALUE"""),0.0247916666666666)</f>
        <v>2.4791666666666601E-2</v>
      </c>
      <c r="Q52" s="82"/>
      <c r="R52" s="76"/>
      <c r="S52" s="76"/>
    </row>
    <row r="53" spans="1:19" ht="33.75" customHeight="1">
      <c r="A53" s="76"/>
      <c r="B53" s="76"/>
      <c r="C53" s="81">
        <f ca="1">IFERROR(__xludf.DUMMYFUNCTION("""COMPUTED_VALUE"""),2470000)</f>
        <v>2470000</v>
      </c>
      <c r="D53" s="145" t="str">
        <f ca="1">IFERROR(__xludf.DUMMYFUNCTION("""COMPUTED_VALUE"""),"Decision Intelligence")</f>
        <v>Decision Intelligence</v>
      </c>
      <c r="E53" s="81" t="str">
        <f ca="1">IFERROR(__xludf.DUMMYFUNCTION("""COMPUTED_VALUE"""),"Senior Manager")</f>
        <v>Senior Manager</v>
      </c>
      <c r="F53" s="77" t="str">
        <f ca="1">IFERROR(__xludf.DUMMYFUNCTION("""COMPUTED_VALUE"""),"Intermediate")</f>
        <v>Intermediate</v>
      </c>
      <c r="G53" s="79">
        <f ca="1">IFERROR(__xludf.DUMMYFUNCTION("""COMPUTED_VALUE"""),0.0593055555555555)</f>
        <v>5.93055555555555E-2</v>
      </c>
      <c r="H53" s="82"/>
      <c r="I53" s="76"/>
      <c r="J53" s="76"/>
      <c r="K53" s="76"/>
      <c r="L53" s="81">
        <f ca="1">IFERROR(__xludf.DUMMYFUNCTION("""COMPUTED_VALUE"""),5922961)</f>
        <v>5922961</v>
      </c>
      <c r="M53" s="145" t="str">
        <f ca="1">IFERROR(__xludf.DUMMYFUNCTION("""COMPUTED_VALUE"""),"Customer Success Foundations")</f>
        <v>Customer Success Foundations</v>
      </c>
      <c r="N53" s="81" t="str">
        <f ca="1">IFERROR(__xludf.DUMMYFUNCTION("""COMPUTED_VALUE"""),"General")</f>
        <v>General</v>
      </c>
      <c r="O53" s="77" t="str">
        <f ca="1">IFERROR(__xludf.DUMMYFUNCTION("""COMPUTED_VALUE"""),"Beginner")</f>
        <v>Beginner</v>
      </c>
      <c r="P53" s="79">
        <f ca="1">IFERROR(__xludf.DUMMYFUNCTION("""COMPUTED_VALUE"""),0.0351157407407407)</f>
        <v>3.5115740740740697E-2</v>
      </c>
      <c r="Q53" s="82"/>
      <c r="R53" s="76"/>
      <c r="S53" s="76"/>
    </row>
    <row r="54" spans="1:19" ht="33.75" customHeight="1">
      <c r="A54" s="76"/>
      <c r="B54" s="76"/>
      <c r="C54" s="81">
        <f ca="1">IFERROR(__xludf.DUMMYFUNCTION("""COMPUTED_VALUE"""),4379315)</f>
        <v>4379315</v>
      </c>
      <c r="D54" s="145" t="str">
        <f ca="1">IFERROR(__xludf.DUMMYFUNCTION("""COMPUTED_VALUE"""),"Critical Thinking for Better Judgment and Decision-Making (with Audio Descriptions)")</f>
        <v>Critical Thinking for Better Judgment and Decision-Making (with Audio Descriptions)</v>
      </c>
      <c r="E54" s="81" t="str">
        <f ca="1">IFERROR(__xludf.DUMMYFUNCTION("""COMPUTED_VALUE"""),"General")</f>
        <v>General</v>
      </c>
      <c r="F54" s="77" t="str">
        <f ca="1">IFERROR(__xludf.DUMMYFUNCTION("""COMPUTED_VALUE"""),"Advanced")</f>
        <v>Advanced</v>
      </c>
      <c r="G54" s="79">
        <f ca="1">IFERROR(__xludf.DUMMYFUNCTION("""COMPUTED_VALUE"""),0.0584143518518518)</f>
        <v>5.8414351851851801E-2</v>
      </c>
      <c r="H54" s="82"/>
      <c r="I54" s="76"/>
      <c r="J54" s="76"/>
      <c r="K54" s="76"/>
      <c r="L54" s="81">
        <f ca="1">IFERROR(__xludf.DUMMYFUNCTION("""COMPUTED_VALUE"""),3873000)</f>
        <v>3873000</v>
      </c>
      <c r="M54" s="145" t="str">
        <f ca="1">IFERROR(__xludf.DUMMYFUNCTION("""COMPUTED_VALUE"""),"Delivering Exceptional Live Chat Support: Drive Results and Loyalty")</f>
        <v>Delivering Exceptional Live Chat Support: Drive Results and Loyalty</v>
      </c>
      <c r="N54" s="81" t="str">
        <f ca="1">IFERROR(__xludf.DUMMYFUNCTION("""COMPUTED_VALUE"""),"General")</f>
        <v>General</v>
      </c>
      <c r="O54" s="77" t="str">
        <f ca="1">IFERROR(__xludf.DUMMYFUNCTION("""COMPUTED_VALUE"""),"Beginner")</f>
        <v>Beginner</v>
      </c>
      <c r="P54" s="79">
        <f ca="1">IFERROR(__xludf.DUMMYFUNCTION("""COMPUTED_VALUE"""),0.0302083333333333)</f>
        <v>3.0208333333333299E-2</v>
      </c>
      <c r="Q54" s="82"/>
      <c r="R54" s="76"/>
      <c r="S54" s="76"/>
    </row>
    <row r="55" spans="1:19" ht="33.75" customHeight="1">
      <c r="A55" s="76"/>
      <c r="B55" s="76"/>
      <c r="C55" s="81">
        <f ca="1">IFERROR(__xludf.DUMMYFUNCTION("""COMPUTED_VALUE"""),3006555)</f>
        <v>3006555</v>
      </c>
      <c r="D55" s="145" t="str">
        <f ca="1">IFERROR(__xludf.DUMMYFUNCTION("""COMPUTED_VALUE"""),"Removing Noise and Bias from Strategic Decision-Making")</f>
        <v>Removing Noise and Bias from Strategic Decision-Making</v>
      </c>
      <c r="E55" s="81" t="str">
        <f ca="1">IFERROR(__xludf.DUMMYFUNCTION("""COMPUTED_VALUE"""),"Senior Manager")</f>
        <v>Senior Manager</v>
      </c>
      <c r="F55" s="77" t="str">
        <f ca="1">IFERROR(__xludf.DUMMYFUNCTION("""COMPUTED_VALUE"""),"Advanced")</f>
        <v>Advanced</v>
      </c>
      <c r="G55" s="79">
        <f ca="1">IFERROR(__xludf.DUMMYFUNCTION("""COMPUTED_VALUE"""),0.0449305555555555)</f>
        <v>4.4930555555555501E-2</v>
      </c>
      <c r="H55" s="82"/>
      <c r="I55" s="76"/>
      <c r="J55" s="76"/>
      <c r="K55" s="76"/>
      <c r="L55" s="81">
        <f ca="1">IFERROR(__xludf.DUMMYFUNCTION("""COMPUTED_VALUE"""),2114108)</f>
        <v>2114108</v>
      </c>
      <c r="M55" s="145" t="str">
        <f ca="1">IFERROR(__xludf.DUMMYFUNCTION("""COMPUTED_VALUE"""),"Earn Customer Trust and Cultivate Lasting Relationships")</f>
        <v>Earn Customer Trust and Cultivate Lasting Relationships</v>
      </c>
      <c r="N55" s="81" t="str">
        <f ca="1">IFERROR(__xludf.DUMMYFUNCTION("""COMPUTED_VALUE"""),"General")</f>
        <v>General</v>
      </c>
      <c r="O55" s="77" t="str">
        <f ca="1">IFERROR(__xludf.DUMMYFUNCTION("""COMPUTED_VALUE"""),"Beginner")</f>
        <v>Beginner</v>
      </c>
      <c r="P55" s="79">
        <f ca="1">IFERROR(__xludf.DUMMYFUNCTION("""COMPUTED_VALUE"""),0.0463425925925925)</f>
        <v>4.6342592592592498E-2</v>
      </c>
      <c r="Q55" s="82"/>
      <c r="R55" s="76"/>
      <c r="S55" s="76"/>
    </row>
    <row r="56" spans="1:19" ht="33.75" customHeight="1">
      <c r="A56" s="76"/>
      <c r="B56" s="76"/>
      <c r="C56" s="81"/>
      <c r="D56" s="83"/>
      <c r="E56" s="81"/>
      <c r="F56" s="77"/>
      <c r="G56" s="77"/>
      <c r="H56" s="82"/>
      <c r="I56" s="76"/>
      <c r="J56" s="76"/>
      <c r="K56" s="76"/>
      <c r="L56" s="81">
        <f ca="1">IFERROR(__xludf.DUMMYFUNCTION("""COMPUTED_VALUE"""),4364288)</f>
        <v>4364288</v>
      </c>
      <c r="M56" s="145" t="str">
        <f ca="1">IFERROR(__xludf.DUMMYFUNCTION("""COMPUTED_VALUE"""),"Empathy for Customer Service Professionals")</f>
        <v>Empathy for Customer Service Professionals</v>
      </c>
      <c r="N56" s="81" t="str">
        <f ca="1">IFERROR(__xludf.DUMMYFUNCTION("""COMPUTED_VALUE"""),"General")</f>
        <v>General</v>
      </c>
      <c r="O56" s="77" t="str">
        <f ca="1">IFERROR(__xludf.DUMMYFUNCTION("""COMPUTED_VALUE"""),"Beginner")</f>
        <v>Beginner</v>
      </c>
      <c r="P56" s="79">
        <f ca="1">IFERROR(__xludf.DUMMYFUNCTION("""COMPUTED_VALUE"""),0.0134953703703703)</f>
        <v>1.34953703703703E-2</v>
      </c>
      <c r="Q56" s="82"/>
      <c r="R56" s="76"/>
      <c r="S56" s="76"/>
    </row>
    <row r="57" spans="1:19" ht="33.75" customHeight="1">
      <c r="A57" s="76"/>
      <c r="B57" s="76"/>
      <c r="C57" s="81"/>
      <c r="D57" s="83"/>
      <c r="E57" s="81"/>
      <c r="F57" s="77"/>
      <c r="G57" s="77"/>
      <c r="H57" s="82"/>
      <c r="I57" s="76"/>
      <c r="J57" s="76"/>
      <c r="K57" s="76"/>
      <c r="L57" s="81">
        <f ca="1">IFERROR(__xludf.DUMMYFUNCTION("""COMPUTED_VALUE"""),3088107)</f>
        <v>3088107</v>
      </c>
      <c r="M57" s="145" t="str">
        <f ca="1">IFERROR(__xludf.DUMMYFUNCTION("""COMPUTED_VALUE"""),"Listening to Customers")</f>
        <v>Listening to Customers</v>
      </c>
      <c r="N57" s="81" t="str">
        <f ca="1">IFERROR(__xludf.DUMMYFUNCTION("""COMPUTED_VALUE"""),"General")</f>
        <v>General</v>
      </c>
      <c r="O57" s="77" t="str">
        <f ca="1">IFERROR(__xludf.DUMMYFUNCTION("""COMPUTED_VALUE"""),"Beginner")</f>
        <v>Beginner</v>
      </c>
      <c r="P57" s="79">
        <f ca="1">IFERROR(__xludf.DUMMYFUNCTION("""COMPUTED_VALUE"""),0.0190393518518518)</f>
        <v>1.90393518518518E-2</v>
      </c>
      <c r="Q57" s="82"/>
      <c r="R57" s="76"/>
      <c r="S57" s="76"/>
    </row>
    <row r="58" spans="1:19" ht="33.75" customHeight="1">
      <c r="A58" s="76"/>
      <c r="B58" s="76"/>
      <c r="C58" s="81"/>
      <c r="D58" s="83"/>
      <c r="E58" s="81"/>
      <c r="F58" s="77"/>
      <c r="G58" s="77"/>
      <c r="H58" s="82"/>
      <c r="I58" s="76"/>
      <c r="J58" s="76"/>
      <c r="K58" s="76"/>
      <c r="L58" s="81">
        <f ca="1">IFERROR(__xludf.DUMMYFUNCTION("""COMPUTED_VALUE"""),4468436)</f>
        <v>4468436</v>
      </c>
      <c r="M58" s="145" t="str">
        <f ca="1">IFERROR(__xludf.DUMMYFUNCTION("""COMPUTED_VALUE"""),"Marketing Strategy: Build Customer Loyalty")</f>
        <v>Marketing Strategy: Build Customer Loyalty</v>
      </c>
      <c r="N58" s="81" t="str">
        <f ca="1">IFERROR(__xludf.DUMMYFUNCTION("""COMPUTED_VALUE"""),"General")</f>
        <v>General</v>
      </c>
      <c r="O58" s="77" t="str">
        <f ca="1">IFERROR(__xludf.DUMMYFUNCTION("""COMPUTED_VALUE"""),"Beginner")</f>
        <v>Beginner</v>
      </c>
      <c r="P58" s="79">
        <f ca="1">IFERROR(__xludf.DUMMYFUNCTION("""COMPUTED_VALUE"""),0.0352777777777777)</f>
        <v>3.52777777777777E-2</v>
      </c>
      <c r="Q58" s="82"/>
      <c r="R58" s="76"/>
      <c r="S58" s="76"/>
    </row>
    <row r="59" spans="1:19" ht="33.75" customHeight="1">
      <c r="A59" s="76"/>
      <c r="B59" s="76"/>
      <c r="C59" s="81"/>
      <c r="D59" s="83"/>
      <c r="E59" s="81"/>
      <c r="F59" s="77"/>
      <c r="G59" s="77"/>
      <c r="H59" s="82"/>
      <c r="I59" s="76"/>
      <c r="J59" s="76"/>
      <c r="K59" s="76"/>
      <c r="L59" s="81">
        <f ca="1">IFERROR(__xludf.DUMMYFUNCTION("""COMPUTED_VALUE"""),4366205)</f>
        <v>4366205</v>
      </c>
      <c r="M59" s="145" t="str">
        <f ca="1">IFERROR(__xludf.DUMMYFUNCTION("""COMPUTED_VALUE"""),"Marketing Strategy: Nurturing Your Customers")</f>
        <v>Marketing Strategy: Nurturing Your Customers</v>
      </c>
      <c r="N59" s="81" t="str">
        <f ca="1">IFERROR(__xludf.DUMMYFUNCTION("""COMPUTED_VALUE"""),"General")</f>
        <v>General</v>
      </c>
      <c r="O59" s="77" t="str">
        <f ca="1">IFERROR(__xludf.DUMMYFUNCTION("""COMPUTED_VALUE"""),"Beginner")</f>
        <v>Beginner</v>
      </c>
      <c r="P59" s="79">
        <f ca="1">IFERROR(__xludf.DUMMYFUNCTION("""COMPUTED_VALUE"""),0.0217476851851851)</f>
        <v>2.1747685185185099E-2</v>
      </c>
      <c r="Q59" s="82"/>
      <c r="R59" s="76"/>
      <c r="S59" s="76"/>
    </row>
    <row r="60" spans="1:19" ht="33.75" customHeight="1">
      <c r="A60" s="76"/>
      <c r="B60" s="76"/>
      <c r="C60" s="81"/>
      <c r="D60" s="83"/>
      <c r="E60" s="81"/>
      <c r="F60" s="77"/>
      <c r="G60" s="77"/>
      <c r="H60" s="82"/>
      <c r="I60" s="76"/>
      <c r="J60" s="76"/>
      <c r="K60" s="76"/>
      <c r="L60" s="81">
        <f ca="1">IFERROR(__xludf.DUMMYFUNCTION("""COMPUTED_VALUE"""),4513161)</f>
        <v>4513161</v>
      </c>
      <c r="M60" s="145" t="str">
        <f ca="1">IFERROR(__xludf.DUMMYFUNCTION("""COMPUTED_VALUE"""),"Onboard New Customers for Loyalty, Engagement, and Expansion")</f>
        <v>Onboard New Customers for Loyalty, Engagement, and Expansion</v>
      </c>
      <c r="N60" s="81" t="str">
        <f ca="1">IFERROR(__xludf.DUMMYFUNCTION("""COMPUTED_VALUE"""),"General")</f>
        <v>General</v>
      </c>
      <c r="O60" s="77" t="str">
        <f ca="1">IFERROR(__xludf.DUMMYFUNCTION("""COMPUTED_VALUE"""),"Beginner")</f>
        <v>Beginner</v>
      </c>
      <c r="P60" s="79">
        <f ca="1">IFERROR(__xludf.DUMMYFUNCTION("""COMPUTED_VALUE"""),0.0337268518518518)</f>
        <v>3.37268518518518E-2</v>
      </c>
      <c r="Q60" s="82"/>
      <c r="R60" s="76"/>
      <c r="S60" s="76"/>
    </row>
    <row r="61" spans="1:19" ht="33.75" customHeight="1">
      <c r="A61" s="76"/>
      <c r="B61" s="76"/>
      <c r="C61" s="81"/>
      <c r="D61" s="83"/>
      <c r="E61" s="81"/>
      <c r="F61" s="77"/>
      <c r="G61" s="77"/>
      <c r="H61" s="82"/>
      <c r="I61" s="76"/>
      <c r="J61" s="76"/>
      <c r="K61" s="76"/>
      <c r="L61" s="81">
        <f ca="1">IFERROR(__xludf.DUMMYFUNCTION("""COMPUTED_VALUE"""),3318010)</f>
        <v>3318010</v>
      </c>
      <c r="M61" s="145" t="str">
        <f ca="1">IFERROR(__xludf.DUMMYFUNCTION("""COMPUTED_VALUE"""),"Using AI for Customer Service Managers")</f>
        <v>Using AI for Customer Service Managers</v>
      </c>
      <c r="N61" s="81" t="str">
        <f ca="1">IFERROR(__xludf.DUMMYFUNCTION("""COMPUTED_VALUE"""),"General")</f>
        <v>General</v>
      </c>
      <c r="O61" s="77" t="str">
        <f ca="1">IFERROR(__xludf.DUMMYFUNCTION("""COMPUTED_VALUE"""),"Beginner")</f>
        <v>Beginner</v>
      </c>
      <c r="P61" s="79">
        <f ca="1">IFERROR(__xludf.DUMMYFUNCTION("""COMPUTED_VALUE"""),0.031886574074074)</f>
        <v>3.1886574074073998E-2</v>
      </c>
      <c r="Q61" s="82"/>
      <c r="R61" s="76"/>
      <c r="S61" s="76"/>
    </row>
    <row r="62" spans="1:19" ht="33.75" customHeight="1">
      <c r="A62" s="76"/>
      <c r="B62" s="76"/>
      <c r="C62" s="81"/>
      <c r="D62" s="83"/>
      <c r="E62" s="81"/>
      <c r="F62" s="77"/>
      <c r="G62" s="77"/>
      <c r="H62" s="82"/>
      <c r="I62" s="76"/>
      <c r="J62" s="76"/>
      <c r="K62" s="76"/>
      <c r="L62" s="81">
        <f ca="1">IFERROR(__xludf.DUMMYFUNCTION("""COMPUTED_VALUE"""),4310185)</f>
        <v>4310185</v>
      </c>
      <c r="M62" s="145" t="str">
        <f ca="1">IFERROR(__xludf.DUMMYFUNCTION("""COMPUTED_VALUE"""),"Writing Customer Service Emails")</f>
        <v>Writing Customer Service Emails</v>
      </c>
      <c r="N62" s="81" t="str">
        <f ca="1">IFERROR(__xludf.DUMMYFUNCTION("""COMPUTED_VALUE"""),"General")</f>
        <v>General</v>
      </c>
      <c r="O62" s="77" t="str">
        <f ca="1">IFERROR(__xludf.DUMMYFUNCTION("""COMPUTED_VALUE"""),"Beginner")</f>
        <v>Beginner</v>
      </c>
      <c r="P62" s="79">
        <f ca="1">IFERROR(__xludf.DUMMYFUNCTION("""COMPUTED_VALUE"""),0.0434027777777777)</f>
        <v>4.34027777777777E-2</v>
      </c>
      <c r="Q62" s="82"/>
      <c r="R62" s="76"/>
      <c r="S62" s="76"/>
    </row>
    <row r="63" spans="1:19" ht="33.75" customHeight="1">
      <c r="A63" s="76"/>
      <c r="B63" s="76"/>
      <c r="C63" s="81"/>
      <c r="D63" s="83"/>
      <c r="E63" s="81"/>
      <c r="F63" s="77"/>
      <c r="G63" s="77"/>
      <c r="H63" s="82"/>
      <c r="I63" s="76"/>
      <c r="J63" s="76"/>
      <c r="K63" s="76"/>
      <c r="L63" s="81">
        <f ca="1">IFERROR(__xludf.DUMMYFUNCTION("""COMPUTED_VALUE"""),2505601)</f>
        <v>2505601</v>
      </c>
      <c r="M63" s="145" t="str">
        <f ca="1">IFERROR(__xludf.DUMMYFUNCTION("""COMPUTED_VALUE"""),"Customer Service: How to Manage Your Customer Queues")</f>
        <v>Customer Service: How to Manage Your Customer Queues</v>
      </c>
      <c r="N63" s="81" t="str">
        <f ca="1">IFERROR(__xludf.DUMMYFUNCTION("""COMPUTED_VALUE"""),"Manager")</f>
        <v>Manager</v>
      </c>
      <c r="O63" s="77" t="str">
        <f ca="1">IFERROR(__xludf.DUMMYFUNCTION("""COMPUTED_VALUE"""),"Beginner")</f>
        <v>Beginner</v>
      </c>
      <c r="P63" s="79">
        <f ca="1">IFERROR(__xludf.DUMMYFUNCTION("""COMPUTED_VALUE"""),0.0392824074074074)</f>
        <v>3.9282407407407398E-2</v>
      </c>
      <c r="Q63" s="82"/>
      <c r="R63" s="76"/>
      <c r="S63" s="76"/>
    </row>
    <row r="64" spans="1:19" ht="33.75" customHeight="1">
      <c r="A64" s="76"/>
      <c r="B64" s="76"/>
      <c r="C64" s="81"/>
      <c r="D64" s="83"/>
      <c r="E64" s="81"/>
      <c r="F64" s="77"/>
      <c r="G64" s="77"/>
      <c r="H64" s="82"/>
      <c r="I64" s="76"/>
      <c r="J64" s="76"/>
      <c r="K64" s="76"/>
      <c r="L64" s="81">
        <f ca="1">IFERROR(__xludf.DUMMYFUNCTION("""COMPUTED_VALUE"""),4504422)</f>
        <v>4504422</v>
      </c>
      <c r="M64" s="145" t="str">
        <f ca="1">IFERROR(__xludf.DUMMYFUNCTION("""COMPUTED_VALUE"""),"Increase Customer Loyalty by Doing Agent Experience (AX) Right")</f>
        <v>Increase Customer Loyalty by Doing Agent Experience (AX) Right</v>
      </c>
      <c r="N64" s="81" t="str">
        <f ca="1">IFERROR(__xludf.DUMMYFUNCTION("""COMPUTED_VALUE"""),"Manager")</f>
        <v>Manager</v>
      </c>
      <c r="O64" s="77" t="str">
        <f ca="1">IFERROR(__xludf.DUMMYFUNCTION("""COMPUTED_VALUE"""),"Beginner")</f>
        <v>Beginner</v>
      </c>
      <c r="P64" s="79">
        <f ca="1">IFERROR(__xludf.DUMMYFUNCTION("""COMPUTED_VALUE"""),0.0329282407407407)</f>
        <v>3.2928240740740702E-2</v>
      </c>
      <c r="Q64" s="82"/>
      <c r="R64" s="76"/>
      <c r="S64" s="76"/>
    </row>
    <row r="65" spans="1:19" ht="33.75" customHeight="1">
      <c r="A65" s="76"/>
      <c r="B65" s="76"/>
      <c r="C65" s="81"/>
      <c r="D65" s="83"/>
      <c r="E65" s="81"/>
      <c r="F65" s="77"/>
      <c r="G65" s="77"/>
      <c r="H65" s="82"/>
      <c r="I65" s="76"/>
      <c r="J65" s="76"/>
      <c r="K65" s="76"/>
      <c r="L65" s="81">
        <f ca="1">IFERROR(__xludf.DUMMYFUNCTION("""COMPUTED_VALUE"""),3910311)</f>
        <v>3910311</v>
      </c>
      <c r="M65" s="145" t="str">
        <f ca="1">IFERROR(__xludf.DUMMYFUNCTION("""COMPUTED_VALUE"""),"The 8 Laws of Customer Focused Leadership")</f>
        <v>The 8 Laws of Customer Focused Leadership</v>
      </c>
      <c r="N65" s="81" t="str">
        <f ca="1">IFERROR(__xludf.DUMMYFUNCTION("""COMPUTED_VALUE"""),"Manager")</f>
        <v>Manager</v>
      </c>
      <c r="O65" s="77" t="str">
        <f ca="1">IFERROR(__xludf.DUMMYFUNCTION("""COMPUTED_VALUE"""),"Beginner")</f>
        <v>Beginner</v>
      </c>
      <c r="P65" s="79">
        <f ca="1">IFERROR(__xludf.DUMMYFUNCTION("""COMPUTED_VALUE"""),0.0339699074074074)</f>
        <v>3.39699074074074E-2</v>
      </c>
      <c r="Q65" s="82"/>
      <c r="R65" s="76"/>
      <c r="S65" s="76"/>
    </row>
    <row r="66" spans="1:19" ht="33.75" customHeight="1">
      <c r="A66" s="76"/>
      <c r="B66" s="76"/>
      <c r="C66" s="81"/>
      <c r="D66" s="83"/>
      <c r="E66" s="81"/>
      <c r="F66" s="77"/>
      <c r="G66" s="77"/>
      <c r="H66" s="82"/>
      <c r="I66" s="76"/>
      <c r="J66" s="76"/>
      <c r="K66" s="76"/>
      <c r="L66" s="81">
        <f ca="1">IFERROR(__xludf.DUMMYFUNCTION("""COMPUTED_VALUE"""),3898080)</f>
        <v>3898080</v>
      </c>
      <c r="M66" s="145" t="str">
        <f ca="1">IFERROR(__xludf.DUMMYFUNCTION("""COMPUTED_VALUE"""),"Connecting with Customers Across Channels: Build Loyalty and Stand Out in the AI Era")</f>
        <v>Connecting with Customers Across Channels: Build Loyalty and Stand Out in the AI Era</v>
      </c>
      <c r="N66" s="81" t="str">
        <f ca="1">IFERROR(__xludf.DUMMYFUNCTION("""COMPUTED_VALUE"""),"General")</f>
        <v>General</v>
      </c>
      <c r="O66" s="77" t="str">
        <f ca="1">IFERROR(__xludf.DUMMYFUNCTION("""COMPUTED_VALUE"""),"Beginner + Intermediate")</f>
        <v>Beginner + Intermediate</v>
      </c>
      <c r="P66" s="79">
        <f ca="1">IFERROR(__xludf.DUMMYFUNCTION("""COMPUTED_VALUE"""),0.0307291666666666)</f>
        <v>3.0729166666666599E-2</v>
      </c>
      <c r="Q66" s="82"/>
      <c r="R66" s="76"/>
      <c r="S66" s="76"/>
    </row>
    <row r="67" spans="1:19" ht="33.75" customHeight="1">
      <c r="A67" s="76"/>
      <c r="B67" s="76"/>
      <c r="C67" s="81"/>
      <c r="D67" s="83"/>
      <c r="E67" s="81"/>
      <c r="F67" s="77"/>
      <c r="G67" s="77"/>
      <c r="H67" s="82"/>
      <c r="I67" s="76"/>
      <c r="J67" s="76"/>
      <c r="K67" s="76"/>
      <c r="L67" s="81">
        <f ca="1">IFERROR(__xludf.DUMMYFUNCTION("""COMPUTED_VALUE"""),3818217)</f>
        <v>3818217</v>
      </c>
      <c r="M67" s="145" t="str">
        <f ca="1">IFERROR(__xludf.DUMMYFUNCTION("""COMPUTED_VALUE"""),"Customer Journey Mapping with Generative AI")</f>
        <v>Customer Journey Mapping with Generative AI</v>
      </c>
      <c r="N67" s="81" t="str">
        <f ca="1">IFERROR(__xludf.DUMMYFUNCTION("""COMPUTED_VALUE"""),"General")</f>
        <v>General</v>
      </c>
      <c r="O67" s="77" t="str">
        <f ca="1">IFERROR(__xludf.DUMMYFUNCTION("""COMPUTED_VALUE"""),"Beginner + Intermediate")</f>
        <v>Beginner + Intermediate</v>
      </c>
      <c r="P67" s="79">
        <f ca="1">IFERROR(__xludf.DUMMYFUNCTION("""COMPUTED_VALUE"""),0.0537037037037037)</f>
        <v>5.3703703703703698E-2</v>
      </c>
      <c r="Q67" s="82"/>
      <c r="R67" s="76"/>
      <c r="S67" s="76"/>
    </row>
    <row r="68" spans="1:19" ht="33.75" customHeight="1">
      <c r="A68" s="76"/>
      <c r="B68" s="76"/>
      <c r="C68" s="81"/>
      <c r="D68" s="83"/>
      <c r="E68" s="81"/>
      <c r="F68" s="77"/>
      <c r="G68" s="77"/>
      <c r="H68" s="82"/>
      <c r="I68" s="76"/>
      <c r="J68" s="76"/>
      <c r="K68" s="76"/>
      <c r="L68" s="81">
        <f ca="1">IFERROR(__xludf.DUMMYFUNCTION("""COMPUTED_VALUE"""),3898066)</f>
        <v>3898066</v>
      </c>
      <c r="M68" s="145" t="str">
        <f ca="1">IFERROR(__xludf.DUMMYFUNCTION("""COMPUTED_VALUE"""),"CX Operations: Developing a Customer-Centric Operating Model")</f>
        <v>CX Operations: Developing a Customer-Centric Operating Model</v>
      </c>
      <c r="N68" s="81" t="str">
        <f ca="1">IFERROR(__xludf.DUMMYFUNCTION("""COMPUTED_VALUE"""),"General")</f>
        <v>General</v>
      </c>
      <c r="O68" s="77" t="str">
        <f ca="1">IFERROR(__xludf.DUMMYFUNCTION("""COMPUTED_VALUE"""),"Beginner + Intermediate")</f>
        <v>Beginner + Intermediate</v>
      </c>
      <c r="P68" s="79">
        <f ca="1">IFERROR(__xludf.DUMMYFUNCTION("""COMPUTED_VALUE"""),0.036724537037037)</f>
        <v>3.6724537037037E-2</v>
      </c>
      <c r="Q68" s="82"/>
      <c r="R68" s="76"/>
      <c r="S68" s="76"/>
    </row>
    <row r="69" spans="1:19" ht="33.75" customHeight="1">
      <c r="A69" s="76"/>
      <c r="B69" s="76"/>
      <c r="C69" s="81"/>
      <c r="D69" s="83"/>
      <c r="E69" s="81"/>
      <c r="F69" s="77"/>
      <c r="G69" s="77"/>
      <c r="H69" s="82"/>
      <c r="I69" s="76"/>
      <c r="J69" s="76"/>
      <c r="K69" s="76"/>
      <c r="L69" s="81">
        <f ca="1">IFERROR(__xludf.DUMMYFUNCTION("""COMPUTED_VALUE"""),3385102)</f>
        <v>3385102</v>
      </c>
      <c r="M69" s="145" t="str">
        <f ca="1">IFERROR(__xludf.DUMMYFUNCTION("""COMPUTED_VALUE"""),"Driving Business Growth Through Customer-Centricity")</f>
        <v>Driving Business Growth Through Customer-Centricity</v>
      </c>
      <c r="N69" s="81" t="str">
        <f ca="1">IFERROR(__xludf.DUMMYFUNCTION("""COMPUTED_VALUE"""),"General")</f>
        <v>General</v>
      </c>
      <c r="O69" s="77" t="str">
        <f ca="1">IFERROR(__xludf.DUMMYFUNCTION("""COMPUTED_VALUE"""),"Beginner + Intermediate")</f>
        <v>Beginner + Intermediate</v>
      </c>
      <c r="P69" s="79">
        <f ca="1">IFERROR(__xludf.DUMMYFUNCTION("""COMPUTED_VALUE"""),0.0460763888888888)</f>
        <v>4.6076388888888799E-2</v>
      </c>
      <c r="Q69" s="82"/>
      <c r="R69" s="76"/>
      <c r="S69" s="76"/>
    </row>
    <row r="70" spans="1:19" ht="33.75" customHeight="1">
      <c r="A70" s="76"/>
      <c r="B70" s="76"/>
      <c r="C70" s="81"/>
      <c r="D70" s="83"/>
      <c r="E70" s="81"/>
      <c r="F70" s="77"/>
      <c r="G70" s="77"/>
      <c r="H70" s="82"/>
      <c r="I70" s="76"/>
      <c r="J70" s="76"/>
      <c r="K70" s="76"/>
      <c r="L70" s="81">
        <f ca="1">IFERROR(__xludf.DUMMYFUNCTION("""COMPUTED_VALUE"""),3937345)</f>
        <v>3937345</v>
      </c>
      <c r="M70" s="145" t="str">
        <f ca="1">IFERROR(__xludf.DUMMYFUNCTION("""COMPUTED_VALUE"""),"How to Recover after a Bad Customer Call")</f>
        <v>How to Recover after a Bad Customer Call</v>
      </c>
      <c r="N70" s="81" t="str">
        <f ca="1">IFERROR(__xludf.DUMMYFUNCTION("""COMPUTED_VALUE"""),"General")</f>
        <v>General</v>
      </c>
      <c r="O70" s="77" t="str">
        <f ca="1">IFERROR(__xludf.DUMMYFUNCTION("""COMPUTED_VALUE"""),"Beginner + Intermediate")</f>
        <v>Beginner + Intermediate</v>
      </c>
      <c r="P70" s="79">
        <f ca="1">IFERROR(__xludf.DUMMYFUNCTION("""COMPUTED_VALUE"""),0.0111921296296296)</f>
        <v>1.1192129629629601E-2</v>
      </c>
      <c r="Q70" s="82"/>
      <c r="R70" s="76"/>
      <c r="S70" s="76"/>
    </row>
    <row r="71" spans="1:19" ht="33.75" customHeight="1">
      <c r="A71" s="76"/>
      <c r="B71" s="76"/>
      <c r="C71" s="81"/>
      <c r="D71" s="83"/>
      <c r="E71" s="81"/>
      <c r="F71" s="77"/>
      <c r="G71" s="77"/>
      <c r="H71" s="82"/>
      <c r="I71" s="76"/>
      <c r="J71" s="76"/>
      <c r="K71" s="76"/>
      <c r="L71" s="81">
        <f ca="1">IFERROR(__xludf.DUMMYFUNCTION("""COMPUTED_VALUE"""),3907150)</f>
        <v>3907150</v>
      </c>
      <c r="M71" s="145" t="str">
        <f ca="1">IFERROR(__xludf.DUMMYFUNCTION("""COMPUTED_VALUE"""),"Leveraging AI in Contact Centers: Overcoming Volume and Improving Customer Experience")</f>
        <v>Leveraging AI in Contact Centers: Overcoming Volume and Improving Customer Experience</v>
      </c>
      <c r="N71" s="81" t="str">
        <f ca="1">IFERROR(__xludf.DUMMYFUNCTION("""COMPUTED_VALUE"""),"General")</f>
        <v>General</v>
      </c>
      <c r="O71" s="77" t="str">
        <f ca="1">IFERROR(__xludf.DUMMYFUNCTION("""COMPUTED_VALUE"""),"Beginner + Intermediate")</f>
        <v>Beginner + Intermediate</v>
      </c>
      <c r="P71" s="79">
        <f ca="1">IFERROR(__xludf.DUMMYFUNCTION("""COMPUTED_VALUE"""),0.0410648148148148)</f>
        <v>4.1064814814814797E-2</v>
      </c>
      <c r="Q71" s="82"/>
      <c r="R71" s="76"/>
      <c r="S71" s="76"/>
    </row>
    <row r="72" spans="1:19" ht="33.75" customHeight="1">
      <c r="A72" s="76"/>
      <c r="B72" s="76"/>
      <c r="C72" s="81"/>
      <c r="D72" s="83"/>
      <c r="E72" s="81"/>
      <c r="F72" s="77"/>
      <c r="G72" s="77"/>
      <c r="H72" s="82"/>
      <c r="I72" s="76"/>
      <c r="J72" s="76"/>
      <c r="K72" s="76"/>
      <c r="L72" s="81">
        <f ca="1">IFERROR(__xludf.DUMMYFUNCTION("""COMPUTED_VALUE"""),3893088)</f>
        <v>3893088</v>
      </c>
      <c r="M72" s="145" t="str">
        <f ca="1">IFERROR(__xludf.DUMMYFUNCTION("""COMPUTED_VALUE"""),"Nano Tips for Managing Customer Expectations with Richard Moore")</f>
        <v>Nano Tips for Managing Customer Expectations with Richard Moore</v>
      </c>
      <c r="N72" s="81" t="str">
        <f ca="1">IFERROR(__xludf.DUMMYFUNCTION("""COMPUTED_VALUE"""),"General")</f>
        <v>General</v>
      </c>
      <c r="O72" s="77" t="str">
        <f ca="1">IFERROR(__xludf.DUMMYFUNCTION("""COMPUTED_VALUE"""),"Beginner + Intermediate")</f>
        <v>Beginner + Intermediate</v>
      </c>
      <c r="P72" s="79">
        <f ca="1">IFERROR(__xludf.DUMMYFUNCTION("""COMPUTED_VALUE"""),0.00648148148148148)</f>
        <v>6.4814814814814804E-3</v>
      </c>
      <c r="Q72" s="82"/>
      <c r="R72" s="76"/>
      <c r="S72" s="76"/>
    </row>
    <row r="73" spans="1:19" ht="33.75" customHeight="1">
      <c r="A73" s="76"/>
      <c r="B73" s="76"/>
      <c r="C73" s="81"/>
      <c r="D73" s="83"/>
      <c r="E73" s="81"/>
      <c r="F73" s="77"/>
      <c r="G73" s="77"/>
      <c r="H73" s="82"/>
      <c r="I73" s="76"/>
      <c r="J73" s="76"/>
      <c r="K73" s="76"/>
      <c r="L73" s="81">
        <f ca="1">IFERROR(__xludf.DUMMYFUNCTION("""COMPUTED_VALUE"""),3894054)</f>
        <v>3894054</v>
      </c>
      <c r="M73" s="145" t="str">
        <f ca="1">IFERROR(__xludf.DUMMYFUNCTION("""COMPUTED_VALUE"""),"Personalizing Your Customer’s Buying Experience")</f>
        <v>Personalizing Your Customer’s Buying Experience</v>
      </c>
      <c r="N73" s="81" t="str">
        <f ca="1">IFERROR(__xludf.DUMMYFUNCTION("""COMPUTED_VALUE"""),"General")</f>
        <v>General</v>
      </c>
      <c r="O73" s="77" t="str">
        <f ca="1">IFERROR(__xludf.DUMMYFUNCTION("""COMPUTED_VALUE"""),"Beginner + Intermediate")</f>
        <v>Beginner + Intermediate</v>
      </c>
      <c r="P73" s="79">
        <f ca="1">IFERROR(__xludf.DUMMYFUNCTION("""COMPUTED_VALUE"""),0.0408101851851851)</f>
        <v>4.0810185185185102E-2</v>
      </c>
      <c r="Q73" s="82"/>
      <c r="R73" s="76"/>
      <c r="S73" s="76"/>
    </row>
    <row r="74" spans="1:19" ht="33.75" customHeight="1">
      <c r="A74" s="76"/>
      <c r="B74" s="76"/>
      <c r="C74" s="81"/>
      <c r="D74" s="83"/>
      <c r="E74" s="81"/>
      <c r="F74" s="77"/>
      <c r="G74" s="77"/>
      <c r="H74" s="82"/>
      <c r="I74" s="76"/>
      <c r="J74" s="76"/>
      <c r="K74" s="76"/>
      <c r="L74" s="81">
        <f ca="1">IFERROR(__xludf.DUMMYFUNCTION("""COMPUTED_VALUE"""),3895064)</f>
        <v>3895064</v>
      </c>
      <c r="M74" s="145" t="str">
        <f ca="1">IFERROR(__xludf.DUMMYFUNCTION("""COMPUTED_VALUE"""),"The CX Value Chain: Linking Customer Experience to Business Outcomes")</f>
        <v>The CX Value Chain: Linking Customer Experience to Business Outcomes</v>
      </c>
      <c r="N74" s="81" t="str">
        <f ca="1">IFERROR(__xludf.DUMMYFUNCTION("""COMPUTED_VALUE"""),"General")</f>
        <v>General</v>
      </c>
      <c r="O74" s="77" t="str">
        <f ca="1">IFERROR(__xludf.DUMMYFUNCTION("""COMPUTED_VALUE"""),"Beginner + Intermediate")</f>
        <v>Beginner + Intermediate</v>
      </c>
      <c r="P74" s="79">
        <f ca="1">IFERROR(__xludf.DUMMYFUNCTION("""COMPUTED_VALUE"""),0.0324074074074074)</f>
        <v>3.2407407407407399E-2</v>
      </c>
      <c r="Q74" s="82"/>
      <c r="R74" s="76"/>
      <c r="S74" s="76"/>
    </row>
    <row r="75" spans="1:19" ht="30">
      <c r="A75" s="76"/>
      <c r="B75" s="76"/>
      <c r="C75" s="81"/>
      <c r="D75" s="83"/>
      <c r="E75" s="81"/>
      <c r="F75" s="77"/>
      <c r="G75" s="77"/>
      <c r="H75" s="82"/>
      <c r="I75" s="76"/>
      <c r="J75" s="76"/>
      <c r="K75" s="76"/>
      <c r="L75" s="81">
        <f ca="1">IFERROR(__xludf.DUMMYFUNCTION("""COMPUTED_VALUE"""),3985079)</f>
        <v>3985079</v>
      </c>
      <c r="M75" s="145" t="str">
        <f ca="1">IFERROR(__xludf.DUMMYFUNCTION("""COMPUTED_VALUE"""),"Effective Communication: Speaking Your Customers' Language")</f>
        <v>Effective Communication: Speaking Your Customers' Language</v>
      </c>
      <c r="N75" s="81" t="str">
        <f ca="1">IFERROR(__xludf.DUMMYFUNCTION("""COMPUTED_VALUE"""),"Individual Contributor")</f>
        <v>Individual Contributor</v>
      </c>
      <c r="O75" s="77" t="str">
        <f ca="1">IFERROR(__xludf.DUMMYFUNCTION("""COMPUTED_VALUE"""),"Beginner + Intermediate")</f>
        <v>Beginner + Intermediate</v>
      </c>
      <c r="P75" s="79">
        <f ca="1">IFERROR(__xludf.DUMMYFUNCTION("""COMPUTED_VALUE"""),0.0229861111111111)</f>
        <v>2.29861111111111E-2</v>
      </c>
      <c r="Q75" s="82"/>
      <c r="R75" s="76"/>
      <c r="S75" s="76"/>
    </row>
    <row r="76" spans="1:19" ht="15">
      <c r="A76" s="76"/>
      <c r="B76" s="76"/>
      <c r="C76" s="81"/>
      <c r="D76" s="83"/>
      <c r="E76" s="81"/>
      <c r="F76" s="77"/>
      <c r="G76" s="77"/>
      <c r="H76" s="82"/>
      <c r="I76" s="76"/>
      <c r="J76" s="76"/>
      <c r="K76" s="76"/>
      <c r="L76" s="81">
        <f ca="1">IFERROR(__xludf.DUMMYFUNCTION("""COMPUTED_VALUE"""),2804060)</f>
        <v>2804060</v>
      </c>
      <c r="M76" s="145" t="str">
        <f ca="1">IFERROR(__xludf.DUMMYFUNCTION("""COMPUTED_VALUE"""),"Building Customer Loyalty")</f>
        <v>Building Customer Loyalty</v>
      </c>
      <c r="N76" s="81" t="str">
        <f ca="1">IFERROR(__xludf.DUMMYFUNCTION("""COMPUTED_VALUE"""),"General")</f>
        <v>General</v>
      </c>
      <c r="O76" s="77" t="str">
        <f ca="1">IFERROR(__xludf.DUMMYFUNCTION("""COMPUTED_VALUE"""),"Intermediate")</f>
        <v>Intermediate</v>
      </c>
      <c r="P76" s="79">
        <f ca="1">IFERROR(__xludf.DUMMYFUNCTION("""COMPUTED_VALUE"""),0.0219675925925925)</f>
        <v>2.19675925925925E-2</v>
      </c>
      <c r="Q76" s="82"/>
      <c r="R76" s="76"/>
      <c r="S76" s="76"/>
    </row>
    <row r="77" spans="1:19" ht="15">
      <c r="A77" s="76"/>
      <c r="B77" s="76"/>
      <c r="C77" s="81"/>
      <c r="D77" s="83"/>
      <c r="E77" s="81"/>
      <c r="F77" s="77"/>
      <c r="G77" s="77"/>
      <c r="H77" s="82"/>
      <c r="I77" s="76"/>
      <c r="J77" s="76"/>
      <c r="K77" s="76"/>
      <c r="L77" s="81">
        <f ca="1">IFERROR(__xludf.DUMMYFUNCTION("""COMPUTED_VALUE"""),3808161)</f>
        <v>3808161</v>
      </c>
      <c r="M77" s="145" t="str">
        <f ca="1">IFERROR(__xludf.DUMMYFUNCTION("""COMPUTED_VALUE"""),"Customer Decision Journey")</f>
        <v>Customer Decision Journey</v>
      </c>
      <c r="N77" s="81" t="str">
        <f ca="1">IFERROR(__xludf.DUMMYFUNCTION("""COMPUTED_VALUE"""),"General")</f>
        <v>General</v>
      </c>
      <c r="O77" s="77" t="str">
        <f ca="1">IFERROR(__xludf.DUMMYFUNCTION("""COMPUTED_VALUE"""),"Intermediate")</f>
        <v>Intermediate</v>
      </c>
      <c r="P77" s="79">
        <f ca="1">IFERROR(__xludf.DUMMYFUNCTION("""COMPUTED_VALUE"""),0.0326736111111111)</f>
        <v>3.2673611111111098E-2</v>
      </c>
      <c r="Q77" s="82"/>
      <c r="R77" s="76"/>
      <c r="S77" s="76"/>
    </row>
    <row r="78" spans="1:19" ht="30">
      <c r="A78" s="76"/>
      <c r="B78" s="76"/>
      <c r="C78" s="81"/>
      <c r="D78" s="83"/>
      <c r="E78" s="81"/>
      <c r="F78" s="77"/>
      <c r="G78" s="77"/>
      <c r="H78" s="82"/>
      <c r="I78" s="76"/>
      <c r="J78" s="76"/>
      <c r="K78" s="76"/>
      <c r="L78" s="81">
        <f ca="1">IFERROR(__xludf.DUMMYFUNCTION("""COMPUTED_VALUE"""),5952395)</f>
        <v>5952395</v>
      </c>
      <c r="M78" s="145" t="str">
        <f ca="1">IFERROR(__xludf.DUMMYFUNCTION("""COMPUTED_VALUE"""),"Customer-Centric Transformation: How Market Research Fuels Organizational Change")</f>
        <v>Customer-Centric Transformation: How Market Research Fuels Organizational Change</v>
      </c>
      <c r="N78" s="81" t="str">
        <f ca="1">IFERROR(__xludf.DUMMYFUNCTION("""COMPUTED_VALUE"""),"General")</f>
        <v>General</v>
      </c>
      <c r="O78" s="77" t="str">
        <f ca="1">IFERROR(__xludf.DUMMYFUNCTION("""COMPUTED_VALUE"""),"Intermediate")</f>
        <v>Intermediate</v>
      </c>
      <c r="P78" s="79">
        <f ca="1">IFERROR(__xludf.DUMMYFUNCTION("""COMPUTED_VALUE"""),0.0156828703703703)</f>
        <v>1.5682870370370298E-2</v>
      </c>
      <c r="Q78" s="82"/>
      <c r="R78" s="76"/>
      <c r="S78" s="76"/>
    </row>
    <row r="79" spans="1:19" ht="15">
      <c r="A79" s="76"/>
      <c r="B79" s="76"/>
      <c r="C79" s="81"/>
      <c r="D79" s="83"/>
      <c r="E79" s="81"/>
      <c r="F79" s="77"/>
      <c r="G79" s="77"/>
      <c r="H79" s="82"/>
      <c r="I79" s="76"/>
      <c r="J79" s="76"/>
      <c r="K79" s="76"/>
      <c r="L79" s="81">
        <f ca="1">IFERROR(__xludf.DUMMYFUNCTION("""COMPUTED_VALUE"""),5019793)</f>
        <v>5019793</v>
      </c>
      <c r="M79" s="145" t="str">
        <f ca="1">IFERROR(__xludf.DUMMYFUNCTION("""COMPUTED_VALUE"""),"Quality Standards in Customer Service")</f>
        <v>Quality Standards in Customer Service</v>
      </c>
      <c r="N79" s="81" t="str">
        <f ca="1">IFERROR(__xludf.DUMMYFUNCTION("""COMPUTED_VALUE"""),"General")</f>
        <v>General</v>
      </c>
      <c r="O79" s="77" t="str">
        <f ca="1">IFERROR(__xludf.DUMMYFUNCTION("""COMPUTED_VALUE"""),"Intermediate")</f>
        <v>Intermediate</v>
      </c>
      <c r="P79" s="79">
        <f ca="1">IFERROR(__xludf.DUMMYFUNCTION("""COMPUTED_VALUE"""),0.0360300925925925)</f>
        <v>3.6030092592592503E-2</v>
      </c>
      <c r="Q79" s="82"/>
      <c r="R79" s="76"/>
      <c r="S79" s="76"/>
    </row>
    <row r="80" spans="1:19" ht="15">
      <c r="A80" s="76"/>
      <c r="B80" s="76"/>
      <c r="C80" s="81"/>
      <c r="D80" s="83"/>
      <c r="E80" s="81"/>
      <c r="F80" s="77"/>
      <c r="G80" s="77"/>
      <c r="H80" s="82"/>
      <c r="I80" s="76"/>
      <c r="J80" s="76"/>
      <c r="K80" s="76"/>
      <c r="L80" s="81">
        <f ca="1">IFERROR(__xludf.DUMMYFUNCTION("""COMPUTED_VALUE"""),3809159)</f>
        <v>3809159</v>
      </c>
      <c r="M80" s="145" t="str">
        <f ca="1">IFERROR(__xludf.DUMMYFUNCTION("""COMPUTED_VALUE"""),"Serving Customers Using Social Media")</f>
        <v>Serving Customers Using Social Media</v>
      </c>
      <c r="N80" s="81" t="str">
        <f ca="1">IFERROR(__xludf.DUMMYFUNCTION("""COMPUTED_VALUE"""),"General")</f>
        <v>General</v>
      </c>
      <c r="O80" s="77" t="str">
        <f ca="1">IFERROR(__xludf.DUMMYFUNCTION("""COMPUTED_VALUE"""),"Intermediate")</f>
        <v>Intermediate</v>
      </c>
      <c r="P80" s="79">
        <f ca="1">IFERROR(__xludf.DUMMYFUNCTION("""COMPUTED_VALUE"""),0.0463310185185185)</f>
        <v>4.6331018518518501E-2</v>
      </c>
      <c r="Q80" s="82"/>
      <c r="R80" s="76"/>
      <c r="S80" s="76"/>
    </row>
    <row r="81" spans="1:19" ht="30">
      <c r="A81" s="84"/>
      <c r="B81" s="84"/>
      <c r="C81" s="81"/>
      <c r="D81" s="83"/>
      <c r="E81" s="81"/>
      <c r="F81" s="77"/>
      <c r="G81" s="77"/>
      <c r="H81" s="82"/>
      <c r="I81" s="84"/>
      <c r="J81" s="84"/>
      <c r="K81" s="84"/>
      <c r="L81" s="81">
        <f ca="1">IFERROR(__xludf.DUMMYFUNCTION("""COMPUTED_VALUE"""),3004861)</f>
        <v>3004861</v>
      </c>
      <c r="M81" s="145" t="str">
        <f ca="1">IFERROR(__xludf.DUMMYFUNCTION("""COMPUTED_VALUE"""),"Creating Positive Conversations with Challenging Customers")</f>
        <v>Creating Positive Conversations with Challenging Customers</v>
      </c>
      <c r="N81" s="81" t="str">
        <f ca="1">IFERROR(__xludf.DUMMYFUNCTION("""COMPUTED_VALUE"""),"Individual Contributor")</f>
        <v>Individual Contributor</v>
      </c>
      <c r="O81" s="77" t="str">
        <f ca="1">IFERROR(__xludf.DUMMYFUNCTION("""COMPUTED_VALUE"""),"Intermediate")</f>
        <v>Intermediate</v>
      </c>
      <c r="P81" s="79">
        <f ca="1">IFERROR(__xludf.DUMMYFUNCTION("""COMPUTED_VALUE"""),0.0210416666666666)</f>
        <v>2.1041666666666601E-2</v>
      </c>
      <c r="Q81" s="82"/>
      <c r="R81" s="84"/>
      <c r="S81" s="84"/>
    </row>
    <row r="82" spans="1:19" ht="15">
      <c r="A82" s="84"/>
      <c r="B82" s="84"/>
      <c r="C82" s="81"/>
      <c r="D82" s="83"/>
      <c r="E82" s="81"/>
      <c r="F82" s="77"/>
      <c r="G82" s="77"/>
      <c r="H82" s="82"/>
      <c r="I82" s="84"/>
      <c r="J82" s="84"/>
      <c r="K82" s="84"/>
      <c r="L82" s="81">
        <f ca="1">IFERROR(__xludf.DUMMYFUNCTION("""COMPUTED_VALUE"""),3007729)</f>
        <v>3007729</v>
      </c>
      <c r="M82" s="145" t="str">
        <f ca="1">IFERROR(__xludf.DUMMYFUNCTION("""COMPUTED_VALUE"""),"Customer Experience: Creating Customer Personas")</f>
        <v>Customer Experience: Creating Customer Personas</v>
      </c>
      <c r="N82" s="81" t="str">
        <f ca="1">IFERROR(__xludf.DUMMYFUNCTION("""COMPUTED_VALUE"""),"Manager")</f>
        <v>Manager</v>
      </c>
      <c r="O82" s="77" t="str">
        <f ca="1">IFERROR(__xludf.DUMMYFUNCTION("""COMPUTED_VALUE"""),"Intermediate")</f>
        <v>Intermediate</v>
      </c>
      <c r="P82" s="79">
        <f ca="1">IFERROR(__xludf.DUMMYFUNCTION("""COMPUTED_VALUE"""),0.0150925925925925)</f>
        <v>1.50925925925925E-2</v>
      </c>
      <c r="Q82" s="82"/>
      <c r="R82" s="84"/>
      <c r="S82" s="84"/>
    </row>
    <row r="83" spans="1:19" ht="15">
      <c r="A83" s="84"/>
      <c r="B83" s="84"/>
      <c r="C83" s="81"/>
      <c r="D83" s="83"/>
      <c r="E83" s="81"/>
      <c r="F83" s="77"/>
      <c r="G83" s="77"/>
      <c r="H83" s="82"/>
      <c r="I83" s="84"/>
      <c r="J83" s="84"/>
      <c r="K83" s="84"/>
      <c r="L83" s="81">
        <f ca="1">IFERROR(__xludf.DUMMYFUNCTION("""COMPUTED_VALUE"""),2483362)</f>
        <v>2483362</v>
      </c>
      <c r="M83" s="145" t="str">
        <f ca="1">IFERROR(__xludf.DUMMYFUNCTION("""COMPUTED_VALUE"""),"Customer Service Leadership")</f>
        <v>Customer Service Leadership</v>
      </c>
      <c r="N83" s="81" t="str">
        <f ca="1">IFERROR(__xludf.DUMMYFUNCTION("""COMPUTED_VALUE"""),"Senior Manager")</f>
        <v>Senior Manager</v>
      </c>
      <c r="O83" s="77" t="str">
        <f ca="1">IFERROR(__xludf.DUMMYFUNCTION("""COMPUTED_VALUE"""),"Intermediate")</f>
        <v>Intermediate</v>
      </c>
      <c r="P83" s="79">
        <f ca="1">IFERROR(__xludf.DUMMYFUNCTION("""COMPUTED_VALUE"""),0.0470717592592592)</f>
        <v>4.7071759259259202E-2</v>
      </c>
      <c r="Q83" s="82"/>
      <c r="R83" s="84"/>
      <c r="S83" s="84"/>
    </row>
    <row r="84" spans="1:19" ht="14.1">
      <c r="A84" s="84"/>
      <c r="B84" s="84"/>
      <c r="C84" s="81"/>
      <c r="D84" s="83"/>
      <c r="E84" s="81"/>
      <c r="F84" s="77"/>
      <c r="G84" s="77"/>
      <c r="H84" s="82"/>
      <c r="I84" s="84"/>
      <c r="J84" s="84"/>
      <c r="K84" s="84"/>
      <c r="L84" s="81"/>
      <c r="M84" s="83"/>
      <c r="N84" s="81"/>
      <c r="O84" s="77"/>
      <c r="P84" s="77"/>
      <c r="Q84" s="82"/>
      <c r="R84" s="84"/>
      <c r="S84" s="84"/>
    </row>
    <row r="85" spans="1:19" ht="14.1">
      <c r="A85" s="84"/>
      <c r="B85" s="84"/>
      <c r="C85" s="81"/>
      <c r="D85" s="83"/>
      <c r="E85" s="81"/>
      <c r="F85" s="77"/>
      <c r="G85" s="77"/>
      <c r="H85" s="82"/>
      <c r="I85" s="84"/>
      <c r="J85" s="84"/>
      <c r="K85" s="84"/>
      <c r="L85" s="81"/>
      <c r="M85" s="83"/>
      <c r="N85" s="81"/>
      <c r="O85" s="77"/>
      <c r="P85" s="77"/>
      <c r="Q85" s="82"/>
      <c r="R85" s="84"/>
      <c r="S85" s="84"/>
    </row>
    <row r="86" spans="1:19" ht="14.1">
      <c r="A86" s="84"/>
      <c r="B86" s="84"/>
      <c r="C86" s="81"/>
      <c r="D86" s="83"/>
      <c r="E86" s="81"/>
      <c r="F86" s="77"/>
      <c r="G86" s="77"/>
      <c r="H86" s="82"/>
      <c r="I86" s="84"/>
      <c r="J86" s="84"/>
      <c r="K86" s="84"/>
      <c r="L86" s="81"/>
      <c r="M86" s="83"/>
      <c r="N86" s="81"/>
      <c r="O86" s="77"/>
      <c r="P86" s="77"/>
      <c r="Q86" s="82"/>
      <c r="R86" s="84"/>
      <c r="S86" s="84"/>
    </row>
    <row r="87" spans="1:19" ht="14.1">
      <c r="A87" s="84"/>
      <c r="B87" s="84"/>
      <c r="C87" s="81"/>
      <c r="D87" s="83"/>
      <c r="E87" s="81"/>
      <c r="F87" s="77"/>
      <c r="G87" s="77"/>
      <c r="H87" s="82"/>
      <c r="I87" s="84"/>
      <c r="J87" s="84"/>
      <c r="K87" s="84"/>
      <c r="L87" s="81"/>
      <c r="M87" s="83"/>
      <c r="N87" s="81"/>
      <c r="O87" s="77"/>
      <c r="P87" s="77"/>
      <c r="Q87" s="82"/>
      <c r="R87" s="84"/>
      <c r="S87" s="84"/>
    </row>
    <row r="88" spans="1:19" ht="14.1">
      <c r="A88" s="84"/>
      <c r="B88" s="84"/>
      <c r="C88" s="81"/>
      <c r="D88" s="83"/>
      <c r="E88" s="81"/>
      <c r="F88" s="77"/>
      <c r="G88" s="77"/>
      <c r="H88" s="82"/>
      <c r="I88" s="84"/>
      <c r="J88" s="84"/>
      <c r="K88" s="84"/>
      <c r="L88" s="81"/>
      <c r="M88" s="83"/>
      <c r="N88" s="81"/>
      <c r="O88" s="77"/>
      <c r="P88" s="77"/>
      <c r="Q88" s="82"/>
      <c r="R88" s="84"/>
      <c r="S88" s="84"/>
    </row>
    <row r="89" spans="1:19" ht="14.1">
      <c r="A89" s="84"/>
      <c r="B89" s="84"/>
      <c r="C89" s="81"/>
      <c r="D89" s="83"/>
      <c r="E89" s="81"/>
      <c r="F89" s="77"/>
      <c r="G89" s="77"/>
      <c r="H89" s="82"/>
      <c r="I89" s="84"/>
      <c r="J89" s="84"/>
      <c r="K89" s="84"/>
      <c r="L89" s="81"/>
      <c r="M89" s="83"/>
      <c r="N89" s="81"/>
      <c r="O89" s="77"/>
      <c r="P89" s="77"/>
      <c r="Q89" s="82"/>
      <c r="R89" s="84"/>
      <c r="S89" s="84"/>
    </row>
  </sheetData>
  <mergeCells count="6">
    <mergeCell ref="C1:H1"/>
    <mergeCell ref="L1:Q1"/>
    <mergeCell ref="C2:H2"/>
    <mergeCell ref="L2:Q2"/>
    <mergeCell ref="C3:H3"/>
    <mergeCell ref="L3:Q3"/>
  </mergeCells>
  <hyperlinks>
    <hyperlink ref="D5" r:id="rId1" display="https://www.linkedin.com/learning/amplify-your-critical-thinking-with-generative-ai?trk=ondemandfile" xr:uid="{00000000-0004-0000-0800-000000000000}"/>
    <hyperlink ref="H5" r:id="rId2" display="https://www.linkedin.com/learning/paths/build-your-analytical-skills-with-statistical-analysis?trk=ondemandfile" xr:uid="{00000000-0004-0000-0800-000001000000}"/>
    <hyperlink ref="M5" r:id="rId3" display="https://www.linkedin.com/learning/crm-basics-unlock-business-growth-through-relationships?trk=ondemandfile" xr:uid="{00000000-0004-0000-0800-000002000000}"/>
    <hyperlink ref="Q5" r:id="rId4" display="https://www.linkedin.com/learning/paths/build-your-skills-in-customer-service?trk=ondemandfile" xr:uid="{00000000-0004-0000-0800-000003000000}"/>
    <hyperlink ref="D6" r:id="rId5" display="https://www.linkedin.com/learning/analytical-thinking-to-drive-insights?trk=ondemandfile" xr:uid="{00000000-0004-0000-0800-000004000000}"/>
    <hyperlink ref="H6" r:id="rId6" display="https://www.linkedin.com/learning/paths/building-critical-thinking-skills-in-the-age-of-ai?trk=ondemandfile" xr:uid="{00000000-0004-0000-0800-000005000000}"/>
    <hyperlink ref="M6" r:id="rId7" display="https://www.linkedin.com/learning/customer-service-foundations-21620021?trk=ondemandfile" xr:uid="{00000000-0004-0000-0800-000006000000}"/>
    <hyperlink ref="Q6" r:id="rId8" display="https://www.linkedin.com/learning/paths/cscmp-supply-chain-foundations:-customer-relationship-management-professional-certificate?trk=ondemandfile" xr:uid="{00000000-0004-0000-0800-000007000000}"/>
    <hyperlink ref="D7" r:id="rId9" display="https://www.linkedin.com/learning/analytical-thinking-to-evaluate-conclusions?trk=ondemandfile" xr:uid="{00000000-0004-0000-0800-000008000000}"/>
    <hyperlink ref="H7" r:id="rId10" display="https://www.linkedin.com/learning/paths/building-decision-making-skills-in-the-age-of-ai?trk=ondemandfile" xr:uid="{00000000-0004-0000-0800-000009000000}"/>
    <hyperlink ref="M7" r:id="rId11" display="https://www.linkedin.com/learning/customer-service-fundamentals-for-hospitality?trk=ondemandfile" xr:uid="{00000000-0004-0000-0800-00000A000000}"/>
    <hyperlink ref="Q7" r:id="rId12" display="https://www.linkedin.com/learning/paths/customer-success-foundations-professional-certificate-by-churnzero?trk=ondemandfile" xr:uid="{00000000-0004-0000-0800-00000B000000}"/>
    <hyperlink ref="D8" r:id="rId13" display="https://www.linkedin.com/learning/anatomy-of-a-breakthrough-how-to-get-unstuck-book-bite?trk=ondemandfile" xr:uid="{00000000-0004-0000-0800-00000C000000}"/>
    <hyperlink ref="H8" r:id="rId14" display="https://www.linkedin.com/learning/paths/develop-critical-thinking,-decision-making,-and-problem-solving-skills?trk=ondemandfile" xr:uid="{00000000-0004-0000-0800-00000D000000}"/>
    <hyperlink ref="M8" r:id="rId15" display="https://www.linkedin.com/learning/customer-service-skills-communicating-complex-products-with-confidence?trk=ondemandfile" xr:uid="{00000000-0004-0000-0800-00000E000000}"/>
    <hyperlink ref="Q8" r:id="rId16" display="https://www.linkedin.com/learning/paths/develop-your-customer-service-skills?trk=ondemandfile" xr:uid="{00000000-0004-0000-0800-00000F000000}"/>
    <hyperlink ref="D9" r:id="rId17" display="https://www.linkedin.com/learning/build-your-logical-thinking-skills?trk=ondemandfile" xr:uid="{00000000-0004-0000-0800-000010000000}"/>
    <hyperlink ref="M9" r:id="rId18" display="https://www.linkedin.com/learning/customer-service-how-to-adapt-to-changing-customer-needs?trk=ondemandfile" xr:uid="{00000000-0004-0000-0800-000011000000}"/>
    <hyperlink ref="Q9" r:id="rId19" display="https://www.linkedin.com/learning/paths/essential-new-skills-in-customer-support?trk=ondemandfile" xr:uid="{00000000-0004-0000-0800-000012000000}"/>
    <hyperlink ref="D10" r:id="rId20" display="https://www.linkedin.com/learning/custom-gpts-for-creative-problem-solving?trk=ondemandfile" xr:uid="{00000000-0004-0000-0800-000013000000}"/>
    <hyperlink ref="M10" r:id="rId21" display="https://www.linkedin.com/learning/customer-service-how-to-deliver-support-across-languages?trk=ondemandfile" xr:uid="{00000000-0004-0000-0800-000014000000}"/>
    <hyperlink ref="Q10" r:id="rId22" display="https://www.linkedin.com/learning/paths/explore-a-career-as-a-customer-service-representative?trk=ondemandfile" xr:uid="{00000000-0004-0000-0800-000015000000}"/>
    <hyperlink ref="D11" r:id="rId23" display="https://www.linkedin.com/learning/dan-ariely-on-making-decisions?trk=ondemandfile" xr:uid="{00000000-0004-0000-0800-000016000000}"/>
    <hyperlink ref="M11" r:id="rId24" display="https://www.linkedin.com/learning/customer-service-serving-internal-customers-22153306?trk=ondemandfile" xr:uid="{00000000-0004-0000-0800-000017000000}"/>
    <hyperlink ref="Q11" r:id="rId25" display="https://www.linkedin.com/learning/paths/generative-ai-for-customer-service-with-microsoft-365-copilot-professional-certificate?trk=ondemandfile" xr:uid="{00000000-0004-0000-0800-000018000000}"/>
    <hyperlink ref="D12" r:id="rId26" display="https://www.linkedin.com/learning/data-driven-decisions-in-business-operations?trk=ondemandfile" xr:uid="{00000000-0004-0000-0800-000019000000}"/>
    <hyperlink ref="M12" r:id="rId27" display="https://www.linkedin.com/learning/delivering-bad-news-to-a-customer-22818154?trk=ondemandfile" xr:uid="{00000000-0004-0000-0800-00001A000000}"/>
    <hyperlink ref="Q12" r:id="rId28" display="https://www.linkedin.com/learning/paths/getting-started-as-a-customer-support-specialist?trk=ondemandfile" xr:uid="{00000000-0004-0000-0800-00001B000000}"/>
    <hyperlink ref="D13" r:id="rId29" display="https://www.linkedin.com/learning/data-storytelling-for-marketers-crafting-compelling-insights-that-drive-decisions?trk=ondemandfile" xr:uid="{00000000-0004-0000-0800-00001C000000}"/>
    <hyperlink ref="M13" r:id="rId30" display="https://www.linkedin.com/learning/eat-their-lunch-winning-customers-away-from-the-competition?trk=ondemandfile" xr:uid="{00000000-0004-0000-0800-00001D000000}"/>
    <hyperlink ref="Q13" r:id="rId31" display="https://www.linkedin.com/learning/paths/growing-as-a-customer-service-manager?trk=ondemandfile" xr:uid="{00000000-0004-0000-0800-00001E000000}"/>
    <hyperlink ref="D14" r:id="rId32" display="https://www.linkedin.com/learning/data-backed-decision-making?trk=ondemandfile" xr:uid="{00000000-0004-0000-0800-00001F000000}"/>
    <hyperlink ref="M14" r:id="rId33" display="https://www.linkedin.com/learning/how-to-create-great-customer-experiences?trk=ondemandfile" xr:uid="{00000000-0004-0000-0800-000020000000}"/>
    <hyperlink ref="Q14" r:id="rId34" display="https://www.linkedin.com/learning/paths/zendesk-customer-service-professional-certificate?trk=ondemandfile" xr:uid="{00000000-0004-0000-0800-000021000000}"/>
    <hyperlink ref="D15" r:id="rId35" display="https://www.linkedin.com/learning/design-thinking-how-to-use-creative-problem-solving-for-better-design?trk=ondemandfile" xr:uid="{00000000-0004-0000-0800-000022000000}"/>
    <hyperlink ref="M15" r:id="rId36" display="https://www.linkedin.com/learning/how-to-quickly-find-the-root-cause-of-a-customer-issue?trk=ondemandfile" xr:uid="{00000000-0004-0000-0800-000023000000}"/>
    <hyperlink ref="D16" r:id="rId37" display="https://www.linkedin.com/learning/developing-a-problem-solving-mindset?trk=ondemandfile" xr:uid="{00000000-0004-0000-0800-000024000000}"/>
    <hyperlink ref="M16" r:id="rId38" display="https://www.linkedin.com/learning/mastering-the-business-of-consultancy-strategy-marketing-and-client-success?trk=ondemandfile" xr:uid="{00000000-0004-0000-0800-000025000000}"/>
    <hyperlink ref="D17" r:id="rId39" display="https://www.linkedin.com/learning/ethical-decision-making-in-business-strategies-for-success?trk=ondemandfile" xr:uid="{00000000-0004-0000-0800-000026000000}"/>
    <hyperlink ref="M17" r:id="rId40" display="https://www.linkedin.com/learning/nano-tips-for-a-pitch-that-persuades-without-pressure-with-alex-james?trk=ondemandfile" xr:uid="{00000000-0004-0000-0800-000027000000}"/>
    <hyperlink ref="D18" r:id="rId41" display="https://www.linkedin.com/learning/five-learning-lessons-from-cognitive-science?trk=ondemandfile" xr:uid="{00000000-0004-0000-0800-000028000000}"/>
    <hyperlink ref="M18" r:id="rId42" display="https://www.linkedin.com/learning/nano-tips-for-customer-centric-communication-with-richard-moore?trk=ondemandfile" xr:uid="{00000000-0004-0000-0800-000029000000}"/>
    <hyperlink ref="D19" r:id="rId43" display="https://www.linkedin.com/learning/hidden-genius-how-successful-people-think-book-bite?trk=ondemandfile" xr:uid="{00000000-0004-0000-0800-00002A000000}"/>
    <hyperlink ref="M19" r:id="rId44" display="https://www.linkedin.com/learning/nano-tips-for-dealing-with-a-difficult-customer-with-richard-moore?trk=ondemandfile" xr:uid="{00000000-0004-0000-0800-00002B000000}"/>
    <hyperlink ref="D20" r:id="rId45" display="https://www.linkedin.com/learning/how-to-decide-simple-tools-for-making-better-choices?trk=ondemandfile" xr:uid="{00000000-0004-0000-0800-00002C000000}"/>
    <hyperlink ref="M20" r:id="rId46" display="https://www.linkedin.com/learning/nano-tips-for-intentional-engagement-online-with-richard-moore?trk=ondemandfile" xr:uid="{00000000-0004-0000-0800-00002D000000}"/>
    <hyperlink ref="D21" r:id="rId47" display="https://www.linkedin.com/learning/how-to-make-confident-decisions-at-life-s-crossroads?trk=ondemandfile" xr:uid="{00000000-0004-0000-0800-00002E000000}"/>
    <hyperlink ref="M21" r:id="rId48" display="https://www.linkedin.com/learning/responding-to-unreasonable-customer-demands?trk=ondemandfile" xr:uid="{00000000-0004-0000-0800-00002F000000}"/>
    <hyperlink ref="D22" r:id="rId49" display="https://www.linkedin.com/learning/how-to-think-better-by-thinking-backwards?trk=ondemandfile" xr:uid="{00000000-0004-0000-0800-000030000000}"/>
    <hyperlink ref="M22" r:id="rId50" display="https://www.linkedin.com/learning/tackling-intense-customer-service-moments?trk=ondemandfile" xr:uid="{00000000-0004-0000-0800-000031000000}"/>
    <hyperlink ref="D23" r:id="rId51" display="https://www.linkedin.com/learning/managing-stress-24946613?trk=ondemandfile" xr:uid="{00000000-0004-0000-0800-000032000000}"/>
    <hyperlink ref="M23" r:id="rId52" display="https://www.linkedin.com/learning/the-10-pillars-of-customer-experience?trk=ondemandfile" xr:uid="{00000000-0004-0000-0800-000033000000}"/>
    <hyperlink ref="D24" r:id="rId53" display="https://www.linkedin.com/learning/mindfulness-nano-tips-for-decision-making-with-lillian-daniels?trk=ondemandfile" xr:uid="{00000000-0004-0000-0800-000034000000}"/>
    <hyperlink ref="M24" r:id="rId54" display="https://www.linkedin.com/learning/the-service-mindset-enhancing-your-customer-centric-skills?trk=ondemandfile" xr:uid="{00000000-0004-0000-0800-000035000000}"/>
    <hyperlink ref="D25" r:id="rId55" display="https://www.linkedin.com/learning/nano-tips-for-quick-decision-making-with-lorraine-k-lee?trk=ondemandfile" xr:uid="{00000000-0004-0000-0800-000036000000}"/>
    <hyperlink ref="M25" r:id="rId56" display="https://www.linkedin.com/learning/tips-for-documenting-complex-customer-interactions?trk=ondemandfile" xr:uid="{00000000-0004-0000-0800-000037000000}"/>
    <hyperlink ref="D26" r:id="rId57" display="https://www.linkedin.com/learning/nano-tips-on-how-to-use-storytelling-for-problem-solving-with-ash-rathod?trk=ondemandfile" xr:uid="{00000000-0004-0000-0800-000038000000}"/>
    <hyperlink ref="M26" r:id="rId58" display="https://www.linkedin.com/learning/tips-for-managing-stress-while-working-with-upset-customers?trk=ondemandfile" xr:uid="{00000000-0004-0000-0800-000039000000}"/>
    <hyperlink ref="D27" r:id="rId59" display="https://www.linkedin.com/learning/nano-tips-to-get-time-back-in-your-day-with-lisa-bodell?trk=ondemandfile" xr:uid="{00000000-0004-0000-0800-00003A000000}"/>
    <hyperlink ref="M27" r:id="rId60" display="https://www.linkedin.com/learning/uncovering-opportunities-and-risks-applying-predictive-analytics-in-csm?trk=ondemandfile" xr:uid="{00000000-0004-0000-0800-00003B000000}"/>
    <hyperlink ref="D28" r:id="rId61" display="https://www.linkedin.com/learning/nano-tips-to-overcome-overthinking-with-melody-wilding?trk=ondemandfile" xr:uid="{00000000-0004-0000-0800-00003C000000}"/>
    <hyperlink ref="M28" r:id="rId62" display="https://www.linkedin.com/learning/understanding-customers-using-jobs-to-be-done-with-david-duncan?trk=ondemandfile" xr:uid="{00000000-0004-0000-0800-00003D000000}"/>
    <hyperlink ref="D29" r:id="rId63" display="https://www.linkedin.com/learning/practical-ethics-for-businesses-and-individuals?trk=ondemandfile" xr:uid="{00000000-0004-0000-0800-00003E000000}"/>
    <hyperlink ref="M29" r:id="rId64" display="https://www.linkedin.com/learning/using-data-to-create-a-better-customer-experience?trk=ondemandfile" xr:uid="{00000000-0004-0000-0800-00003F000000}"/>
    <hyperlink ref="D30" r:id="rId65" display="https://www.linkedin.com/learning/problem-solving-for-founders?trk=ondemandfile" xr:uid="{00000000-0004-0000-0800-000040000000}"/>
    <hyperlink ref="M30" r:id="rId66" display="https://www.linkedin.com/learning/working-with-upset-customers-22154277?trk=ondemandfile" xr:uid="{00000000-0004-0000-0800-000041000000}"/>
    <hyperlink ref="D31" r:id="rId67" display="https://www.linkedin.com/learning/sharpen-your-logic?trk=ondemandfile" xr:uid="{00000000-0004-0000-0800-000042000000}"/>
    <hyperlink ref="M31" r:id="rId68" display="https://www.linkedin.com/learning/customer-service-for-any-sector-tips-from-a-hospitality-expert?trk=ondemandfile" xr:uid="{00000000-0004-0000-0800-000043000000}"/>
    <hyperlink ref="D32" r:id="rId69" display="https://www.linkedin.com/learning/strategic-thinking-tips-to-solve-problems-and-innovate?trk=ondemandfile" xr:uid="{00000000-0004-0000-0800-000044000000}"/>
    <hyperlink ref="M32" r:id="rId70" display="https://www.linkedin.com/learning/customer-success-aligning-expectations-in-times-of-rapid-change?trk=ondemandfile" xr:uid="{00000000-0004-0000-0800-000045000000}"/>
    <hyperlink ref="D33" r:id="rId71" display="https://www.linkedin.com/learning/strengthen-your-decision-making-with-generative-ai?trk=ondemandfile" xr:uid="{00000000-0004-0000-0800-000046000000}"/>
    <hyperlink ref="M33" r:id="rId72" display="https://www.linkedin.com/learning/customer-success-skills-for-successful-client-interactions?trk=ondemandfile" xr:uid="{00000000-0004-0000-0800-000047000000}"/>
    <hyperlink ref="D34" r:id="rId73" display="https://www.linkedin.com/learning/ten-habits-of-great-problem-solvers?trk=ondemandfile" xr:uid="{00000000-0004-0000-0800-000048000000}"/>
    <hyperlink ref="M34" r:id="rId74" display="https://www.linkedin.com/learning/handling-customer-complaints-with-empathy?trk=ondemandfile" xr:uid="{00000000-0004-0000-0800-000049000000}"/>
    <hyperlink ref="D35" r:id="rId75" display="https://www.linkedin.com/learning/thinking-101-how-to-reason-better-to-live-better-book-bite?trk=ondemandfile" xr:uid="{00000000-0004-0000-0800-00004A000000}"/>
    <hyperlink ref="M35" r:id="rId76" display="https://www.linkedin.com/learning/how-to-handle-conflict-and-escalations-before-they-turn-legal?trk=ondemandfile" xr:uid="{00000000-0004-0000-0800-00004B000000}"/>
    <hyperlink ref="D36" r:id="rId77" display="https://www.linkedin.com/learning/tips-for-better-collaborative-decision-making?trk=ondemandfile" xr:uid="{00000000-0004-0000-0800-00004C000000}"/>
    <hyperlink ref="M36" r:id="rId78" display="https://www.linkedin.com/learning/service-excellence-how-to-exceed-expectations-every-time?trk=ondemandfile" xr:uid="{00000000-0004-0000-0800-00004D000000}"/>
    <hyperlink ref="D37" r:id="rId79" display="https://www.linkedin.com/learning/uncertain-the-wisdom-and-wonder-of-being-unsure?trk=ondemandfile" xr:uid="{00000000-0004-0000-0800-00004E000000}"/>
    <hyperlink ref="M37" r:id="rId80" display="https://www.linkedin.com/learning/surviving-burnout-in-customer-service?trk=ondemandfile" xr:uid="{00000000-0004-0000-0800-00004F000000}"/>
    <hyperlink ref="D38" r:id="rId81" display="https://www.linkedin.com/learning/creative-problem-solving-for-technologists?trk=ondemandfile" xr:uid="{00000000-0004-0000-0800-000050000000}"/>
    <hyperlink ref="M38" r:id="rId82" display="https://www.linkedin.com/learning/time-management-for-customer-service-professionals?trk=ondemandfile" xr:uid="{00000000-0004-0000-0800-000051000000}"/>
    <hyperlink ref="D39" r:id="rId83" display="https://www.linkedin.com/learning/nano-tips-to-think-faster-and-make-better-decisions-with-shade-zahrai?trk=ondemandfile" xr:uid="{00000000-0004-0000-0800-000052000000}"/>
    <hyperlink ref="M39" r:id="rId84" display="https://www.linkedin.com/learning/contact-center-leadership?trk=ondemandfile" xr:uid="{00000000-0004-0000-0800-000053000000}"/>
    <hyperlink ref="D40" r:id="rId85" display="https://www.linkedin.com/learning/problem-solving-across-an-organization?trk=ondemandfile" xr:uid="{00000000-0004-0000-0800-000054000000}"/>
    <hyperlink ref="M40" r:id="rId86" display="https://www.linkedin.com/learning/aligning-customer-experience-with-company-culture-18776937?trk=ondemandfile" xr:uid="{00000000-0004-0000-0800-000055000000}"/>
    <hyperlink ref="D41" r:id="rId87" display="https://www.linkedin.com/learning/ten-habits-of-great-decision-makers?trk=ondemandfile" xr:uid="{00000000-0004-0000-0800-000056000000}"/>
    <hyperlink ref="M41" r:id="rId88" display="https://www.linkedin.com/learning/balancing-ai-and-the-human-touch-in-customer-service?trk=ondemandfile" xr:uid="{00000000-0004-0000-0800-000057000000}"/>
    <hyperlink ref="D42" r:id="rId89" display="https://www.linkedin.com/learning/critical-thinking-for-new-managers?trk=ondemandfile" xr:uid="{00000000-0004-0000-0800-000058000000}"/>
    <hyperlink ref="M42" r:id="rId90" display="https://www.linkedin.com/learning/boost-your-revenue-with-customer-retention?trk=ondemandfile" xr:uid="{00000000-0004-0000-0800-000059000000}"/>
    <hyperlink ref="D43" r:id="rId91" display="https://www.linkedin.com/learning/becoming-more-decisive?trk=ondemandfile" xr:uid="{00000000-0004-0000-0800-00005A000000}"/>
    <hyperlink ref="M43" r:id="rId92" display="https://www.linkedin.com/learning/building-rapport-with-customers-21402583?trk=ondemandfile" xr:uid="{00000000-0004-0000-0800-00005B000000}"/>
    <hyperlink ref="D44" r:id="rId93" display="https://www.linkedin.com/learning/critical-thinking-for-software-engineers-practical-approach-to-complex-software-engineering-challenges?trk=ondemandfile" xr:uid="{00000000-0004-0000-0800-00005C000000}"/>
    <hyperlink ref="M44" r:id="rId94" display="https://www.linkedin.com/learning/championing-the-customer-in-everything-you-do?trk=ondemandfile" xr:uid="{00000000-0004-0000-0800-00005D000000}"/>
    <hyperlink ref="D45" r:id="rId95" display="https://www.linkedin.com/learning/improving-your-thinking-2022?trk=ondemandfile" xr:uid="{00000000-0004-0000-0800-00005E000000}"/>
    <hyperlink ref="M45" r:id="rId96" display="https://www.linkedin.com/learning/customer-experience-cx-foundations?trk=ondemandfile" xr:uid="{00000000-0004-0000-0800-00005F000000}"/>
    <hyperlink ref="D46" r:id="rId97" display="https://www.linkedin.com/learning/overcoming-cognitive-bias-2022?trk=ondemandfile" xr:uid="{00000000-0004-0000-0800-000060000000}"/>
    <hyperlink ref="M46" r:id="rId98" display="https://www.linkedin.com/learning/customer-experience-cx-strategy-how-to-design-an-organizational-approach?trk=ondemandfile" xr:uid="{00000000-0004-0000-0800-000061000000}"/>
    <hyperlink ref="D47" r:id="rId99" display="https://www.linkedin.com/learning/problem-solving-techniques?trk=ondemandfile" xr:uid="{00000000-0004-0000-0800-000062000000}"/>
    <hyperlink ref="M47" r:id="rId100" display="https://www.linkedin.com/learning/customer-experience-cx-trends?trk=ondemandfile" xr:uid="{00000000-0004-0000-0800-000063000000}"/>
    <hyperlink ref="D48" r:id="rId101" display="https://www.linkedin.com/learning/data-driven-decision-making-for-the-real-world?trk=ondemandfile" xr:uid="{00000000-0004-0000-0800-000064000000}"/>
    <hyperlink ref="M48" r:id="rId102" display="https://www.linkedin.com/learning/customer-experience-strategy-build-a-customer-centric-culture?trk=ondemandfile" xr:uid="{00000000-0004-0000-0800-000065000000}"/>
    <hyperlink ref="D49" r:id="rId103" display="https://www.linkedin.com/learning/improving-decision-making-as-a-business-analyst?trk=ondemandfile" xr:uid="{00000000-0004-0000-0800-000066000000}"/>
    <hyperlink ref="M49" r:id="rId104" display="https://www.linkedin.com/learning/customer-experience-6-essential-foundations-for-lasting-loyalty?trk=ondemandfile" xr:uid="{00000000-0004-0000-0800-000067000000}"/>
    <hyperlink ref="D50" r:id="rId105" display="https://www.linkedin.com/learning/ai-and-data-driven-decision-making-for-hr?trk=ondemandfile" xr:uid="{00000000-0004-0000-0800-000068000000}"/>
    <hyperlink ref="M50" r:id="rId106" display="https://www.linkedin.com/learning/customer-service-in-the-field-23748215?trk=ondemandfile" xr:uid="{00000000-0004-0000-0800-000069000000}"/>
    <hyperlink ref="D51" r:id="rId107" display="https://www.linkedin.com/learning/think-like-a-doctor-to-make-executive-decisions?trk=ondemandfile" xr:uid="{00000000-0004-0000-0800-00006A000000}"/>
    <hyperlink ref="M51" r:id="rId108" display="https://www.linkedin.com/learning/customer-service-handling-abusive-customers-25071433?trk=ondemandfile" xr:uid="{00000000-0004-0000-0800-00006B000000}"/>
    <hyperlink ref="D52" r:id="rId109" display="https://www.linkedin.com/learning/using-questions-to-foster-critical-thinking-and-curiosity?trk=ondemandfile" xr:uid="{00000000-0004-0000-0800-00006C000000}"/>
    <hyperlink ref="M52" r:id="rId110" display="https://www.linkedin.com/learning/customer-service-problem-solving-and-troubleshooting-16015212?trk=ondemandfile" xr:uid="{00000000-0004-0000-0800-00006D000000}"/>
    <hyperlink ref="D53" r:id="rId111" display="https://www.linkedin.com/learning/decision-intelligence?trk=ondemandfile" xr:uid="{00000000-0004-0000-0800-00006E000000}"/>
    <hyperlink ref="M53" r:id="rId112" display="https://www.linkedin.com/learning/customer-success-foundations?trk=ondemandfile" xr:uid="{00000000-0004-0000-0800-00006F000000}"/>
    <hyperlink ref="D54" r:id="rId113" display="https://www.linkedin.com/learning/critical-thinking-for-better-judgment-and-decision-making-with-audio-descriptions?trk=ondemandfile" xr:uid="{00000000-0004-0000-0800-000070000000}"/>
    <hyperlink ref="M54" r:id="rId114" display="https://www.linkedin.com/learning/delivering-exceptional-live-chat-support-drive-results-and-loyalty?trk=ondemandfile" xr:uid="{00000000-0004-0000-0800-000071000000}"/>
    <hyperlink ref="D55" r:id="rId115" display="https://www.linkedin.com/learning/removing-noise-and-bias-from-strategic-decision-making?trk=ondemandfile" xr:uid="{00000000-0004-0000-0800-000072000000}"/>
    <hyperlink ref="M55" r:id="rId116" display="https://www.linkedin.com/learning/earn-customer-trust-and-cultivate-lasting-relationships?trk=ondemandfile" xr:uid="{00000000-0004-0000-0800-000073000000}"/>
    <hyperlink ref="M56" r:id="rId117" display="https://www.linkedin.com/learning/empathy-for-customer-service-professionals-22626867?trk=ondemandfile" xr:uid="{00000000-0004-0000-0800-000074000000}"/>
    <hyperlink ref="M57" r:id="rId118" display="https://www.linkedin.com/learning/listening-to-customers-16009379?trk=ondemandfile" xr:uid="{00000000-0004-0000-0800-000075000000}"/>
    <hyperlink ref="M58" r:id="rId119" display="https://www.linkedin.com/learning/marketing-strategy-build-customer-loyalty?trk=ondemandfile" xr:uid="{00000000-0004-0000-0800-000076000000}"/>
    <hyperlink ref="M59" r:id="rId120" display="https://www.linkedin.com/learning/marketing-strategy-nurturing-your-customers?trk=ondemandfile" xr:uid="{00000000-0004-0000-0800-000077000000}"/>
    <hyperlink ref="M60" r:id="rId121" display="https://www.linkedin.com/learning/onboard-new-customers-for-loyalty-engagement-and-expansion?trk=ondemandfile" xr:uid="{00000000-0004-0000-0800-000078000000}"/>
    <hyperlink ref="M61" r:id="rId122" display="https://www.linkedin.com/learning/using-ai-for-customer-service-managers?trk=ondemandfile" xr:uid="{00000000-0004-0000-0800-000079000000}"/>
    <hyperlink ref="M62" r:id="rId123" display="https://www.linkedin.com/learning/writing-customer-service-emails-22379835?trk=ondemandfile" xr:uid="{00000000-0004-0000-0800-00007A000000}"/>
    <hyperlink ref="M63" r:id="rId124" display="https://www.linkedin.com/learning/customer-service-how-to-manage-your-customer-queues?trk=ondemandfile" xr:uid="{00000000-0004-0000-0800-00007B000000}"/>
    <hyperlink ref="M64" r:id="rId125" display="https://www.linkedin.com/learning/increase-customer-loyalty-by-doing-agent-experience-ax-right?trk=ondemandfile" xr:uid="{00000000-0004-0000-0800-00007C000000}"/>
    <hyperlink ref="M65" r:id="rId126" display="https://www.linkedin.com/learning/the-8-laws-of-customer-focused-leadership?trk=ondemandfile" xr:uid="{00000000-0004-0000-0800-00007D000000}"/>
    <hyperlink ref="M66" r:id="rId127" display="https://www.linkedin.com/learning/connecting-with-customers-across-channels-build-loyalty-and-stand-out-in-the-ai-era?trk=ondemandfile" xr:uid="{00000000-0004-0000-0800-00007E000000}"/>
    <hyperlink ref="M67" r:id="rId128" display="https://www.linkedin.com/learning/customer-journey-mapping-with-generative-ai?trk=ondemandfile" xr:uid="{00000000-0004-0000-0800-00007F000000}"/>
    <hyperlink ref="M68" r:id="rId129" display="https://www.linkedin.com/learning/cx-operations-developing-a-customer-centric-operating-model?trk=ondemandfile" xr:uid="{00000000-0004-0000-0800-000080000000}"/>
    <hyperlink ref="M69" r:id="rId130" display="https://www.linkedin.com/learning/driving-business-growth-through-customer-centricity?trk=ondemandfile" xr:uid="{00000000-0004-0000-0800-000081000000}"/>
    <hyperlink ref="M70" r:id="rId131" display="https://www.linkedin.com/learning/how-to-recover-after-a-bad-customer-call?trk=ondemandfile" xr:uid="{00000000-0004-0000-0800-000082000000}"/>
    <hyperlink ref="M71" r:id="rId132" display="https://www.linkedin.com/learning/leveraging-ai-in-contact-centers-overcoming-volume-and-improving-customer-experience?trk=ondemandfile" xr:uid="{00000000-0004-0000-0800-000083000000}"/>
    <hyperlink ref="M72" r:id="rId133" display="https://www.linkedin.com/learning/nano-tips-for-managing-customer-expectations-with-richard-moore?trk=ondemandfile" xr:uid="{00000000-0004-0000-0800-000084000000}"/>
    <hyperlink ref="M73" r:id="rId134" display="https://www.linkedin.com/learning/personalizing-your-customer-s-buying-experience?trk=ondemandfile" xr:uid="{00000000-0004-0000-0800-000085000000}"/>
    <hyperlink ref="M74" r:id="rId135" display="https://www.linkedin.com/learning/the-cx-value-chain-linking-customer-experience-to-business-outcomes?trk=ondemandfile" xr:uid="{00000000-0004-0000-0800-000086000000}"/>
    <hyperlink ref="M75" r:id="rId136" display="https://www.linkedin.com/learning/effective-communication-speaking-your-customers-language?trk=ondemandfile" xr:uid="{00000000-0004-0000-0800-000087000000}"/>
    <hyperlink ref="M76" r:id="rId137" display="https://www.linkedin.com/learning/building-customer-loyalty-2019?trk=ondemandfile" xr:uid="{00000000-0004-0000-0800-000088000000}"/>
    <hyperlink ref="M77" r:id="rId138" display="https://www.linkedin.com/learning/customer-decision-journey-24518373?trk=ondemandfile" xr:uid="{00000000-0004-0000-0800-000089000000}"/>
    <hyperlink ref="M78" r:id="rId139" display="https://www.linkedin.com/learning/customer-centric-transformation-how-market-research-fuels-organizational-change?trk=ondemandfile" xr:uid="{00000000-0004-0000-0800-00008A000000}"/>
    <hyperlink ref="M79" r:id="rId140" display="https://www.linkedin.com/learning/quality-standards-in-customer-service-4?trk=ondemandfile" xr:uid="{00000000-0004-0000-0800-00008B000000}"/>
    <hyperlink ref="M80" r:id="rId141" display="https://www.linkedin.com/learning/serving-customers-using-social-media-23748575?trk=ondemandfile" xr:uid="{00000000-0004-0000-0800-00008C000000}"/>
    <hyperlink ref="M81" r:id="rId142" display="https://www.linkedin.com/learning/creating-positive-conversations-with-challenging-customers-2022?trk=ondemandfile" xr:uid="{00000000-0004-0000-0800-00008D000000}"/>
    <hyperlink ref="M82" r:id="rId143" display="https://www.linkedin.com/learning/customer-experience-creating-customer-personas?trk=ondemandfile" xr:uid="{00000000-0004-0000-0800-00008E000000}"/>
    <hyperlink ref="M83" r:id="rId144" display="https://www.linkedin.com/learning/customer-service-leadership-2022?trk=ondemandfile" xr:uid="{00000000-0004-0000-0800-00008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800-000000000000}">
          <x14:formula1>
            <xm:f>'All Competencies'!$A$6:$A89</xm:f>
          </x14:formula1>
          <xm:sqref>A1:C1 I1:L1 R1:S1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1C4587"/>
    <outlinePr summaryRight="0"/>
  </sheetPr>
  <dimension ref="A1:S60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661</v>
      </c>
      <c r="D1" s="124"/>
      <c r="E1" s="124"/>
      <c r="F1" s="124"/>
      <c r="G1" s="124"/>
      <c r="H1" s="124"/>
      <c r="I1" s="69"/>
      <c r="J1" s="69"/>
      <c r="K1" s="69"/>
      <c r="L1" s="113" t="s">
        <v>740</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C1)))"),"Insights, analytics, inspecting, cleansing, transforming, and modeling data with the goal of discovering useful information. Informing conclusions and supporting decision-making")</f>
        <v>Insights, analytics, inspecting, cleansing, transforming, and modeling data with the goal of discovering useful information. Informing conclusions and supporting decision-making</v>
      </c>
      <c r="D3" s="124"/>
      <c r="E3" s="124"/>
      <c r="F3" s="124"/>
      <c r="G3" s="124"/>
      <c r="H3" s="124"/>
      <c r="I3" s="71"/>
      <c r="J3" s="71"/>
      <c r="K3" s="71"/>
      <c r="L3" s="115" t="str">
        <f ca="1">IFERROR(__xludf.DUMMYFUNCTION("IFERROR(UNIQUE(FILTER('Competency Learning Paths'!N:N,'Competency Learning Paths'!A:A= L1)))"),"Neuroscience of learning, flipped classroom, online learning, instructional design, digital teaching techniques, and strategies")</f>
        <v>Neuroscience of learning, flipped classroom, online learning, instructional design, digital teaching techniques, and strategies</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IFERROR(__xludf.DUMMYFUNCTION("""COMPUTED_VALUE"""),2718208)</f>
        <v>2718208</v>
      </c>
      <c r="D5" s="78" t="str">
        <f ca="1">IFERROR(__xludf.DUMMYFUNCTION("""COMPUTED_VALUE"""),"Data Driven Decisions in Business Operations")</f>
        <v>Data Driven Decisions in Business Operations</v>
      </c>
      <c r="E5" s="77" t="str">
        <f ca="1">IFERROR(__xludf.DUMMYFUNCTION("""COMPUTED_VALUE"""),"General")</f>
        <v>General</v>
      </c>
      <c r="F5" s="77" t="str">
        <f ca="1">IFERROR(__xludf.DUMMYFUNCTION("""COMPUTED_VALUE"""),"General")</f>
        <v>General</v>
      </c>
      <c r="G5" s="79">
        <f ca="1">IFERROR(__xludf.DUMMYFUNCTION("""COMPUTED_VALUE"""),0.0261574074074074)</f>
        <v>2.61574074074074E-2</v>
      </c>
      <c r="H5" s="80" t="str">
        <f ca="1">IFERROR(__xludf.DUMMYFUNCTION("""COMPUTED_VALUE"""),"Advance Your Business Analytics Skills")</f>
        <v>Advance Your Business Analytics Skills</v>
      </c>
      <c r="I5" s="76"/>
      <c r="J5" s="76"/>
      <c r="K5" s="76"/>
      <c r="L5" s="77">
        <f ca="1">IFERROR(__xludf.DUMMYFUNCTION("""COMPUTED_VALUE"""),5908051)</f>
        <v>5908051</v>
      </c>
      <c r="M5" s="144" t="str">
        <f ca="1">IFERROR(__xludf.DUMMYFUNCTION("""COMPUTED_VALUE"""),"Beyond the Basics: Designing AI Enhanced Learning Experiences")</f>
        <v>Beyond the Basics: Designing AI Enhanced Learning Experiences</v>
      </c>
      <c r="N5" s="77" t="str">
        <f ca="1">IFERROR(__xludf.DUMMYFUNCTION("""COMPUTED_VALUE"""),"General")</f>
        <v>General</v>
      </c>
      <c r="O5" s="77" t="str">
        <f ca="1">IFERROR(__xludf.DUMMYFUNCTION("""COMPUTED_VALUE"""),"General")</f>
        <v>General</v>
      </c>
      <c r="P5" s="79">
        <f ca="1">IFERROR(__xludf.DUMMYFUNCTION("""COMPUTED_VALUE"""),0.0651388888888888)</f>
        <v>6.5138888888888802E-2</v>
      </c>
      <c r="Q5" s="80" t="str">
        <f ca="1">IFERROR(__xludf.DUMMYFUNCTION("""COMPUTED_VALUE"""),"Become an AI Powered Learning and Development Professional")</f>
        <v>Become an AI Powered Learning and Development Professional</v>
      </c>
      <c r="R5" s="76"/>
      <c r="S5" s="76"/>
    </row>
    <row r="6" spans="1:19" ht="33.75" customHeight="1">
      <c r="A6" s="76"/>
      <c r="B6" s="76"/>
      <c r="C6" s="81">
        <f ca="1">IFERROR(__xludf.DUMMYFUNCTION("""COMPUTED_VALUE"""),3943062)</f>
        <v>3943062</v>
      </c>
      <c r="D6" s="145" t="str">
        <f ca="1">IFERROR(__xludf.DUMMYFUNCTION("""COMPUTED_VALUE"""),"Data Driven Sales Enablement")</f>
        <v>Data Driven Sales Enablement</v>
      </c>
      <c r="E6" s="81" t="str">
        <f ca="1">IFERROR(__xludf.DUMMYFUNCTION("""COMPUTED_VALUE"""),"General")</f>
        <v>General</v>
      </c>
      <c r="F6" s="77" t="str">
        <f ca="1">IFERROR(__xludf.DUMMYFUNCTION("""COMPUTED_VALUE"""),"General")</f>
        <v>General</v>
      </c>
      <c r="G6" s="79">
        <f ca="1">IFERROR(__xludf.DUMMYFUNCTION("""COMPUTED_VALUE"""),0.039224537037037)</f>
        <v>3.9224537037037002E-2</v>
      </c>
      <c r="H6" s="146" t="str">
        <f ca="1">IFERROR(__xludf.DUMMYFUNCTION("""COMPUTED_VALUE"""),"Advance Your Data Privacy Skills")</f>
        <v>Advance Your Data Privacy Skills</v>
      </c>
      <c r="I6" s="76"/>
      <c r="J6" s="76"/>
      <c r="K6" s="76"/>
      <c r="L6" s="81">
        <f ca="1">IFERROR(__xludf.DUMMYFUNCTION("""COMPUTED_VALUE"""),5915382)</f>
        <v>5915382</v>
      </c>
      <c r="M6" s="147" t="str">
        <f ca="1">IFERROR(__xludf.DUMMYFUNCTION("""COMPUTED_VALUE"""),"Developing a Learning Mindset in the Age of AI")</f>
        <v>Developing a Learning Mindset in the Age of AI</v>
      </c>
      <c r="N6" s="81" t="str">
        <f ca="1">IFERROR(__xludf.DUMMYFUNCTION("""COMPUTED_VALUE"""),"General")</f>
        <v>General</v>
      </c>
      <c r="O6" s="77" t="str">
        <f ca="1">IFERROR(__xludf.DUMMYFUNCTION("""COMPUTED_VALUE"""),"General")</f>
        <v>General</v>
      </c>
      <c r="P6" s="79">
        <f ca="1">IFERROR(__xludf.DUMMYFUNCTION("""COMPUTED_VALUE"""),0.0301736111111111)</f>
        <v>3.0173611111111099E-2</v>
      </c>
      <c r="Q6" s="146" t="str">
        <f ca="1">IFERROR(__xludf.DUMMYFUNCTION("""COMPUTED_VALUE"""),"Becoming a Skills First Organization")</f>
        <v>Becoming a Skills First Organization</v>
      </c>
      <c r="R6" s="76"/>
      <c r="S6" s="76"/>
    </row>
    <row r="7" spans="1:19" ht="33.75" customHeight="1">
      <c r="A7" s="76"/>
      <c r="B7" s="76"/>
      <c r="C7" s="81">
        <f ca="1">IFERROR(__xludf.DUMMYFUNCTION("""COMPUTED_VALUE"""),3899084)</f>
        <v>3899084</v>
      </c>
      <c r="D7" s="145" t="str">
        <f ca="1">IFERROR(__xludf.DUMMYFUNCTION("""COMPUTED_VALUE"""),"Data Storytelling for Marketers: Crafting Compelling Insights that Drive Decisions")</f>
        <v>Data Storytelling for Marketers: Crafting Compelling Insights that Drive Decisions</v>
      </c>
      <c r="E7" s="81" t="str">
        <f ca="1">IFERROR(__xludf.DUMMYFUNCTION("""COMPUTED_VALUE"""),"General")</f>
        <v>General</v>
      </c>
      <c r="F7" s="77" t="str">
        <f ca="1">IFERROR(__xludf.DUMMYFUNCTION("""COMPUTED_VALUE"""),"General")</f>
        <v>General</v>
      </c>
      <c r="G7" s="79">
        <f ca="1">IFERROR(__xludf.DUMMYFUNCTION("""COMPUTED_VALUE"""),0.0492592592592592)</f>
        <v>4.9259259259259197E-2</v>
      </c>
      <c r="H7" s="146" t="str">
        <f ca="1">IFERROR(__xludf.DUMMYFUNCTION("""COMPUTED_VALUE"""),"Advance Your Data Skills in Apache Spark")</f>
        <v>Advance Your Data Skills in Apache Spark</v>
      </c>
      <c r="I7" s="76"/>
      <c r="J7" s="76"/>
      <c r="K7" s="76"/>
      <c r="L7" s="81">
        <f ca="1">IFERROR(__xludf.DUMMYFUNCTION("""COMPUTED_VALUE"""),5911206)</f>
        <v>5911206</v>
      </c>
      <c r="M7" s="147" t="str">
        <f ca="1">IFERROR(__xludf.DUMMYFUNCTION("""COMPUTED_VALUE"""),"Five Insights on Human-Centered Learning")</f>
        <v>Five Insights on Human-Centered Learning</v>
      </c>
      <c r="N7" s="81" t="str">
        <f ca="1">IFERROR(__xludf.DUMMYFUNCTION("""COMPUTED_VALUE"""),"General")</f>
        <v>General</v>
      </c>
      <c r="O7" s="77" t="str">
        <f ca="1">IFERROR(__xludf.DUMMYFUNCTION("""COMPUTED_VALUE"""),"General")</f>
        <v>General</v>
      </c>
      <c r="P7" s="79">
        <f ca="1">IFERROR(__xludf.DUMMYFUNCTION("""COMPUTED_VALUE"""),0.0143171296296296)</f>
        <v>1.43171296296296E-2</v>
      </c>
      <c r="Q7" s="146" t="str">
        <f ca="1">IFERROR(__xludf.DUMMYFUNCTION("""COMPUTED_VALUE"""),"Build a Company Learning and Development Program")</f>
        <v>Build a Company Learning and Development Program</v>
      </c>
      <c r="R7" s="76"/>
      <c r="S7" s="76"/>
    </row>
    <row r="8" spans="1:19" ht="33.75" customHeight="1">
      <c r="A8" s="76"/>
      <c r="B8" s="76"/>
      <c r="C8" s="81">
        <f ca="1">IFERROR(__xludf.DUMMYFUNCTION("""COMPUTED_VALUE"""),5911207)</f>
        <v>5911207</v>
      </c>
      <c r="D8" s="145" t="str">
        <f ca="1">IFERROR(__xludf.DUMMYFUNCTION("""COMPUTED_VALUE"""),"Data Visualization: How to Choose the Right Graph")</f>
        <v>Data Visualization: How to Choose the Right Graph</v>
      </c>
      <c r="E8" s="81" t="str">
        <f ca="1">IFERROR(__xludf.DUMMYFUNCTION("""COMPUTED_VALUE"""),"General")</f>
        <v>General</v>
      </c>
      <c r="F8" s="77" t="str">
        <f ca="1">IFERROR(__xludf.DUMMYFUNCTION("""COMPUTED_VALUE"""),"General")</f>
        <v>General</v>
      </c>
      <c r="G8" s="79">
        <f ca="1">IFERROR(__xludf.DUMMYFUNCTION("""COMPUTED_VALUE"""),0.0308449074074074)</f>
        <v>3.0844907407407401E-2</v>
      </c>
      <c r="H8" s="146" t="str">
        <f ca="1">IFERROR(__xludf.DUMMYFUNCTION("""COMPUTED_VALUE"""),"Advance Your Database Administration Skills")</f>
        <v>Advance Your Database Administration Skills</v>
      </c>
      <c r="I8" s="76"/>
      <c r="J8" s="76"/>
      <c r="K8" s="76"/>
      <c r="L8" s="81">
        <f ca="1">IFERROR(__xludf.DUMMYFUNCTION("""COMPUTED_VALUE"""),3894147)</f>
        <v>3894147</v>
      </c>
      <c r="M8" s="147" t="str">
        <f ca="1">IFERROR(__xludf.DUMMYFUNCTION("""COMPUTED_VALUE"""),"Gamifying Training to Improve Learning Outcomes")</f>
        <v>Gamifying Training to Improve Learning Outcomes</v>
      </c>
      <c r="N8" s="81" t="str">
        <f ca="1">IFERROR(__xludf.DUMMYFUNCTION("""COMPUTED_VALUE"""),"General")</f>
        <v>General</v>
      </c>
      <c r="O8" s="77" t="str">
        <f ca="1">IFERROR(__xludf.DUMMYFUNCTION("""COMPUTED_VALUE"""),"General")</f>
        <v>General</v>
      </c>
      <c r="P8" s="79">
        <f ca="1">IFERROR(__xludf.DUMMYFUNCTION("""COMPUTED_VALUE"""),0.0261921296296296)</f>
        <v>2.61921296296296E-2</v>
      </c>
      <c r="Q8" s="146" t="str">
        <f ca="1">IFERROR(__xludf.DUMMYFUNCTION("""COMPUTED_VALUE"""),"Build a Learning and Development Program in Your Company")</f>
        <v>Build a Learning and Development Program in Your Company</v>
      </c>
      <c r="R8" s="76"/>
      <c r="S8" s="76"/>
    </row>
    <row r="9" spans="1:19" ht="33.75" customHeight="1">
      <c r="A9" s="76"/>
      <c r="B9" s="76"/>
      <c r="C9" s="81">
        <f ca="1">IFERROR(__xludf.DUMMYFUNCTION("""COMPUTED_VALUE"""),3809069)</f>
        <v>3809069</v>
      </c>
      <c r="D9" s="145" t="str">
        <f ca="1">IFERROR(__xludf.DUMMYFUNCTION("""COMPUTED_VALUE"""),"Nano Tips for Navigating Advanced Data Analysis, Vision, and Voice in ChatGPT with Lachezar Arabadzhiev")</f>
        <v>Nano Tips for Navigating Advanced Data Analysis, Vision, and Voice in ChatGPT with Lachezar Arabadzhiev</v>
      </c>
      <c r="E9" s="81" t="str">
        <f ca="1">IFERROR(__xludf.DUMMYFUNCTION("""COMPUTED_VALUE"""),"General")</f>
        <v>General</v>
      </c>
      <c r="F9" s="77" t="str">
        <f ca="1">IFERROR(__xludf.DUMMYFUNCTION("""COMPUTED_VALUE"""),"General")</f>
        <v>General</v>
      </c>
      <c r="G9" s="79">
        <f ca="1">IFERROR(__xludf.DUMMYFUNCTION("""COMPUTED_VALUE"""),0.0068287037037037)</f>
        <v>6.8287037037036997E-3</v>
      </c>
      <c r="H9" s="146" t="str">
        <f ca="1">IFERROR(__xludf.DUMMYFUNCTION("""COMPUTED_VALUE"""),"Advance Your Python Skills for Data Science")</f>
        <v>Advance Your Python Skills for Data Science</v>
      </c>
      <c r="I9" s="76"/>
      <c r="J9" s="76"/>
      <c r="K9" s="76"/>
      <c r="L9" s="81">
        <f ca="1">IFERROR(__xludf.DUMMYFUNCTION("""COMPUTED_VALUE"""),3095275)</f>
        <v>3095275</v>
      </c>
      <c r="M9" s="145" t="str">
        <f ca="1">IFERROR(__xludf.DUMMYFUNCTION("""COMPUTED_VALUE"""),"How to Commit Learning to Memory")</f>
        <v>How to Commit Learning to Memory</v>
      </c>
      <c r="N9" s="81" t="str">
        <f ca="1">IFERROR(__xludf.DUMMYFUNCTION("""COMPUTED_VALUE"""),"General")</f>
        <v>General</v>
      </c>
      <c r="O9" s="77" t="str">
        <f ca="1">IFERROR(__xludf.DUMMYFUNCTION("""COMPUTED_VALUE"""),"General")</f>
        <v>General</v>
      </c>
      <c r="P9" s="79">
        <f ca="1">IFERROR(__xludf.DUMMYFUNCTION("""COMPUTED_VALUE"""),0.0100231481481481)</f>
        <v>1.0023148148148101E-2</v>
      </c>
      <c r="Q9" s="146" t="str">
        <f ca="1">IFERROR(__xludf.DUMMYFUNCTION("""COMPUTED_VALUE"""),"Build Coaching and Employee Development Skills as a Senior Manager")</f>
        <v>Build Coaching and Employee Development Skills as a Senior Manager</v>
      </c>
      <c r="R9" s="76"/>
      <c r="S9" s="76"/>
    </row>
    <row r="10" spans="1:19" ht="33.75" customHeight="1">
      <c r="A10" s="76"/>
      <c r="B10" s="76"/>
      <c r="C10" s="81">
        <f ca="1">IFERROR(__xludf.DUMMYFUNCTION("""COMPUTED_VALUE"""),4435093)</f>
        <v>4435093</v>
      </c>
      <c r="D10" s="145" t="str">
        <f ca="1">IFERROR(__xludf.DUMMYFUNCTION("""COMPUTED_VALUE"""),"How to Create Executive Level Data Visualizations")</f>
        <v>How to Create Executive Level Data Visualizations</v>
      </c>
      <c r="E10" s="81" t="str">
        <f ca="1">IFERROR(__xludf.DUMMYFUNCTION("""COMPUTED_VALUE"""),"Individual Contributor")</f>
        <v>Individual Contributor</v>
      </c>
      <c r="F10" s="77" t="str">
        <f ca="1">IFERROR(__xludf.DUMMYFUNCTION("""COMPUTED_VALUE"""),"General")</f>
        <v>General</v>
      </c>
      <c r="G10" s="79">
        <f ca="1">IFERROR(__xludf.DUMMYFUNCTION("""COMPUTED_VALUE"""),0.0295601851851851)</f>
        <v>2.9560185185185099E-2</v>
      </c>
      <c r="H10" s="146" t="str">
        <f ca="1">IFERROR(__xludf.DUMMYFUNCTION("""COMPUTED_VALUE"""),"Advance Your Skills in Predictive Analytics")</f>
        <v>Advance Your Skills in Predictive Analytics</v>
      </c>
      <c r="I10" s="76"/>
      <c r="J10" s="76"/>
      <c r="K10" s="76"/>
      <c r="L10" s="81">
        <f ca="1">IFERROR(__xludf.DUMMYFUNCTION("""COMPUTED_VALUE"""),3862013)</f>
        <v>3862013</v>
      </c>
      <c r="M10" s="145" t="str">
        <f ca="1">IFERROR(__xludf.DUMMYFUNCTION("""COMPUTED_VALUE"""),"How to Craft Content and Trainings that Keep Teams Engaged")</f>
        <v>How to Craft Content and Trainings that Keep Teams Engaged</v>
      </c>
      <c r="N10" s="81" t="str">
        <f ca="1">IFERROR(__xludf.DUMMYFUNCTION("""COMPUTED_VALUE"""),"General")</f>
        <v>General</v>
      </c>
      <c r="O10" s="77" t="str">
        <f ca="1">IFERROR(__xludf.DUMMYFUNCTION("""COMPUTED_VALUE"""),"General")</f>
        <v>General</v>
      </c>
      <c r="P10" s="79">
        <f ca="1">IFERROR(__xludf.DUMMYFUNCTION("""COMPUTED_VALUE"""),0.0301736111111111)</f>
        <v>3.0173611111111099E-2</v>
      </c>
      <c r="Q10" s="146" t="str">
        <f ca="1">IFERROR(__xludf.DUMMYFUNCTION("""COMPUTED_VALUE"""),"Build Your Skills as an Instructional Designer")</f>
        <v>Build Your Skills as an Instructional Designer</v>
      </c>
      <c r="R10" s="76"/>
      <c r="S10" s="76"/>
    </row>
    <row r="11" spans="1:19" ht="33.75" customHeight="1">
      <c r="A11" s="76"/>
      <c r="B11" s="76"/>
      <c r="C11" s="81">
        <f ca="1">IFERROR(__xludf.DUMMYFUNCTION("""COMPUTED_VALUE"""),2710186)</f>
        <v>2710186</v>
      </c>
      <c r="D11" s="145" t="str">
        <f ca="1">IFERROR(__xludf.DUMMYFUNCTION("""COMPUTED_VALUE"""),"Big Data in the Age of AI")</f>
        <v>Big Data in the Age of AI</v>
      </c>
      <c r="E11" s="81" t="str">
        <f ca="1">IFERROR(__xludf.DUMMYFUNCTION("""COMPUTED_VALUE"""),"General")</f>
        <v>General</v>
      </c>
      <c r="F11" s="77" t="str">
        <f ca="1">IFERROR(__xludf.DUMMYFUNCTION("""COMPUTED_VALUE"""),"Beginner")</f>
        <v>Beginner</v>
      </c>
      <c r="G11" s="79">
        <f ca="1">IFERROR(__xludf.DUMMYFUNCTION("""COMPUTED_VALUE"""),0.103969907407407)</f>
        <v>0.103969907407407</v>
      </c>
      <c r="H11" s="146" t="str">
        <f ca="1">IFERROR(__xludf.DUMMYFUNCTION("""COMPUTED_VALUE"""),"Anaconda Python for Data Science Professional Certificate")</f>
        <v>Anaconda Python for Data Science Professional Certificate</v>
      </c>
      <c r="I11" s="76"/>
      <c r="J11" s="76"/>
      <c r="K11" s="76"/>
      <c r="L11" s="81">
        <f ca="1">IFERROR(__xludf.DUMMYFUNCTION("""COMPUTED_VALUE"""),5914183)</f>
        <v>5914183</v>
      </c>
      <c r="M11" s="145" t="str">
        <f ca="1">IFERROR(__xludf.DUMMYFUNCTION("""COMPUTED_VALUE"""),"How to Create an Engaging Online Learning Environment")</f>
        <v>How to Create an Engaging Online Learning Environment</v>
      </c>
      <c r="N11" s="81" t="str">
        <f ca="1">IFERROR(__xludf.DUMMYFUNCTION("""COMPUTED_VALUE"""),"General")</f>
        <v>General</v>
      </c>
      <c r="O11" s="77" t="str">
        <f ca="1">IFERROR(__xludf.DUMMYFUNCTION("""COMPUTED_VALUE"""),"General")</f>
        <v>General</v>
      </c>
      <c r="P11" s="79">
        <f ca="1">IFERROR(__xludf.DUMMYFUNCTION("""COMPUTED_VALUE"""),0.045636574074074)</f>
        <v>4.5636574074074003E-2</v>
      </c>
      <c r="Q11" s="146" t="str">
        <f ca="1">IFERROR(__xludf.DUMMYFUNCTION("""COMPUTED_VALUE"""),"Developing AI Skills in Human Resources")</f>
        <v>Developing AI Skills in Human Resources</v>
      </c>
      <c r="R11" s="76"/>
      <c r="S11" s="76"/>
    </row>
    <row r="12" spans="1:19" ht="33.75" customHeight="1">
      <c r="A12" s="76"/>
      <c r="B12" s="76"/>
      <c r="C12" s="81">
        <f ca="1">IFERROR(__xludf.DUMMYFUNCTION("""COMPUTED_VALUE"""),2460001)</f>
        <v>2460001</v>
      </c>
      <c r="D12" s="145" t="str">
        <f ca="1">IFERROR(__xludf.DUMMYFUNCTION("""COMPUTED_VALUE"""),"Data Ethics: Making Data-Driven Decisions")</f>
        <v>Data Ethics: Making Data-Driven Decisions</v>
      </c>
      <c r="E12" s="81" t="str">
        <f ca="1">IFERROR(__xludf.DUMMYFUNCTION("""COMPUTED_VALUE"""),"General")</f>
        <v>General</v>
      </c>
      <c r="F12" s="77" t="str">
        <f ca="1">IFERROR(__xludf.DUMMYFUNCTION("""COMPUTED_VALUE"""),"Beginner")</f>
        <v>Beginner</v>
      </c>
      <c r="G12" s="79">
        <f ca="1">IFERROR(__xludf.DUMMYFUNCTION("""COMPUTED_VALUE"""),0.0455787037037037)</f>
        <v>4.5578703703703698E-2</v>
      </c>
      <c r="H12" s="146" t="str">
        <f ca="1">IFERROR(__xludf.DUMMYFUNCTION("""COMPUTED_VALUE"""),"Become a Data Analyst")</f>
        <v>Become a Data Analyst</v>
      </c>
      <c r="I12" s="76"/>
      <c r="J12" s="76"/>
      <c r="K12" s="76"/>
      <c r="L12" s="81">
        <f ca="1">IFERROR(__xludf.DUMMYFUNCTION("""COMPUTED_VALUE"""),3094278)</f>
        <v>3094278</v>
      </c>
      <c r="M12" s="145" t="str">
        <f ca="1">IFERROR(__xludf.DUMMYFUNCTION("""COMPUTED_VALUE"""),"How to Learn Faster")</f>
        <v>How to Learn Faster</v>
      </c>
      <c r="N12" s="81" t="str">
        <f ca="1">IFERROR(__xludf.DUMMYFUNCTION("""COMPUTED_VALUE"""),"General")</f>
        <v>General</v>
      </c>
      <c r="O12" s="77" t="str">
        <f ca="1">IFERROR(__xludf.DUMMYFUNCTION("""COMPUTED_VALUE"""),"General")</f>
        <v>General</v>
      </c>
      <c r="P12" s="79">
        <f ca="1">IFERROR(__xludf.DUMMYFUNCTION("""COMPUTED_VALUE"""),0.00966435185185185)</f>
        <v>9.6643518518518493E-3</v>
      </c>
      <c r="Q12" s="146" t="str">
        <f ca="1">IFERROR(__xludf.DUMMYFUNCTION("""COMPUTED_VALUE"""),"Essential New Skills in Learning &amp; Development")</f>
        <v>Essential New Skills in Learning &amp; Development</v>
      </c>
      <c r="R12" s="76"/>
      <c r="S12" s="76"/>
    </row>
    <row r="13" spans="1:19" ht="33.75" customHeight="1">
      <c r="A13" s="76"/>
      <c r="B13" s="76"/>
      <c r="C13" s="81">
        <f ca="1">IFERROR(__xludf.DUMMYFUNCTION("""COMPUTED_VALUE"""),4494184)</f>
        <v>4494184</v>
      </c>
      <c r="D13" s="145" t="str">
        <f ca="1">IFERROR(__xludf.DUMMYFUNCTION("""COMPUTED_VALUE"""),"Basics of Data Visualization Analysis")</f>
        <v>Basics of Data Visualization Analysis</v>
      </c>
      <c r="E13" s="81" t="str">
        <f ca="1">IFERROR(__xludf.DUMMYFUNCTION("""COMPUTED_VALUE"""),"Individual Contributor")</f>
        <v>Individual Contributor</v>
      </c>
      <c r="F13" s="77" t="str">
        <f ca="1">IFERROR(__xludf.DUMMYFUNCTION("""COMPUTED_VALUE"""),"Beginner")</f>
        <v>Beginner</v>
      </c>
      <c r="G13" s="79">
        <f ca="1">IFERROR(__xludf.DUMMYFUNCTION("""COMPUTED_VALUE"""),0.0605092592592592)</f>
        <v>6.05092592592592E-2</v>
      </c>
      <c r="H13" s="146" t="str">
        <f ca="1">IFERROR(__xludf.DUMMYFUNCTION("""COMPUTED_VALUE"""),"Become a Data Analytics Specialist")</f>
        <v>Become a Data Analytics Specialist</v>
      </c>
      <c r="I13" s="76"/>
      <c r="J13" s="76"/>
      <c r="K13" s="76"/>
      <c r="L13" s="81">
        <f ca="1">IFERROR(__xludf.DUMMYFUNCTION("""COMPUTED_VALUE"""),3872039)</f>
        <v>3872039</v>
      </c>
      <c r="M13" s="145" t="str">
        <f ca="1">IFERROR(__xludf.DUMMYFUNCTION("""COMPUTED_VALUE"""),"Maximizing Your Learning and Development Outcomes")</f>
        <v>Maximizing Your Learning and Development Outcomes</v>
      </c>
      <c r="N13" s="81" t="str">
        <f ca="1">IFERROR(__xludf.DUMMYFUNCTION("""COMPUTED_VALUE"""),"General")</f>
        <v>General</v>
      </c>
      <c r="O13" s="77" t="str">
        <f ca="1">IFERROR(__xludf.DUMMYFUNCTION("""COMPUTED_VALUE"""),"General")</f>
        <v>General</v>
      </c>
      <c r="P13" s="79">
        <f ca="1">IFERROR(__xludf.DUMMYFUNCTION("""COMPUTED_VALUE"""),0.0258101851851851)</f>
        <v>2.5810185185185099E-2</v>
      </c>
      <c r="Q13" s="146" t="str">
        <f ca="1">IFERROR(__xludf.DUMMYFUNCTION("""COMPUTED_VALUE"""),"Generative AI for Learning and Development Professional Certificate by LinkedIn Learning")</f>
        <v>Generative AI for Learning and Development Professional Certificate by LinkedIn Learning</v>
      </c>
      <c r="R13" s="76"/>
      <c r="S13" s="76"/>
    </row>
    <row r="14" spans="1:19" ht="33.75" customHeight="1">
      <c r="A14" s="76"/>
      <c r="B14" s="76"/>
      <c r="C14" s="81">
        <f ca="1">IFERROR(__xludf.DUMMYFUNCTION("""COMPUTED_VALUE"""),5963109)</f>
        <v>5963109</v>
      </c>
      <c r="D14" s="145" t="str">
        <f ca="1">IFERROR(__xludf.DUMMYFUNCTION("""COMPUTED_VALUE"""),"MySQL Data Analysis")</f>
        <v>MySQL Data Analysis</v>
      </c>
      <c r="E14" s="81" t="str">
        <f ca="1">IFERROR(__xludf.DUMMYFUNCTION("""COMPUTED_VALUE"""),"Individual Contributor")</f>
        <v>Individual Contributor</v>
      </c>
      <c r="F14" s="77" t="str">
        <f ca="1">IFERROR(__xludf.DUMMYFUNCTION("""COMPUTED_VALUE"""),"Beginner")</f>
        <v>Beginner</v>
      </c>
      <c r="G14" s="79">
        <f ca="1">IFERROR(__xludf.DUMMYFUNCTION("""COMPUTED_VALUE"""),0.18761574074074)</f>
        <v>0.18761574074074</v>
      </c>
      <c r="H14" s="146" t="str">
        <f ca="1">IFERROR(__xludf.DUMMYFUNCTION("""COMPUTED_VALUE"""),"Become a Data Scientist")</f>
        <v>Become a Data Scientist</v>
      </c>
      <c r="I14" s="76"/>
      <c r="J14" s="76"/>
      <c r="K14" s="76"/>
      <c r="L14" s="81">
        <f ca="1">IFERROR(__xludf.DUMMYFUNCTION("""COMPUTED_VALUE"""),5915213)</f>
        <v>5915213</v>
      </c>
      <c r="M14" s="145" t="str">
        <f ca="1">IFERROR(__xludf.DUMMYFUNCTION("""COMPUTED_VALUE"""),"Tips for Using AI as an Instructional Designer")</f>
        <v>Tips for Using AI as an Instructional Designer</v>
      </c>
      <c r="N14" s="81" t="str">
        <f ca="1">IFERROR(__xludf.DUMMYFUNCTION("""COMPUTED_VALUE"""),"General")</f>
        <v>General</v>
      </c>
      <c r="O14" s="77" t="str">
        <f ca="1">IFERROR(__xludf.DUMMYFUNCTION("""COMPUTED_VALUE"""),"General")</f>
        <v>General</v>
      </c>
      <c r="P14" s="79">
        <f ca="1">IFERROR(__xludf.DUMMYFUNCTION("""COMPUTED_VALUE"""),0.0134027777777777)</f>
        <v>1.3402777777777699E-2</v>
      </c>
      <c r="Q14" s="146" t="str">
        <f ca="1">IFERROR(__xludf.DUMMYFUNCTION("""COMPUTED_VALUE"""),"Learn the Skills to Motivate and Develop Employees")</f>
        <v>Learn the Skills to Motivate and Develop Employees</v>
      </c>
      <c r="R14" s="76"/>
      <c r="S14" s="76"/>
    </row>
    <row r="15" spans="1:19" ht="33.75" customHeight="1">
      <c r="A15" s="76"/>
      <c r="B15" s="76"/>
      <c r="C15" s="81">
        <f ca="1">IFERROR(__xludf.DUMMYFUNCTION("""COMPUTED_VALUE"""),4515425)</f>
        <v>4515425</v>
      </c>
      <c r="D15" s="145" t="str">
        <f ca="1">IFERROR(__xludf.DUMMYFUNCTION("""COMPUTED_VALUE"""),"Excel and ChatGPT: Data Analysis Power Tips")</f>
        <v>Excel and ChatGPT: Data Analysis Power Tips</v>
      </c>
      <c r="E15" s="81" t="str">
        <f ca="1">IFERROR(__xludf.DUMMYFUNCTION("""COMPUTED_VALUE"""),"General")</f>
        <v>General</v>
      </c>
      <c r="F15" s="77" t="str">
        <f ca="1">IFERROR(__xludf.DUMMYFUNCTION("""COMPUTED_VALUE"""),"Beginner + Intermediate")</f>
        <v>Beginner + Intermediate</v>
      </c>
      <c r="G15" s="79">
        <f ca="1">IFERROR(__xludf.DUMMYFUNCTION("""COMPUTED_VALUE"""),0.0708217592592592)</f>
        <v>7.0821759259259195E-2</v>
      </c>
      <c r="H15" s="146" t="str">
        <f ca="1">IFERROR(__xludf.DUMMYFUNCTION("""COMPUTED_VALUE"""),"Career Essentials in Data Analysis by Microsoft and LinkedIn")</f>
        <v>Career Essentials in Data Analysis by Microsoft and LinkedIn</v>
      </c>
      <c r="I15" s="76"/>
      <c r="J15" s="76"/>
      <c r="K15" s="76"/>
      <c r="L15" s="81">
        <f ca="1">IFERROR(__xludf.DUMMYFUNCTION("""COMPUTED_VALUE"""),3837163)</f>
        <v>3837163</v>
      </c>
      <c r="M15" s="145" t="str">
        <f ca="1">IFERROR(__xludf.DUMMYFUNCTION("""COMPUTED_VALUE"""),"Using Design Principles to Enhance Remote Trainings")</f>
        <v>Using Design Principles to Enhance Remote Trainings</v>
      </c>
      <c r="N15" s="81" t="str">
        <f ca="1">IFERROR(__xludf.DUMMYFUNCTION("""COMPUTED_VALUE"""),"General")</f>
        <v>General</v>
      </c>
      <c r="O15" s="77" t="str">
        <f ca="1">IFERROR(__xludf.DUMMYFUNCTION("""COMPUTED_VALUE"""),"General")</f>
        <v>General</v>
      </c>
      <c r="P15" s="79">
        <f ca="1">IFERROR(__xludf.DUMMYFUNCTION("""COMPUTED_VALUE"""),0.0396296296296296)</f>
        <v>3.9629629629629598E-2</v>
      </c>
      <c r="Q15" s="146" t="str">
        <f ca="1">IFERROR(__xludf.DUMMYFUNCTION("""COMPUTED_VALUE"""),"Work Changes Today")</f>
        <v>Work Changes Today</v>
      </c>
      <c r="R15" s="76"/>
      <c r="S15" s="76"/>
    </row>
    <row r="16" spans="1:19" ht="33.75" customHeight="1">
      <c r="A16" s="76"/>
      <c r="B16" s="76"/>
      <c r="C16" s="81">
        <f ca="1">IFERROR(__xludf.DUMMYFUNCTION("""COMPUTED_VALUE"""),4360153)</f>
        <v>4360153</v>
      </c>
      <c r="D16" s="145" t="str">
        <f ca="1">IFERROR(__xludf.DUMMYFUNCTION("""COMPUTED_VALUE"""),"Economics: Quantitative Demand Analysis")</f>
        <v>Economics: Quantitative Demand Analysis</v>
      </c>
      <c r="E16" s="81" t="str">
        <f ca="1">IFERROR(__xludf.DUMMYFUNCTION("""COMPUTED_VALUE"""),"Individual Contributor")</f>
        <v>Individual Contributor</v>
      </c>
      <c r="F16" s="77" t="str">
        <f ca="1">IFERROR(__xludf.DUMMYFUNCTION("""COMPUTED_VALUE"""),"Beginner + Intermediate")</f>
        <v>Beginner + Intermediate</v>
      </c>
      <c r="G16" s="79">
        <f ca="1">IFERROR(__xludf.DUMMYFUNCTION("""COMPUTED_VALUE"""),0.0413888888888888)</f>
        <v>4.1388888888888802E-2</v>
      </c>
      <c r="H16" s="146" t="str">
        <f ca="1">IFERROR(__xludf.DUMMYFUNCTION("""COMPUTED_VALUE"""),"Data Engineering Foundations Professional Certificate by Astronomer")</f>
        <v>Data Engineering Foundations Professional Certificate by Astronomer</v>
      </c>
      <c r="I16" s="76"/>
      <c r="J16" s="76"/>
      <c r="K16" s="76"/>
      <c r="L16" s="81">
        <f ca="1">IFERROR(__xludf.DUMMYFUNCTION("""COMPUTED_VALUE"""),3939375)</f>
        <v>3939375</v>
      </c>
      <c r="M16" s="145" t="str">
        <f ca="1">IFERROR(__xludf.DUMMYFUNCTION("""COMPUTED_VALUE"""),"Elevate Your Trainings with Strategic Creativity")</f>
        <v>Elevate Your Trainings with Strategic Creativity</v>
      </c>
      <c r="N16" s="81" t="str">
        <f ca="1">IFERROR(__xludf.DUMMYFUNCTION("""COMPUTED_VALUE"""),"Individual Contributor")</f>
        <v>Individual Contributor</v>
      </c>
      <c r="O16" s="77" t="str">
        <f ca="1">IFERROR(__xludf.DUMMYFUNCTION("""COMPUTED_VALUE"""),"General")</f>
        <v>General</v>
      </c>
      <c r="P16" s="79">
        <f ca="1">IFERROR(__xludf.DUMMYFUNCTION("""COMPUTED_VALUE"""),0.0250694444444444)</f>
        <v>2.5069444444444401E-2</v>
      </c>
      <c r="Q16" s="82"/>
      <c r="R16" s="76"/>
      <c r="S16" s="76"/>
    </row>
    <row r="17" spans="1:19" ht="33.75" customHeight="1">
      <c r="A17" s="76"/>
      <c r="B17" s="76"/>
      <c r="C17" s="81">
        <f ca="1">IFERROR(__xludf.DUMMYFUNCTION("""COMPUTED_VALUE"""),4307221)</f>
        <v>4307221</v>
      </c>
      <c r="D17" s="145" t="str">
        <f ca="1">IFERROR(__xludf.DUMMYFUNCTION("""COMPUTED_VALUE"""),"Actionable Insights and Business Data in Practice")</f>
        <v>Actionable Insights and Business Data in Practice</v>
      </c>
      <c r="E17" s="81" t="str">
        <f ca="1">IFERROR(__xludf.DUMMYFUNCTION("""COMPUTED_VALUE"""),"General")</f>
        <v>General</v>
      </c>
      <c r="F17" s="77" t="str">
        <f ca="1">IFERROR(__xludf.DUMMYFUNCTION("""COMPUTED_VALUE"""),"Intermediate")</f>
        <v>Intermediate</v>
      </c>
      <c r="G17" s="79">
        <f ca="1">IFERROR(__xludf.DUMMYFUNCTION("""COMPUTED_VALUE"""),0.0651388888888888)</f>
        <v>6.5138888888888802E-2</v>
      </c>
      <c r="H17" s="146" t="str">
        <f ca="1">IFERROR(__xludf.DUMMYFUNCTION("""COMPUTED_VALUE"""),"Data Engineering Hands On Practice")</f>
        <v>Data Engineering Hands On Practice</v>
      </c>
      <c r="I17" s="76"/>
      <c r="J17" s="76"/>
      <c r="K17" s="76"/>
      <c r="L17" s="81">
        <f ca="1">IFERROR(__xludf.DUMMYFUNCTION("""COMPUTED_VALUE"""),5965000)</f>
        <v>5965000</v>
      </c>
      <c r="M17" s="145" t="str">
        <f ca="1">IFERROR(__xludf.DUMMYFUNCTION("""COMPUTED_VALUE"""),"Applications of Generative AI in Learning and Development")</f>
        <v>Applications of Generative AI in Learning and Development</v>
      </c>
      <c r="N17" s="81" t="str">
        <f ca="1">IFERROR(__xludf.DUMMYFUNCTION("""COMPUTED_VALUE"""),"General")</f>
        <v>General</v>
      </c>
      <c r="O17" s="77" t="str">
        <f ca="1">IFERROR(__xludf.DUMMYFUNCTION("""COMPUTED_VALUE"""),"Beginner")</f>
        <v>Beginner</v>
      </c>
      <c r="P17" s="79">
        <f ca="1">IFERROR(__xludf.DUMMYFUNCTION("""COMPUTED_VALUE"""),0.0241203703703703)</f>
        <v>2.4120370370370299E-2</v>
      </c>
      <c r="Q17" s="82"/>
      <c r="R17" s="76"/>
      <c r="S17" s="76"/>
    </row>
    <row r="18" spans="1:19" ht="33.75" customHeight="1">
      <c r="A18" s="76"/>
      <c r="B18" s="76"/>
      <c r="C18" s="81">
        <f ca="1">IFERROR(__xludf.DUMMYFUNCTION("""COMPUTED_VALUE"""),4240053)</f>
        <v>4240053</v>
      </c>
      <c r="D18" s="145" t="str">
        <f ca="1">IFERROR(__xludf.DUMMYFUNCTION("""COMPUTED_VALUE"""),"Big Data Analytics with Hadoop and Apache Spark")</f>
        <v>Big Data Analytics with Hadoop and Apache Spark</v>
      </c>
      <c r="E18" s="81" t="str">
        <f ca="1">IFERROR(__xludf.DUMMYFUNCTION("""COMPUTED_VALUE"""),"General")</f>
        <v>General</v>
      </c>
      <c r="F18" s="77" t="str">
        <f ca="1">IFERROR(__xludf.DUMMYFUNCTION("""COMPUTED_VALUE"""),"Intermediate")</f>
        <v>Intermediate</v>
      </c>
      <c r="G18" s="79">
        <f ca="1">IFERROR(__xludf.DUMMYFUNCTION("""COMPUTED_VALUE"""),0.0360532407407407)</f>
        <v>3.6053240740740698E-2</v>
      </c>
      <c r="H18" s="146" t="str">
        <f ca="1">IFERROR(__xludf.DUMMYFUNCTION("""COMPUTED_VALUE"""),"Data Science Professional Certificate by KNIME")</f>
        <v>Data Science Professional Certificate by KNIME</v>
      </c>
      <c r="I18" s="76"/>
      <c r="J18" s="76"/>
      <c r="K18" s="76"/>
      <c r="L18" s="81">
        <f ca="1">IFERROR(__xludf.DUMMYFUNCTION("""COMPUTED_VALUE"""),5960269)</f>
        <v>5960269</v>
      </c>
      <c r="M18" s="145" t="str">
        <f ca="1">IFERROR(__xludf.DUMMYFUNCTION("""COMPUTED_VALUE"""),"Creating Engaging Training with Microsoft Tools and AI")</f>
        <v>Creating Engaging Training with Microsoft Tools and AI</v>
      </c>
      <c r="N18" s="81" t="str">
        <f ca="1">IFERROR(__xludf.DUMMYFUNCTION("""COMPUTED_VALUE"""),"General")</f>
        <v>General</v>
      </c>
      <c r="O18" s="77" t="str">
        <f ca="1">IFERROR(__xludf.DUMMYFUNCTION("""COMPUTED_VALUE"""),"Beginner")</f>
        <v>Beginner</v>
      </c>
      <c r="P18" s="79">
        <f ca="1">IFERROR(__xludf.DUMMYFUNCTION("""COMPUTED_VALUE"""),0.0444097222222222)</f>
        <v>4.4409722222222198E-2</v>
      </c>
      <c r="Q18" s="82"/>
      <c r="R18" s="76"/>
      <c r="S18" s="76"/>
    </row>
    <row r="19" spans="1:19" ht="33.75" customHeight="1">
      <c r="A19" s="76"/>
      <c r="B19" s="76"/>
      <c r="C19" s="81">
        <f ca="1">IFERROR(__xludf.DUMMYFUNCTION("""COMPUTED_VALUE"""),4373319)</f>
        <v>4373319</v>
      </c>
      <c r="D19" s="145" t="str">
        <f ca="1">IFERROR(__xludf.DUMMYFUNCTION("""COMPUTED_VALUE"""),"Building a Data-Driven Culture")</f>
        <v>Building a Data-Driven Culture</v>
      </c>
      <c r="E19" s="81" t="str">
        <f ca="1">IFERROR(__xludf.DUMMYFUNCTION("""COMPUTED_VALUE"""),"General")</f>
        <v>General</v>
      </c>
      <c r="F19" s="77" t="str">
        <f ca="1">IFERROR(__xludf.DUMMYFUNCTION("""COMPUTED_VALUE"""),"Intermediate")</f>
        <v>Intermediate</v>
      </c>
      <c r="G19" s="79">
        <f ca="1">IFERROR(__xludf.DUMMYFUNCTION("""COMPUTED_VALUE"""),0.0619444444444444)</f>
        <v>6.1944444444444399E-2</v>
      </c>
      <c r="H19" s="146" t="str">
        <f ca="1">IFERROR(__xludf.DUMMYFUNCTION("""COMPUTED_VALUE"""),"Develop Your Data Analysis Skills")</f>
        <v>Develop Your Data Analysis Skills</v>
      </c>
      <c r="I19" s="76"/>
      <c r="J19" s="76"/>
      <c r="K19" s="76"/>
      <c r="L19" s="81">
        <f ca="1">IFERROR(__xludf.DUMMYFUNCTION("""COMPUTED_VALUE"""),2467026)</f>
        <v>2467026</v>
      </c>
      <c r="M19" s="145" t="str">
        <f ca="1">IFERROR(__xludf.DUMMYFUNCTION("""COMPUTED_VALUE"""),"Designing Scenario-Based Learning")</f>
        <v>Designing Scenario-Based Learning</v>
      </c>
      <c r="N19" s="81" t="str">
        <f ca="1">IFERROR(__xludf.DUMMYFUNCTION("""COMPUTED_VALUE"""),"General")</f>
        <v>General</v>
      </c>
      <c r="O19" s="77" t="str">
        <f ca="1">IFERROR(__xludf.DUMMYFUNCTION("""COMPUTED_VALUE"""),"Beginner")</f>
        <v>Beginner</v>
      </c>
      <c r="P19" s="79">
        <f ca="1">IFERROR(__xludf.DUMMYFUNCTION("""COMPUTED_VALUE"""),0.0378472222222222)</f>
        <v>3.7847222222222199E-2</v>
      </c>
      <c r="Q19" s="82"/>
      <c r="R19" s="76"/>
      <c r="S19" s="76"/>
    </row>
    <row r="20" spans="1:19" ht="33.75" customHeight="1">
      <c r="A20" s="76"/>
      <c r="B20" s="76"/>
      <c r="C20" s="81">
        <f ca="1">IFERROR(__xludf.DUMMYFUNCTION("""COMPUTED_VALUE"""),4215111)</f>
        <v>4215111</v>
      </c>
      <c r="D20" s="145" t="str">
        <f ca="1">IFERROR(__xludf.DUMMYFUNCTION("""COMPUTED_VALUE"""),"Complete Guide to Generative AI for Data Analysis and Data Science")</f>
        <v>Complete Guide to Generative AI for Data Analysis and Data Science</v>
      </c>
      <c r="E20" s="81" t="str">
        <f ca="1">IFERROR(__xludf.DUMMYFUNCTION("""COMPUTED_VALUE"""),"General")</f>
        <v>General</v>
      </c>
      <c r="F20" s="77" t="str">
        <f ca="1">IFERROR(__xludf.DUMMYFUNCTION("""COMPUTED_VALUE"""),"Intermediate")</f>
        <v>Intermediate</v>
      </c>
      <c r="G20" s="79">
        <f ca="1">IFERROR(__xludf.DUMMYFUNCTION("""COMPUTED_VALUE"""),0.431759259259259)</f>
        <v>0.43175925925925901</v>
      </c>
      <c r="H20" s="146" t="str">
        <f ca="1">IFERROR(__xludf.DUMMYFUNCTION("""COMPUTED_VALUE"""),"Develop Your Rust Skills for Data Engineering")</f>
        <v>Develop Your Rust Skills for Data Engineering</v>
      </c>
      <c r="I20" s="76"/>
      <c r="J20" s="76"/>
      <c r="K20" s="76"/>
      <c r="L20" s="81">
        <f ca="1">IFERROR(__xludf.DUMMYFUNCTION("""COMPUTED_VALUE"""),5908047)</f>
        <v>5908047</v>
      </c>
      <c r="M20" s="145" t="str">
        <f ca="1">IFERROR(__xludf.DUMMYFUNCTION("""COMPUTED_VALUE"""),"Enhance Teaching and Learning with Microsoft Copilot")</f>
        <v>Enhance Teaching and Learning with Microsoft Copilot</v>
      </c>
      <c r="N20" s="81" t="str">
        <f ca="1">IFERROR(__xludf.DUMMYFUNCTION("""COMPUTED_VALUE"""),"General")</f>
        <v>General</v>
      </c>
      <c r="O20" s="77" t="str">
        <f ca="1">IFERROR(__xludf.DUMMYFUNCTION("""COMPUTED_VALUE"""),"Beginner")</f>
        <v>Beginner</v>
      </c>
      <c r="P20" s="79">
        <f ca="1">IFERROR(__xludf.DUMMYFUNCTION("""COMPUTED_VALUE"""),0.0352893518518518)</f>
        <v>3.5289351851851801E-2</v>
      </c>
      <c r="Q20" s="82"/>
      <c r="R20" s="76"/>
      <c r="S20" s="76"/>
    </row>
    <row r="21" spans="1:19" ht="33.75" customHeight="1">
      <c r="A21" s="76"/>
      <c r="B21" s="76"/>
      <c r="C21" s="81">
        <f ca="1">IFERROR(__xludf.DUMMYFUNCTION("""COMPUTED_VALUE"""),3265039)</f>
        <v>3265039</v>
      </c>
      <c r="D21" s="145" t="str">
        <f ca="1">IFERROR(__xludf.DUMMYFUNCTION("""COMPUTED_VALUE"""),"Data Analyst Mindset: 10 Nontechnical Ways to Influence Decisions")</f>
        <v>Data Analyst Mindset: 10 Nontechnical Ways to Influence Decisions</v>
      </c>
      <c r="E21" s="81" t="str">
        <f ca="1">IFERROR(__xludf.DUMMYFUNCTION("""COMPUTED_VALUE"""),"General")</f>
        <v>General</v>
      </c>
      <c r="F21" s="77" t="str">
        <f ca="1">IFERROR(__xludf.DUMMYFUNCTION("""COMPUTED_VALUE"""),"Intermediate")</f>
        <v>Intermediate</v>
      </c>
      <c r="G21" s="79">
        <f ca="1">IFERROR(__xludf.DUMMYFUNCTION("""COMPUTED_VALUE"""),0.0255092592592592)</f>
        <v>2.55092592592592E-2</v>
      </c>
      <c r="H21" s="146" t="str">
        <f ca="1">IFERROR(__xludf.DUMMYFUNCTION("""COMPUTED_VALUE"""),"Develop Your Scala Skills for Data Engineering")</f>
        <v>Develop Your Scala Skills for Data Engineering</v>
      </c>
      <c r="I21" s="76"/>
      <c r="J21" s="76"/>
      <c r="K21" s="76"/>
      <c r="L21" s="81">
        <f ca="1">IFERROR(__xludf.DUMMYFUNCTION("""COMPUTED_VALUE"""),2428537)</f>
        <v>2428537</v>
      </c>
      <c r="M21" s="145" t="str">
        <f ca="1">IFERROR(__xludf.DUMMYFUNCTION("""COMPUTED_VALUE"""),"Getting Started as a LinkedIn Learning Hub Admin")</f>
        <v>Getting Started as a LinkedIn Learning Hub Admin</v>
      </c>
      <c r="N21" s="81" t="str">
        <f ca="1">IFERROR(__xludf.DUMMYFUNCTION("""COMPUTED_VALUE"""),"General")</f>
        <v>General</v>
      </c>
      <c r="O21" s="77" t="str">
        <f ca="1">IFERROR(__xludf.DUMMYFUNCTION("""COMPUTED_VALUE"""),"Beginner")</f>
        <v>Beginner</v>
      </c>
      <c r="P21" s="79">
        <f ca="1">IFERROR(__xludf.DUMMYFUNCTION("""COMPUTED_VALUE"""),0.052199074074074)</f>
        <v>5.2199074074074002E-2</v>
      </c>
      <c r="Q21" s="82"/>
      <c r="R21" s="76"/>
      <c r="S21" s="76"/>
    </row>
    <row r="22" spans="1:19" ht="33.75" customHeight="1">
      <c r="A22" s="76"/>
      <c r="B22" s="76"/>
      <c r="C22" s="81">
        <f ca="1">IFERROR(__xludf.DUMMYFUNCTION("""COMPUTED_VALUE"""),2710169)</f>
        <v>2710169</v>
      </c>
      <c r="D22" s="145" t="str">
        <f ca="1">IFERROR(__xludf.DUMMYFUNCTION("""COMPUTED_VALUE"""),"Data Visualization for Data Analysis and Analytics")</f>
        <v>Data Visualization for Data Analysis and Analytics</v>
      </c>
      <c r="E22" s="81" t="str">
        <f ca="1">IFERROR(__xludf.DUMMYFUNCTION("""COMPUTED_VALUE"""),"General")</f>
        <v>General</v>
      </c>
      <c r="F22" s="77" t="str">
        <f ca="1">IFERROR(__xludf.DUMMYFUNCTION("""COMPUTED_VALUE"""),"Intermediate")</f>
        <v>Intermediate</v>
      </c>
      <c r="G22" s="79">
        <f ca="1">IFERROR(__xludf.DUMMYFUNCTION("""COMPUTED_VALUE"""),0.0724768518518518)</f>
        <v>7.2476851851851806E-2</v>
      </c>
      <c r="H22" s="146" t="str">
        <f ca="1">IFERROR(__xludf.DUMMYFUNCTION("""COMPUTED_VALUE"""),"Explore a Career in Data Analysis")</f>
        <v>Explore a Career in Data Analysis</v>
      </c>
      <c r="I22" s="76"/>
      <c r="J22" s="76"/>
      <c r="K22" s="76"/>
      <c r="L22" s="81">
        <f ca="1">IFERROR(__xludf.DUMMYFUNCTION("""COMPUTED_VALUE"""),5936007)</f>
        <v>5936007</v>
      </c>
      <c r="M22" s="145" t="str">
        <f ca="1">IFERROR(__xludf.DUMMYFUNCTION("""COMPUTED_VALUE"""),"Transform Classroom Training to E-Learning with Articulate 360")</f>
        <v>Transform Classroom Training to E-Learning with Articulate 360</v>
      </c>
      <c r="N22" s="81" t="str">
        <f ca="1">IFERROR(__xludf.DUMMYFUNCTION("""COMPUTED_VALUE"""),"General")</f>
        <v>General</v>
      </c>
      <c r="O22" s="77" t="str">
        <f ca="1">IFERROR(__xludf.DUMMYFUNCTION("""COMPUTED_VALUE"""),"Beginner")</f>
        <v>Beginner</v>
      </c>
      <c r="P22" s="79">
        <f ca="1">IFERROR(__xludf.DUMMYFUNCTION("""COMPUTED_VALUE"""),0.218819444444444)</f>
        <v>0.21881944444444401</v>
      </c>
      <c r="Q22" s="82"/>
      <c r="R22" s="76"/>
      <c r="S22" s="76"/>
    </row>
    <row r="23" spans="1:19" ht="33.75" customHeight="1">
      <c r="A23" s="76"/>
      <c r="B23" s="76"/>
      <c r="C23" s="81">
        <f ca="1">IFERROR(__xludf.DUMMYFUNCTION("""COMPUTED_VALUE"""),664825)</f>
        <v>664825</v>
      </c>
      <c r="D23" s="145" t="str">
        <f ca="1">IFERROR(__xludf.DUMMYFUNCTION("""COMPUTED_VALUE"""),"Data Visualization: A Lesson and Listen Series")</f>
        <v>Data Visualization: A Lesson and Listen Series</v>
      </c>
      <c r="E23" s="81" t="str">
        <f ca="1">IFERROR(__xludf.DUMMYFUNCTION("""COMPUTED_VALUE"""),"General")</f>
        <v>General</v>
      </c>
      <c r="F23" s="77" t="str">
        <f ca="1">IFERROR(__xludf.DUMMYFUNCTION("""COMPUTED_VALUE"""),"Intermediate")</f>
        <v>Intermediate</v>
      </c>
      <c r="G23" s="79">
        <f ca="1">IFERROR(__xludf.DUMMYFUNCTION("""COMPUTED_VALUE"""),0.0744097222222222)</f>
        <v>7.4409722222222197E-2</v>
      </c>
      <c r="H23" s="146" t="str">
        <f ca="1">IFERROR(__xludf.DUMMYFUNCTION("""COMPUTED_VALUE"""),"Explore a Career in Data Engineering")</f>
        <v>Explore a Career in Data Engineering</v>
      </c>
      <c r="I23" s="76"/>
      <c r="J23" s="76"/>
      <c r="K23" s="76"/>
      <c r="L23" s="81">
        <f ca="1">IFERROR(__xludf.DUMMYFUNCTION("""COMPUTED_VALUE"""),2488120)</f>
        <v>2488120</v>
      </c>
      <c r="M23" s="145" t="str">
        <f ca="1">IFERROR(__xludf.DUMMYFUNCTION("""COMPUTED_VALUE"""),"Virtual Events Essential Training")</f>
        <v>Virtual Events Essential Training</v>
      </c>
      <c r="N23" s="81" t="str">
        <f ca="1">IFERROR(__xludf.DUMMYFUNCTION("""COMPUTED_VALUE"""),"General")</f>
        <v>General</v>
      </c>
      <c r="O23" s="77" t="str">
        <f ca="1">IFERROR(__xludf.DUMMYFUNCTION("""COMPUTED_VALUE"""),"Beginner")</f>
        <v>Beginner</v>
      </c>
      <c r="P23" s="79">
        <f ca="1">IFERROR(__xludf.DUMMYFUNCTION("""COMPUTED_VALUE"""),0.0425)</f>
        <v>4.2500000000000003E-2</v>
      </c>
      <c r="Q23" s="82"/>
      <c r="R23" s="76"/>
      <c r="S23" s="76"/>
    </row>
    <row r="24" spans="1:19" ht="33.75" customHeight="1">
      <c r="A24" s="76"/>
      <c r="B24" s="76"/>
      <c r="C24" s="81">
        <f ca="1">IFERROR(__xludf.DUMMYFUNCTION("""COMPUTED_VALUE"""),4511666)</f>
        <v>4511666</v>
      </c>
      <c r="D24" s="145" t="str">
        <f ca="1">IFERROR(__xludf.DUMMYFUNCTION("""COMPUTED_VALUE"""),"Excel with Copilot: AI-Driven Data Analysis")</f>
        <v>Excel with Copilot: AI-Driven Data Analysis</v>
      </c>
      <c r="E24" s="81" t="str">
        <f ca="1">IFERROR(__xludf.DUMMYFUNCTION("""COMPUTED_VALUE"""),"General")</f>
        <v>General</v>
      </c>
      <c r="F24" s="77" t="str">
        <f ca="1">IFERROR(__xludf.DUMMYFUNCTION("""COMPUTED_VALUE"""),"Intermediate")</f>
        <v>Intermediate</v>
      </c>
      <c r="G24" s="79">
        <f ca="1">IFERROR(__xludf.DUMMYFUNCTION("""COMPUTED_VALUE"""),0.0307986111111111)</f>
        <v>3.07986111111111E-2</v>
      </c>
      <c r="H24" s="146" t="str">
        <f ca="1">IFERROR(__xludf.DUMMYFUNCTION("""COMPUTED_VALUE"""),"Explore a Career in Database Development")</f>
        <v>Explore a Career in Database Development</v>
      </c>
      <c r="I24" s="76"/>
      <c r="J24" s="76"/>
      <c r="K24" s="76"/>
      <c r="L24" s="81">
        <f ca="1">IFERROR(__xludf.DUMMYFUNCTION("""COMPUTED_VALUE"""),4379069)</f>
        <v>4379069</v>
      </c>
      <c r="M24" s="145" t="str">
        <f ca="1">IFERROR(__xludf.DUMMYFUNCTION("""COMPUTED_VALUE"""),"Learning to Teach Online")</f>
        <v>Learning to Teach Online</v>
      </c>
      <c r="N24" s="81" t="str">
        <f ca="1">IFERROR(__xludf.DUMMYFUNCTION("""COMPUTED_VALUE"""),"Individual Contributor")</f>
        <v>Individual Contributor</v>
      </c>
      <c r="O24" s="77" t="str">
        <f ca="1">IFERROR(__xludf.DUMMYFUNCTION("""COMPUTED_VALUE"""),"Beginner")</f>
        <v>Beginner</v>
      </c>
      <c r="P24" s="79">
        <f ca="1">IFERROR(__xludf.DUMMYFUNCTION("""COMPUTED_VALUE"""),0.0331597222222222)</f>
        <v>3.3159722222222202E-2</v>
      </c>
      <c r="Q24" s="82"/>
      <c r="R24" s="76"/>
      <c r="S24" s="76"/>
    </row>
    <row r="25" spans="1:19" ht="33.75" customHeight="1">
      <c r="A25" s="76"/>
      <c r="B25" s="76"/>
      <c r="C25" s="81">
        <f ca="1">IFERROR(__xludf.DUMMYFUNCTION("""COMPUTED_VALUE"""),3806160)</f>
        <v>3806160</v>
      </c>
      <c r="D25" s="145" t="str">
        <f ca="1">IFERROR(__xludf.DUMMYFUNCTION("""COMPUTED_VALUE"""),"Marketing Analytics in Action: Drive Growth and Communication with Data Insights")</f>
        <v>Marketing Analytics in Action: Drive Growth and Communication with Data Insights</v>
      </c>
      <c r="E25" s="81" t="str">
        <f ca="1">IFERROR(__xludf.DUMMYFUNCTION("""COMPUTED_VALUE"""),"General")</f>
        <v>General</v>
      </c>
      <c r="F25" s="77" t="str">
        <f ca="1">IFERROR(__xludf.DUMMYFUNCTION("""COMPUTED_VALUE"""),"Intermediate")</f>
        <v>Intermediate</v>
      </c>
      <c r="G25" s="79">
        <f ca="1">IFERROR(__xludf.DUMMYFUNCTION("""COMPUTED_VALUE"""),0.0196064814814814)</f>
        <v>1.9606481481481398E-2</v>
      </c>
      <c r="H25" s="146" t="str">
        <f ca="1">IFERROR(__xludf.DUMMYFUNCTION("""COMPUTED_VALUE"""),"Explore AI for Data Engineering")</f>
        <v>Explore AI for Data Engineering</v>
      </c>
      <c r="I25" s="76"/>
      <c r="J25" s="76"/>
      <c r="K25" s="76"/>
      <c r="L25" s="81">
        <f ca="1">IFERROR(__xludf.DUMMYFUNCTION("""COMPUTED_VALUE"""),5952360)</f>
        <v>5952360</v>
      </c>
      <c r="M25" s="145" t="str">
        <f ca="1">IFERROR(__xludf.DUMMYFUNCTION("""COMPUTED_VALUE"""),"Market Research: Quantitative")</f>
        <v>Market Research: Quantitative</v>
      </c>
      <c r="N25" s="81" t="str">
        <f ca="1">IFERROR(__xludf.DUMMYFUNCTION("""COMPUTED_VALUE"""),"General")</f>
        <v>General</v>
      </c>
      <c r="O25" s="77" t="str">
        <f ca="1">IFERROR(__xludf.DUMMYFUNCTION("""COMPUTED_VALUE"""),"Beginner + Intermediate")</f>
        <v>Beginner + Intermediate</v>
      </c>
      <c r="P25" s="79">
        <f ca="1">IFERROR(__xludf.DUMMYFUNCTION("""COMPUTED_VALUE"""),0.0580092592592592)</f>
        <v>5.8009259259259198E-2</v>
      </c>
      <c r="Q25" s="82"/>
      <c r="R25" s="76"/>
      <c r="S25" s="76"/>
    </row>
    <row r="26" spans="1:19" ht="33.75" customHeight="1">
      <c r="A26" s="76"/>
      <c r="B26" s="76"/>
      <c r="C26" s="81">
        <f ca="1">IFERROR(__xludf.DUMMYFUNCTION("""COMPUTED_VALUE"""),2719148)</f>
        <v>2719148</v>
      </c>
      <c r="D26" s="145" t="str">
        <f ca="1">IFERROR(__xludf.DUMMYFUNCTION("""COMPUTED_VALUE"""),"Mathematica 14 Essential Training")</f>
        <v>Mathematica 14 Essential Training</v>
      </c>
      <c r="E26" s="81" t="str">
        <f ca="1">IFERROR(__xludf.DUMMYFUNCTION("""COMPUTED_VALUE"""),"General")</f>
        <v>General</v>
      </c>
      <c r="F26" s="77" t="str">
        <f ca="1">IFERROR(__xludf.DUMMYFUNCTION("""COMPUTED_VALUE"""),"Intermediate")</f>
        <v>Intermediate</v>
      </c>
      <c r="G26" s="79">
        <f ca="1">IFERROR(__xludf.DUMMYFUNCTION("""COMPUTED_VALUE"""),0.198368055555555)</f>
        <v>0.19836805555555501</v>
      </c>
      <c r="H26" s="146" t="str">
        <f ca="1">IFERROR(__xludf.DUMMYFUNCTION("""COMPUTED_VALUE"""),"Getting Started as a Business Analyst")</f>
        <v>Getting Started as a Business Analyst</v>
      </c>
      <c r="I26" s="76"/>
      <c r="J26" s="76"/>
      <c r="K26" s="76"/>
      <c r="L26" s="81">
        <f ca="1">IFERROR(__xludf.DUMMYFUNCTION("""COMPUTED_VALUE"""),2864005)</f>
        <v>2864005</v>
      </c>
      <c r="M26" s="145" t="str">
        <f ca="1">IFERROR(__xludf.DUMMYFUNCTION("""COMPUTED_VALUE"""),"Reinforcement Learning Foundations")</f>
        <v>Reinforcement Learning Foundations</v>
      </c>
      <c r="N26" s="81" t="str">
        <f ca="1">IFERROR(__xludf.DUMMYFUNCTION("""COMPUTED_VALUE"""),"Individual Contributor")</f>
        <v>Individual Contributor</v>
      </c>
      <c r="O26" s="77" t="str">
        <f ca="1">IFERROR(__xludf.DUMMYFUNCTION("""COMPUTED_VALUE"""),"Beginner + Intermediate")</f>
        <v>Beginner + Intermediate</v>
      </c>
      <c r="P26" s="79">
        <f ca="1">IFERROR(__xludf.DUMMYFUNCTION("""COMPUTED_VALUE"""),0.0315972222222222)</f>
        <v>3.15972222222222E-2</v>
      </c>
      <c r="Q26" s="82"/>
      <c r="R26" s="76"/>
      <c r="S26" s="76"/>
    </row>
    <row r="27" spans="1:19" ht="33.75" customHeight="1">
      <c r="A27" s="76"/>
      <c r="B27" s="76"/>
      <c r="C27" s="81">
        <f ca="1">IFERROR(__xludf.DUMMYFUNCTION("""COMPUTED_VALUE"""),3084052)</f>
        <v>3084052</v>
      </c>
      <c r="D27" s="145" t="str">
        <f ca="1">IFERROR(__xludf.DUMMYFUNCTION("""COMPUTED_VALUE"""),"Tableau Beyond the Basics: Growing Your Analytics and Business Intelligence Toolkit")</f>
        <v>Tableau Beyond the Basics: Growing Your Analytics and Business Intelligence Toolkit</v>
      </c>
      <c r="E27" s="81" t="str">
        <f ca="1">IFERROR(__xludf.DUMMYFUNCTION("""COMPUTED_VALUE"""),"General")</f>
        <v>General</v>
      </c>
      <c r="F27" s="77" t="str">
        <f ca="1">IFERROR(__xludf.DUMMYFUNCTION("""COMPUTED_VALUE"""),"Intermediate")</f>
        <v>Intermediate</v>
      </c>
      <c r="G27" s="79">
        <f ca="1">IFERROR(__xludf.DUMMYFUNCTION("""COMPUTED_VALUE"""),0.0986921296296296)</f>
        <v>9.8692129629629602E-2</v>
      </c>
      <c r="H27" s="146" t="str">
        <f ca="1">IFERROR(__xludf.DUMMYFUNCTION("""COMPUTED_VALUE"""),"Getting Started with R for Data Science")</f>
        <v>Getting Started with R for Data Science</v>
      </c>
      <c r="I27" s="76"/>
      <c r="J27" s="76"/>
      <c r="K27" s="76"/>
      <c r="L27" s="81">
        <f ca="1">IFERROR(__xludf.DUMMYFUNCTION("""COMPUTED_VALUE"""),2463107)</f>
        <v>2463107</v>
      </c>
      <c r="M27" s="145" t="str">
        <f ca="1">IFERROR(__xludf.DUMMYFUNCTION("""COMPUTED_VALUE"""),"Designing the Learner's Journey")</f>
        <v>Designing the Learner's Journey</v>
      </c>
      <c r="N27" s="81" t="str">
        <f ca="1">IFERROR(__xludf.DUMMYFUNCTION("""COMPUTED_VALUE"""),"General")</f>
        <v>General</v>
      </c>
      <c r="O27" s="77" t="str">
        <f ca="1">IFERROR(__xludf.DUMMYFUNCTION("""COMPUTED_VALUE"""),"Intermediate")</f>
        <v>Intermediate</v>
      </c>
      <c r="P27" s="79">
        <f ca="1">IFERROR(__xludf.DUMMYFUNCTION("""COMPUTED_VALUE"""),0.0465856481481481)</f>
        <v>4.6585648148148098E-2</v>
      </c>
      <c r="Q27" s="82"/>
      <c r="R27" s="76"/>
      <c r="S27" s="76"/>
    </row>
    <row r="28" spans="1:19" ht="33.75" customHeight="1">
      <c r="A28" s="76"/>
      <c r="B28" s="76"/>
      <c r="C28" s="81">
        <f ca="1">IFERROR(__xludf.DUMMYFUNCTION("""COMPUTED_VALUE"""),4261165)</f>
        <v>4261165</v>
      </c>
      <c r="D28" s="145" t="str">
        <f ca="1">IFERROR(__xludf.DUMMYFUNCTION("""COMPUTED_VALUE"""),"Building KPIs for Data-Driven Strategy")</f>
        <v>Building KPIs for Data-Driven Strategy</v>
      </c>
      <c r="E28" s="81" t="str">
        <f ca="1">IFERROR(__xludf.DUMMYFUNCTION("""COMPUTED_VALUE"""),"Individual Contributor")</f>
        <v>Individual Contributor</v>
      </c>
      <c r="F28" s="77" t="str">
        <f ca="1">IFERROR(__xludf.DUMMYFUNCTION("""COMPUTED_VALUE"""),"Intermediate")</f>
        <v>Intermediate</v>
      </c>
      <c r="G28" s="79">
        <f ca="1">IFERROR(__xludf.DUMMYFUNCTION("""COMPUTED_VALUE"""),0.0316435185185185)</f>
        <v>3.1643518518518501E-2</v>
      </c>
      <c r="H28" s="146" t="str">
        <f ca="1">IFERROR(__xludf.DUMMYFUNCTION("""COMPUTED_VALUE"""),"Improve Your Business Analysis Skills")</f>
        <v>Improve Your Business Analysis Skills</v>
      </c>
      <c r="I28" s="76"/>
      <c r="J28" s="76"/>
      <c r="K28" s="76"/>
      <c r="L28" s="81">
        <f ca="1">IFERROR(__xludf.DUMMYFUNCTION("""COMPUTED_VALUE"""),3808133)</f>
        <v>3808133</v>
      </c>
      <c r="M28" s="145" t="str">
        <f ca="1">IFERROR(__xludf.DUMMYFUNCTION("""COMPUTED_VALUE"""),"L&amp;D Foundations: Essential Skills for L&amp;D Leadership")</f>
        <v>L&amp;D Foundations: Essential Skills for L&amp;D Leadership</v>
      </c>
      <c r="N28" s="81" t="str">
        <f ca="1">IFERROR(__xludf.DUMMYFUNCTION("""COMPUTED_VALUE"""),"Manager")</f>
        <v>Manager</v>
      </c>
      <c r="O28" s="77" t="str">
        <f ca="1">IFERROR(__xludf.DUMMYFUNCTION("""COMPUTED_VALUE"""),"Intermediate")</f>
        <v>Intermediate</v>
      </c>
      <c r="P28" s="79">
        <f ca="1">IFERROR(__xludf.DUMMYFUNCTION("""COMPUTED_VALUE"""),0.0328935185185185)</f>
        <v>3.2893518518518503E-2</v>
      </c>
      <c r="Q28" s="82"/>
      <c r="R28" s="76"/>
      <c r="S28" s="76"/>
    </row>
    <row r="29" spans="1:19" ht="33.75" customHeight="1">
      <c r="A29" s="76"/>
      <c r="B29" s="76"/>
      <c r="C29" s="81">
        <f ca="1">IFERROR(__xludf.DUMMYFUNCTION("""COMPUTED_VALUE"""),2450233)</f>
        <v>2450233</v>
      </c>
      <c r="D29" s="145" t="str">
        <f ca="1">IFERROR(__xludf.DUMMYFUNCTION("""COMPUTED_VALUE"""),"Business Data: From Requirements to Insights")</f>
        <v>Business Data: From Requirements to Insights</v>
      </c>
      <c r="E29" s="81" t="str">
        <f ca="1">IFERROR(__xludf.DUMMYFUNCTION("""COMPUTED_VALUE"""),"Individual Contributor")</f>
        <v>Individual Contributor</v>
      </c>
      <c r="F29" s="77" t="str">
        <f ca="1">IFERROR(__xludf.DUMMYFUNCTION("""COMPUTED_VALUE"""),"Intermediate")</f>
        <v>Intermediate</v>
      </c>
      <c r="G29" s="79">
        <f ca="1">IFERROR(__xludf.DUMMYFUNCTION("""COMPUTED_VALUE"""),0.0308333333333333)</f>
        <v>3.0833333333333299E-2</v>
      </c>
      <c r="H29" s="146" t="str">
        <f ca="1">IFERROR(__xludf.DUMMYFUNCTION("""COMPUTED_VALUE"""),"Master Advanced Excel Data &amp; Analytics Skills")</f>
        <v>Master Advanced Excel Data &amp; Analytics Skills</v>
      </c>
      <c r="I29" s="76"/>
      <c r="J29" s="76"/>
      <c r="K29" s="76"/>
      <c r="L29" s="81">
        <f ca="1">IFERROR(__xludf.DUMMYFUNCTION("""COMPUTED_VALUE"""),3808148)</f>
        <v>3808148</v>
      </c>
      <c r="M29" s="145" t="str">
        <f ca="1">IFERROR(__xludf.DUMMYFUNCTION("""COMPUTED_VALUE"""),"Organizational Learning and Development")</f>
        <v>Organizational Learning and Development</v>
      </c>
      <c r="N29" s="81" t="str">
        <f ca="1">IFERROR(__xludf.DUMMYFUNCTION("""COMPUTED_VALUE"""),"Manager")</f>
        <v>Manager</v>
      </c>
      <c r="O29" s="77" t="str">
        <f ca="1">IFERROR(__xludf.DUMMYFUNCTION("""COMPUTED_VALUE"""),"Intermediate")</f>
        <v>Intermediate</v>
      </c>
      <c r="P29" s="79">
        <f ca="1">IFERROR(__xludf.DUMMYFUNCTION("""COMPUTED_VALUE"""),0.0456944444444444)</f>
        <v>4.5694444444444399E-2</v>
      </c>
      <c r="Q29" s="82"/>
      <c r="R29" s="76"/>
      <c r="S29" s="76"/>
    </row>
    <row r="30" spans="1:19" ht="33.75" customHeight="1">
      <c r="A30" s="76"/>
      <c r="B30" s="76"/>
      <c r="C30" s="81">
        <f ca="1">IFERROR(__xludf.DUMMYFUNCTION("""COMPUTED_VALUE"""),3811068)</f>
        <v>3811068</v>
      </c>
      <c r="D30" s="145" t="str">
        <f ca="1">IFERROR(__xludf.DUMMYFUNCTION("""COMPUTED_VALUE"""),"Data Cleaning and Manipulating with Python in Excel")</f>
        <v>Data Cleaning and Manipulating with Python in Excel</v>
      </c>
      <c r="E30" s="81" t="str">
        <f ca="1">IFERROR(__xludf.DUMMYFUNCTION("""COMPUTED_VALUE"""),"Individual Contributor")</f>
        <v>Individual Contributor</v>
      </c>
      <c r="F30" s="77" t="str">
        <f ca="1">IFERROR(__xludf.DUMMYFUNCTION("""COMPUTED_VALUE"""),"Intermediate")</f>
        <v>Intermediate</v>
      </c>
      <c r="G30" s="79">
        <f ca="1">IFERROR(__xludf.DUMMYFUNCTION("""COMPUTED_VALUE"""),0.0787847222222222)</f>
        <v>7.87847222222222E-2</v>
      </c>
      <c r="H30" s="146" t="str">
        <f ca="1">IFERROR(__xludf.DUMMYFUNCTION("""COMPUTED_VALUE"""),"Master Dashboards and Data Viz in Power BI")</f>
        <v>Master Dashboards and Data Viz in Power BI</v>
      </c>
      <c r="I30" s="76"/>
      <c r="J30" s="76"/>
      <c r="K30" s="76"/>
      <c r="L30" s="81">
        <f ca="1">IFERROR(__xludf.DUMMYFUNCTION("""COMPUTED_VALUE"""),4583395)</f>
        <v>4583395</v>
      </c>
      <c r="M30" s="145" t="str">
        <f ca="1">IFERROR(__xludf.DUMMYFUNCTION("""COMPUTED_VALUE"""),"Using Gamification to Create Learner Engagement")</f>
        <v>Using Gamification to Create Learner Engagement</v>
      </c>
      <c r="N30" s="81" t="str">
        <f ca="1">IFERROR(__xludf.DUMMYFUNCTION("""COMPUTED_VALUE"""),"Manager")</f>
        <v>Manager</v>
      </c>
      <c r="O30" s="77" t="str">
        <f ca="1">IFERROR(__xludf.DUMMYFUNCTION("""COMPUTED_VALUE"""),"Intermediate")</f>
        <v>Intermediate</v>
      </c>
      <c r="P30" s="79">
        <f ca="1">IFERROR(__xludf.DUMMYFUNCTION("""COMPUTED_VALUE"""),0.0432638888888888)</f>
        <v>4.3263888888888803E-2</v>
      </c>
      <c r="Q30" s="82"/>
      <c r="R30" s="76"/>
      <c r="S30" s="76"/>
    </row>
    <row r="31" spans="1:19" ht="33.75" customHeight="1">
      <c r="A31" s="76"/>
      <c r="B31" s="76"/>
      <c r="C31" s="81">
        <f ca="1">IFERROR(__xludf.DUMMYFUNCTION("""COMPUTED_VALUE"""),3939211)</f>
        <v>3939211</v>
      </c>
      <c r="D31" s="145" t="str">
        <f ca="1">IFERROR(__xludf.DUMMYFUNCTION("""COMPUTED_VALUE"""),"Data-Centric Visual AI")</f>
        <v>Data-Centric Visual AI</v>
      </c>
      <c r="E31" s="81" t="str">
        <f ca="1">IFERROR(__xludf.DUMMYFUNCTION("""COMPUTED_VALUE"""),"Individual Contributor")</f>
        <v>Individual Contributor</v>
      </c>
      <c r="F31" s="77" t="str">
        <f ca="1">IFERROR(__xludf.DUMMYFUNCTION("""COMPUTED_VALUE"""),"Intermediate")</f>
        <v>Intermediate</v>
      </c>
      <c r="G31" s="79">
        <f ca="1">IFERROR(__xludf.DUMMYFUNCTION("""COMPUTED_VALUE"""),0.0863194444444444)</f>
        <v>8.6319444444444393E-2</v>
      </c>
      <c r="H31" s="146" t="str">
        <f ca="1">IFERROR(__xludf.DUMMYFUNCTION("""COMPUTED_VALUE"""),"Master Data Engineering")</f>
        <v>Master Data Engineering</v>
      </c>
      <c r="I31" s="76"/>
      <c r="J31" s="76"/>
      <c r="K31" s="76"/>
      <c r="L31" s="81">
        <f ca="1">IFERROR(__xludf.DUMMYFUNCTION("""COMPUTED_VALUE"""),2701266)</f>
        <v>2701266</v>
      </c>
      <c r="M31" s="145" t="str">
        <f ca="1">IFERROR(__xludf.DUMMYFUNCTION("""COMPUTED_VALUE"""),"The Future of Workplace Learning")</f>
        <v>The Future of Workplace Learning</v>
      </c>
      <c r="N31" s="81" t="str">
        <f ca="1">IFERROR(__xludf.DUMMYFUNCTION("""COMPUTED_VALUE"""),"Senior Manager")</f>
        <v>Senior Manager</v>
      </c>
      <c r="O31" s="77" t="str">
        <f ca="1">IFERROR(__xludf.DUMMYFUNCTION("""COMPUTED_VALUE"""),"Intermediate")</f>
        <v>Intermediate</v>
      </c>
      <c r="P31" s="79">
        <f ca="1">IFERROR(__xludf.DUMMYFUNCTION("""COMPUTED_VALUE"""),0.0276388888888888)</f>
        <v>2.76388888888888E-2</v>
      </c>
      <c r="Q31" s="82"/>
      <c r="R31" s="76"/>
      <c r="S31" s="76"/>
    </row>
    <row r="32" spans="1:19" ht="33.75" customHeight="1">
      <c r="A32" s="76"/>
      <c r="B32" s="76"/>
      <c r="C32" s="81">
        <f ca="1">IFERROR(__xludf.DUMMYFUNCTION("""COMPUTED_VALUE"""),4410878)</f>
        <v>4410878</v>
      </c>
      <c r="D32" s="145" t="str">
        <f ca="1">IFERROR(__xludf.DUMMYFUNCTION("""COMPUTED_VALUE"""),"Improving Decision Making as a Business Analyst")</f>
        <v>Improving Decision Making as a Business Analyst</v>
      </c>
      <c r="E32" s="81" t="str">
        <f ca="1">IFERROR(__xludf.DUMMYFUNCTION("""COMPUTED_VALUE"""),"Individual Contributor")</f>
        <v>Individual Contributor</v>
      </c>
      <c r="F32" s="77" t="str">
        <f ca="1">IFERROR(__xludf.DUMMYFUNCTION("""COMPUTED_VALUE"""),"Intermediate")</f>
        <v>Intermediate</v>
      </c>
      <c r="G32" s="79">
        <f ca="1">IFERROR(__xludf.DUMMYFUNCTION("""COMPUTED_VALUE"""),0.037511574074074)</f>
        <v>3.7511574074074003E-2</v>
      </c>
      <c r="H32" s="146" t="str">
        <f ca="1">IFERROR(__xludf.DUMMYFUNCTION("""COMPUTED_VALUE"""),"Master Excel for Data Science")</f>
        <v>Master Excel for Data Science</v>
      </c>
      <c r="I32" s="76"/>
      <c r="J32" s="76"/>
      <c r="K32" s="76"/>
      <c r="L32" s="81">
        <f ca="1">IFERROR(__xludf.DUMMYFUNCTION("""COMPUTED_VALUE"""),3809051)</f>
        <v>3809051</v>
      </c>
      <c r="M32" s="145" t="str">
        <f ca="1">IFERROR(__xludf.DUMMYFUNCTION("""COMPUTED_VALUE"""),"Using Gen AI to Develop Personalized Learning Plans")</f>
        <v>Using Gen AI to Develop Personalized Learning Plans</v>
      </c>
      <c r="N32" s="81" t="str">
        <f ca="1">IFERROR(__xludf.DUMMYFUNCTION("""COMPUTED_VALUE"""),"Manager")</f>
        <v>Manager</v>
      </c>
      <c r="O32" s="77" t="str">
        <f ca="1">IFERROR(__xludf.DUMMYFUNCTION("""COMPUTED_VALUE"""),"Advanced")</f>
        <v>Advanced</v>
      </c>
      <c r="P32" s="79">
        <f ca="1">IFERROR(__xludf.DUMMYFUNCTION("""COMPUTED_VALUE"""),0.0420254629629629)</f>
        <v>4.2025462962962903E-2</v>
      </c>
      <c r="Q32" s="82"/>
      <c r="R32" s="76"/>
      <c r="S32" s="76"/>
    </row>
    <row r="33" spans="1:19" ht="33.75" customHeight="1">
      <c r="A33" s="76"/>
      <c r="B33" s="76"/>
      <c r="C33" s="81">
        <f ca="1">IFERROR(__xludf.DUMMYFUNCTION("""COMPUTED_VALUE"""),3081230)</f>
        <v>3081230</v>
      </c>
      <c r="D33" s="145" t="str">
        <f ca="1">IFERROR(__xludf.DUMMYFUNCTION("""COMPUTED_VALUE"""),"The Data Skills Survival Kit")</f>
        <v>The Data Skills Survival Kit</v>
      </c>
      <c r="E33" s="81" t="str">
        <f ca="1">IFERROR(__xludf.DUMMYFUNCTION("""COMPUTED_VALUE"""),"Individual Contributor")</f>
        <v>Individual Contributor</v>
      </c>
      <c r="F33" s="77" t="str">
        <f ca="1">IFERROR(__xludf.DUMMYFUNCTION("""COMPUTED_VALUE"""),"Intermediate")</f>
        <v>Intermediate</v>
      </c>
      <c r="G33" s="79">
        <f ca="1">IFERROR(__xludf.DUMMYFUNCTION("""COMPUTED_VALUE"""),0.0565393518518518)</f>
        <v>5.6539351851851799E-2</v>
      </c>
      <c r="H33" s="146" t="str">
        <f ca="1">IFERROR(__xludf.DUMMYFUNCTION("""COMPUTED_VALUE"""),"Master Python for Data Science")</f>
        <v>Master Python for Data Science</v>
      </c>
      <c r="I33" s="76"/>
      <c r="J33" s="76"/>
      <c r="K33" s="76"/>
      <c r="L33" s="81"/>
      <c r="M33" s="83"/>
      <c r="N33" s="81"/>
      <c r="O33" s="77"/>
      <c r="P33" s="77"/>
      <c r="Q33" s="82"/>
      <c r="R33" s="76"/>
      <c r="S33" s="76"/>
    </row>
    <row r="34" spans="1:19" ht="33.75" customHeight="1">
      <c r="A34" s="76"/>
      <c r="B34" s="76"/>
      <c r="C34" s="81">
        <f ca="1">IFERROR(__xludf.DUMMYFUNCTION("""COMPUTED_VALUE"""),3905267)</f>
        <v>3905267</v>
      </c>
      <c r="D34" s="145" t="str">
        <f ca="1">IFERROR(__xludf.DUMMYFUNCTION("""COMPUTED_VALUE"""),"UX Foundations: Analyzing User Data")</f>
        <v>UX Foundations: Analyzing User Data</v>
      </c>
      <c r="E34" s="81" t="str">
        <f ca="1">IFERROR(__xludf.DUMMYFUNCTION("""COMPUTED_VALUE"""),"Individual Contributor")</f>
        <v>Individual Contributor</v>
      </c>
      <c r="F34" s="77" t="str">
        <f ca="1">IFERROR(__xludf.DUMMYFUNCTION("""COMPUTED_VALUE"""),"Intermediate")</f>
        <v>Intermediate</v>
      </c>
      <c r="G34" s="79">
        <f ca="1">IFERROR(__xludf.DUMMYFUNCTION("""COMPUTED_VALUE"""),0.0190046296296296)</f>
        <v>1.9004629629629601E-2</v>
      </c>
      <c r="H34" s="146" t="str">
        <f ca="1">IFERROR(__xludf.DUMMYFUNCTION("""COMPUTED_VALUE"""),"Master SQL for Data Science")</f>
        <v>Master SQL for Data Science</v>
      </c>
      <c r="I34" s="76"/>
      <c r="J34" s="76"/>
      <c r="K34" s="76"/>
      <c r="L34" s="81"/>
      <c r="M34" s="83"/>
      <c r="N34" s="81"/>
      <c r="O34" s="77"/>
      <c r="P34" s="77"/>
      <c r="Q34" s="82"/>
      <c r="R34" s="76"/>
      <c r="S34" s="76"/>
    </row>
    <row r="35" spans="1:19" ht="33.75" customHeight="1">
      <c r="A35" s="76"/>
      <c r="B35" s="76"/>
      <c r="C35" s="81">
        <f ca="1">IFERROR(__xludf.DUMMYFUNCTION("""COMPUTED_VALUE"""),5950003)</f>
        <v>5950003</v>
      </c>
      <c r="D35" s="145" t="str">
        <f ca="1">IFERROR(__xludf.DUMMYFUNCTION("""COMPUTED_VALUE"""),"AI and Data Driven Decision Making for HR")</f>
        <v>AI and Data Driven Decision Making for HR</v>
      </c>
      <c r="E35" s="81" t="str">
        <f ca="1">IFERROR(__xludf.DUMMYFUNCTION("""COMPUTED_VALUE"""),"Manager")</f>
        <v>Manager</v>
      </c>
      <c r="F35" s="77" t="str">
        <f ca="1">IFERROR(__xludf.DUMMYFUNCTION("""COMPUTED_VALUE"""),"Intermediate")</f>
        <v>Intermediate</v>
      </c>
      <c r="G35" s="79">
        <f ca="1">IFERROR(__xludf.DUMMYFUNCTION("""COMPUTED_VALUE"""),0.0675694444444444)</f>
        <v>6.7569444444444404E-2</v>
      </c>
      <c r="H35" s="146" t="str">
        <f ca="1">IFERROR(__xludf.DUMMYFUNCTION("""COMPUTED_VALUE"""),"Master the Concepts of Data Visualization and Storytelling")</f>
        <v>Master the Concepts of Data Visualization and Storytelling</v>
      </c>
      <c r="I35" s="76"/>
      <c r="J35" s="76"/>
      <c r="K35" s="76"/>
      <c r="L35" s="81"/>
      <c r="M35" s="83"/>
      <c r="N35" s="81"/>
      <c r="O35" s="77"/>
      <c r="P35" s="77"/>
      <c r="Q35" s="82"/>
      <c r="R35" s="76"/>
      <c r="S35" s="76"/>
    </row>
    <row r="36" spans="1:19" ht="33.75" customHeight="1">
      <c r="A36" s="76"/>
      <c r="B36" s="76"/>
      <c r="C36" s="81">
        <f ca="1">IFERROR(__xludf.DUMMYFUNCTION("""COMPUTED_VALUE"""),5903719)</f>
        <v>5903719</v>
      </c>
      <c r="D36" s="145" t="str">
        <f ca="1">IFERROR(__xludf.DUMMYFUNCTION("""COMPUTED_VALUE"""),"The 80/20 Rule of Data Science")</f>
        <v>The 80/20 Rule of Data Science</v>
      </c>
      <c r="E36" s="81" t="str">
        <f ca="1">IFERROR(__xludf.DUMMYFUNCTION("""COMPUTED_VALUE"""),"Manager")</f>
        <v>Manager</v>
      </c>
      <c r="F36" s="77" t="str">
        <f ca="1">IFERROR(__xludf.DUMMYFUNCTION("""COMPUTED_VALUE"""),"Intermediate")</f>
        <v>Intermediate</v>
      </c>
      <c r="G36" s="79">
        <f ca="1">IFERROR(__xludf.DUMMYFUNCTION("""COMPUTED_VALUE"""),0.0601504629629629)</f>
        <v>6.0150462962962899E-2</v>
      </c>
      <c r="H36" s="146" t="str">
        <f ca="1">IFERROR(__xludf.DUMMYFUNCTION("""COMPUTED_VALUE"""),"Mastering Data Governance and Ethics")</f>
        <v>Mastering Data Governance and Ethics</v>
      </c>
      <c r="I36" s="76"/>
      <c r="J36" s="76"/>
      <c r="K36" s="76"/>
      <c r="L36" s="81"/>
      <c r="M36" s="83"/>
      <c r="N36" s="81"/>
      <c r="O36" s="77"/>
      <c r="P36" s="77"/>
      <c r="Q36" s="82"/>
      <c r="R36" s="76"/>
      <c r="S36" s="76"/>
    </row>
    <row r="37" spans="1:19" ht="33.75" customHeight="1">
      <c r="A37" s="76"/>
      <c r="B37" s="76"/>
      <c r="C37" s="81">
        <f ca="1">IFERROR(__xludf.DUMMYFUNCTION("""COMPUTED_VALUE"""),3812035)</f>
        <v>3812035</v>
      </c>
      <c r="D37" s="145" t="str">
        <f ca="1">IFERROR(__xludf.DUMMYFUNCTION("""COMPUTED_VALUE"""),"Accelerated MATLAB")</f>
        <v>Accelerated MATLAB</v>
      </c>
      <c r="E37" s="81" t="str">
        <f ca="1">IFERROR(__xludf.DUMMYFUNCTION("""COMPUTED_VALUE"""),"General")</f>
        <v>General</v>
      </c>
      <c r="F37" s="77" t="str">
        <f ca="1">IFERROR(__xludf.DUMMYFUNCTION("""COMPUTED_VALUE"""),"Advanced")</f>
        <v>Advanced</v>
      </c>
      <c r="G37" s="79">
        <f ca="1">IFERROR(__xludf.DUMMYFUNCTION("""COMPUTED_VALUE"""),0.139363425925925)</f>
        <v>0.13936342592592499</v>
      </c>
      <c r="H37" s="146" t="str">
        <f ca="1">IFERROR(__xludf.DUMMYFUNCTION("""COMPUTED_VALUE"""),"Mastering Executive Level Data Analytics")</f>
        <v>Mastering Executive Level Data Analytics</v>
      </c>
      <c r="I37" s="76"/>
      <c r="J37" s="76"/>
      <c r="K37" s="76"/>
      <c r="L37" s="81"/>
      <c r="M37" s="83"/>
      <c r="N37" s="81"/>
      <c r="O37" s="77"/>
      <c r="P37" s="77"/>
      <c r="Q37" s="82"/>
      <c r="R37" s="76"/>
      <c r="S37" s="76"/>
    </row>
    <row r="38" spans="1:19" ht="33.75" customHeight="1">
      <c r="A38" s="76"/>
      <c r="B38" s="76"/>
      <c r="C38" s="81">
        <f ca="1">IFERROR(__xludf.DUMMYFUNCTION("""COMPUTED_VALUE"""),4503244)</f>
        <v>4503244</v>
      </c>
      <c r="D38" s="145" t="str">
        <f ca="1">IFERROR(__xludf.DUMMYFUNCTION("""COMPUTED_VALUE"""),"Causal Inference with Survey Data")</f>
        <v>Causal Inference with Survey Data</v>
      </c>
      <c r="E38" s="81" t="str">
        <f ca="1">IFERROR(__xludf.DUMMYFUNCTION("""COMPUTED_VALUE"""),"General")</f>
        <v>General</v>
      </c>
      <c r="F38" s="77" t="str">
        <f ca="1">IFERROR(__xludf.DUMMYFUNCTION("""COMPUTED_VALUE"""),"Advanced")</f>
        <v>Advanced</v>
      </c>
      <c r="G38" s="79">
        <f ca="1">IFERROR(__xludf.DUMMYFUNCTION("""COMPUTED_VALUE"""),0.0892824074074074)</f>
        <v>8.9282407407407394E-2</v>
      </c>
      <c r="H38" s="146" t="str">
        <f ca="1">IFERROR(__xludf.DUMMYFUNCTION("""COMPUTED_VALUE"""),"Moving from Data Analyst to Data Scientist")</f>
        <v>Moving from Data Analyst to Data Scientist</v>
      </c>
      <c r="I38" s="76"/>
      <c r="J38" s="76"/>
      <c r="K38" s="76"/>
      <c r="L38" s="81"/>
      <c r="M38" s="83"/>
      <c r="N38" s="81"/>
      <c r="O38" s="77"/>
      <c r="P38" s="77"/>
      <c r="Q38" s="82"/>
      <c r="R38" s="76"/>
      <c r="S38" s="76"/>
    </row>
    <row r="39" spans="1:19" ht="33.75" customHeight="1">
      <c r="A39" s="76"/>
      <c r="B39" s="76"/>
      <c r="C39" s="81">
        <f ca="1">IFERROR(__xludf.DUMMYFUNCTION("""COMPUTED_VALUE"""),4316004)</f>
        <v>4316004</v>
      </c>
      <c r="D39" s="145" t="str">
        <f ca="1">IFERROR(__xludf.DUMMYFUNCTION("""COMPUTED_VALUE"""),"Panel Data Analysis Essential Training")</f>
        <v>Panel Data Analysis Essential Training</v>
      </c>
      <c r="E39" s="81" t="str">
        <f ca="1">IFERROR(__xludf.DUMMYFUNCTION("""COMPUTED_VALUE"""),"General")</f>
        <v>General</v>
      </c>
      <c r="F39" s="77" t="str">
        <f ca="1">IFERROR(__xludf.DUMMYFUNCTION("""COMPUTED_VALUE"""),"Advanced")</f>
        <v>Advanced</v>
      </c>
      <c r="G39" s="79">
        <f ca="1">IFERROR(__xludf.DUMMYFUNCTION("""COMPUTED_VALUE"""),0.0671180555555555)</f>
        <v>6.71180555555555E-2</v>
      </c>
      <c r="H39" s="146" t="str">
        <f ca="1">IFERROR(__xludf.DUMMYFUNCTION("""COMPUTED_VALUE"""),"Moving from Data Scientist to Data Analyst")</f>
        <v>Moving from Data Scientist to Data Analyst</v>
      </c>
      <c r="I39" s="76"/>
      <c r="J39" s="76"/>
      <c r="K39" s="76"/>
      <c r="L39" s="81"/>
      <c r="M39" s="83"/>
      <c r="N39" s="81"/>
      <c r="O39" s="77"/>
      <c r="P39" s="77"/>
      <c r="Q39" s="82"/>
      <c r="R39" s="76"/>
      <c r="S39" s="76"/>
    </row>
    <row r="40" spans="1:19" ht="33.75" customHeight="1">
      <c r="A40" s="76"/>
      <c r="B40" s="76"/>
      <c r="C40" s="81">
        <f ca="1">IFERROR(__xludf.DUMMYFUNCTION("""COMPUTED_VALUE"""),5931230)</f>
        <v>5931230</v>
      </c>
      <c r="D40" s="145" t="str">
        <f ca="1">IFERROR(__xludf.DUMMYFUNCTION("""COMPUTED_VALUE"""),"Predictive Analytics with Categorical Data: Advanced Regression Methods for Real-World Applications")</f>
        <v>Predictive Analytics with Categorical Data: Advanced Regression Methods for Real-World Applications</v>
      </c>
      <c r="E40" s="81" t="str">
        <f ca="1">IFERROR(__xludf.DUMMYFUNCTION("""COMPUTED_VALUE"""),"General")</f>
        <v>General</v>
      </c>
      <c r="F40" s="77" t="str">
        <f ca="1">IFERROR(__xludf.DUMMYFUNCTION("""COMPUTED_VALUE"""),"Advanced")</f>
        <v>Advanced</v>
      </c>
      <c r="G40" s="79">
        <f ca="1">IFERROR(__xludf.DUMMYFUNCTION("""COMPUTED_VALUE"""),0.0976967592592592)</f>
        <v>9.7696759259259205E-2</v>
      </c>
      <c r="H40" s="146" t="str">
        <f ca="1">IFERROR(__xludf.DUMMYFUNCTION("""COMPUTED_VALUE"""),"Prepare for the Azure Data Scientist Associate (DP 100) Certification")</f>
        <v>Prepare for the Azure Data Scientist Associate (DP 100) Certification</v>
      </c>
      <c r="I40" s="76"/>
      <c r="J40" s="76"/>
      <c r="K40" s="76"/>
      <c r="L40" s="81"/>
      <c r="M40" s="83"/>
      <c r="N40" s="81"/>
      <c r="O40" s="77"/>
      <c r="P40" s="77"/>
      <c r="Q40" s="82"/>
      <c r="R40" s="76"/>
      <c r="S40" s="76"/>
    </row>
    <row r="41" spans="1:19" ht="33.75" customHeight="1">
      <c r="A41" s="76"/>
      <c r="B41" s="76"/>
      <c r="C41" s="81">
        <f ca="1">IFERROR(__xludf.DUMMYFUNCTION("""COMPUTED_VALUE"""),5960158)</f>
        <v>5960158</v>
      </c>
      <c r="D41" s="145" t="str">
        <f ca="1">IFERROR(__xludf.DUMMYFUNCTION("""COMPUTED_VALUE"""),"Advanced MySQL Data Analysis")</f>
        <v>Advanced MySQL Data Analysis</v>
      </c>
      <c r="E41" s="81" t="str">
        <f ca="1">IFERROR(__xludf.DUMMYFUNCTION("""COMPUTED_VALUE"""),"Individual Contributor")</f>
        <v>Individual Contributor</v>
      </c>
      <c r="F41" s="77" t="str">
        <f ca="1">IFERROR(__xludf.DUMMYFUNCTION("""COMPUTED_VALUE"""),"Advanced")</f>
        <v>Advanced</v>
      </c>
      <c r="G41" s="79">
        <f ca="1">IFERROR(__xludf.DUMMYFUNCTION("""COMPUTED_VALUE"""),0.335949074074074)</f>
        <v>0.33594907407407398</v>
      </c>
      <c r="H41" s="146" t="str">
        <f ca="1">IFERROR(__xludf.DUMMYFUNCTION("""COMPUTED_VALUE"""),"Prepare for the Azure Database Administrator Associate (DP 300) Certification")</f>
        <v>Prepare for the Azure Database Administrator Associate (DP 300) Certification</v>
      </c>
      <c r="I41" s="76"/>
      <c r="J41" s="76"/>
      <c r="K41" s="76"/>
      <c r="L41" s="81"/>
      <c r="M41" s="83"/>
      <c r="N41" s="81"/>
      <c r="O41" s="77"/>
      <c r="P41" s="77"/>
      <c r="Q41" s="82"/>
      <c r="R41" s="76"/>
      <c r="S41" s="76"/>
    </row>
    <row r="42" spans="1:19" ht="33.75" customHeight="1">
      <c r="A42" s="76"/>
      <c r="B42" s="76"/>
      <c r="C42" s="81">
        <f ca="1">IFERROR(__xludf.DUMMYFUNCTION("""COMPUTED_VALUE"""),5930037)</f>
        <v>5930037</v>
      </c>
      <c r="D42" s="145" t="str">
        <f ca="1">IFERROR(__xludf.DUMMYFUNCTION("""COMPUTED_VALUE"""),"Data Driven Prospecting for Business Development")</f>
        <v>Data Driven Prospecting for Business Development</v>
      </c>
      <c r="E42" s="81" t="str">
        <f ca="1">IFERROR(__xludf.DUMMYFUNCTION("""COMPUTED_VALUE"""),"Manager")</f>
        <v>Manager</v>
      </c>
      <c r="F42" s="77" t="str">
        <f ca="1">IFERROR(__xludf.DUMMYFUNCTION("""COMPUTED_VALUE"""),"Advanced")</f>
        <v>Advanced</v>
      </c>
      <c r="G42" s="79">
        <f ca="1">IFERROR(__xludf.DUMMYFUNCTION("""COMPUTED_VALUE"""),0.0311458333333333)</f>
        <v>3.11458333333333E-2</v>
      </c>
      <c r="H42" s="146" t="str">
        <f ca="1">IFERROR(__xludf.DUMMYFUNCTION("""COMPUTED_VALUE"""),"Prepare for the CompTIA Data+ (DA0 001) Exam")</f>
        <v>Prepare for the CompTIA Data+ (DA0 001) Exam</v>
      </c>
      <c r="I42" s="76"/>
      <c r="J42" s="76"/>
      <c r="K42" s="76"/>
      <c r="L42" s="81"/>
      <c r="M42" s="83"/>
      <c r="N42" s="81"/>
      <c r="O42" s="77"/>
      <c r="P42" s="77"/>
      <c r="Q42" s="82"/>
      <c r="R42" s="76"/>
      <c r="S42" s="76"/>
    </row>
    <row r="43" spans="1:19" ht="33.75" customHeight="1">
      <c r="A43" s="76"/>
      <c r="B43" s="76"/>
      <c r="C43" s="81">
        <f ca="1">IFERROR(__xludf.DUMMYFUNCTION("""COMPUTED_VALUE"""),3268125)</f>
        <v>3268125</v>
      </c>
      <c r="D43" s="145" t="str">
        <f ca="1">IFERROR(__xludf.DUMMYFUNCTION("""COMPUTED_VALUE"""),"Building a Data-Driven Skills-First Workforce Strategy")</f>
        <v>Building a Data-Driven Skills-First Workforce Strategy</v>
      </c>
      <c r="E43" s="81" t="str">
        <f ca="1">IFERROR(__xludf.DUMMYFUNCTION("""COMPUTED_VALUE"""),"Senior Manager")</f>
        <v>Senior Manager</v>
      </c>
      <c r="F43" s="77" t="str">
        <f ca="1">IFERROR(__xludf.DUMMYFUNCTION("""COMPUTED_VALUE"""),"Advanced")</f>
        <v>Advanced</v>
      </c>
      <c r="G43" s="79">
        <f ca="1">IFERROR(__xludf.DUMMYFUNCTION("""COMPUTED_VALUE"""),0.0296064814814814)</f>
        <v>2.96064814814814E-2</v>
      </c>
      <c r="H43" s="146" t="str">
        <f ca="1">IFERROR(__xludf.DUMMYFUNCTION("""COMPUTED_VALUE"""),"Prepare for the Databricks Certified Data Engineer Associate Certification")</f>
        <v>Prepare for the Databricks Certified Data Engineer Associate Certification</v>
      </c>
      <c r="I43" s="76"/>
      <c r="J43" s="76"/>
      <c r="K43" s="76"/>
      <c r="L43" s="81"/>
      <c r="M43" s="83"/>
      <c r="N43" s="81"/>
      <c r="O43" s="77"/>
      <c r="P43" s="77"/>
      <c r="Q43" s="82"/>
      <c r="R43" s="76"/>
      <c r="S43" s="76"/>
    </row>
    <row r="44" spans="1:19" ht="33.75" customHeight="1">
      <c r="A44" s="76"/>
      <c r="B44" s="76"/>
      <c r="C44" s="81"/>
      <c r="D44" s="83"/>
      <c r="E44" s="81"/>
      <c r="F44" s="77"/>
      <c r="G44" s="79"/>
      <c r="H44" s="146" t="str">
        <f ca="1">IFERROR(__xludf.DUMMYFUNCTION("""COMPUTED_VALUE"""),"Prepare for the Google Cloud Professional Data Engineer Certification")</f>
        <v>Prepare for the Google Cloud Professional Data Engineer Certification</v>
      </c>
      <c r="I44" s="76"/>
      <c r="J44" s="76"/>
      <c r="K44" s="76"/>
      <c r="L44" s="81"/>
      <c r="M44" s="83"/>
      <c r="N44" s="81"/>
      <c r="O44" s="77"/>
      <c r="P44" s="77"/>
      <c r="Q44" s="82"/>
      <c r="R44" s="76"/>
      <c r="S44" s="76"/>
    </row>
    <row r="45" spans="1:19" ht="33.75" customHeight="1">
      <c r="A45" s="76"/>
      <c r="B45" s="76"/>
      <c r="C45" s="81"/>
      <c r="D45" s="83"/>
      <c r="E45" s="81"/>
      <c r="F45" s="77"/>
      <c r="G45" s="79"/>
      <c r="H45" s="146" t="str">
        <f ca="1">IFERROR(__xludf.DUMMYFUNCTION("""COMPUTED_VALUE"""),"Prepare for the Power BI Data Analyst Associate (PL 300) Certification")</f>
        <v>Prepare for the Power BI Data Analyst Associate (PL 300) Certification</v>
      </c>
      <c r="I45" s="76"/>
      <c r="J45" s="76"/>
      <c r="K45" s="76"/>
      <c r="L45" s="81"/>
      <c r="M45" s="83"/>
      <c r="N45" s="81"/>
      <c r="O45" s="77"/>
      <c r="P45" s="77"/>
      <c r="Q45" s="82"/>
      <c r="R45" s="76"/>
      <c r="S45" s="76"/>
    </row>
    <row r="46" spans="1:19" ht="33.75" customHeight="1">
      <c r="A46" s="76"/>
      <c r="B46" s="76"/>
      <c r="C46" s="81"/>
      <c r="D46" s="83"/>
      <c r="E46" s="81"/>
      <c r="F46" s="77"/>
      <c r="G46" s="79"/>
      <c r="H46" s="146" t="str">
        <f ca="1">IFERROR(__xludf.DUMMYFUNCTION("""COMPUTED_VALUE"""),"Python for Data Professionals in Finance")</f>
        <v>Python for Data Professionals in Finance</v>
      </c>
      <c r="I46" s="76"/>
      <c r="J46" s="76"/>
      <c r="K46" s="76"/>
      <c r="L46" s="81"/>
      <c r="M46" s="83"/>
      <c r="N46" s="81"/>
      <c r="O46" s="77"/>
      <c r="P46" s="77"/>
      <c r="Q46" s="82"/>
      <c r="R46" s="76"/>
      <c r="S46" s="76"/>
    </row>
    <row r="47" spans="1:19" ht="33.75" customHeight="1">
      <c r="A47" s="76"/>
      <c r="B47" s="76"/>
      <c r="C47" s="81"/>
      <c r="D47" s="83"/>
      <c r="E47" s="81"/>
      <c r="F47" s="77"/>
      <c r="G47" s="79"/>
      <c r="H47" s="146" t="str">
        <f ca="1">IFERROR(__xludf.DUMMYFUNCTION("""COMPUTED_VALUE"""),"SQL for Data Professionals in Finance")</f>
        <v>SQL for Data Professionals in Finance</v>
      </c>
      <c r="I47" s="76"/>
      <c r="J47" s="76"/>
      <c r="K47" s="76"/>
      <c r="L47" s="81"/>
      <c r="M47" s="83"/>
      <c r="N47" s="81"/>
      <c r="O47" s="77"/>
      <c r="P47" s="77"/>
      <c r="Q47" s="82"/>
      <c r="R47" s="76"/>
      <c r="S47" s="76"/>
    </row>
    <row r="48" spans="1:19" ht="33.75" customHeight="1">
      <c r="A48" s="76"/>
      <c r="B48" s="76"/>
      <c r="C48" s="81"/>
      <c r="D48" s="83"/>
      <c r="E48" s="81"/>
      <c r="F48" s="77"/>
      <c r="G48" s="79"/>
      <c r="H48" s="146" t="str">
        <f ca="1">IFERROR(__xludf.DUMMYFUNCTION("""COMPUTED_VALUE"""),"Starting Your Career in Tech: Data Science")</f>
        <v>Starting Your Career in Tech: Data Science</v>
      </c>
      <c r="I48" s="76"/>
      <c r="J48" s="76"/>
      <c r="K48" s="76"/>
      <c r="L48" s="81"/>
      <c r="M48" s="83"/>
      <c r="N48" s="81"/>
      <c r="O48" s="77"/>
      <c r="P48" s="77"/>
      <c r="Q48" s="82"/>
      <c r="R48" s="76"/>
      <c r="S48" s="76"/>
    </row>
    <row r="49" spans="1:19" ht="33.75" customHeight="1">
      <c r="A49" s="76"/>
      <c r="B49" s="76"/>
      <c r="C49" s="81"/>
      <c r="D49" s="83"/>
      <c r="E49" s="81"/>
      <c r="F49" s="77"/>
      <c r="G49" s="79"/>
      <c r="H49" s="146" t="str">
        <f ca="1">IFERROR(__xludf.DUMMYFUNCTION("""COMPUTED_VALUE"""),"Vector Databases Professional Certificate by Weaviate")</f>
        <v>Vector Databases Professional Certificate by Weaviate</v>
      </c>
      <c r="I49" s="76"/>
      <c r="J49" s="76"/>
      <c r="K49" s="76"/>
      <c r="L49" s="81"/>
      <c r="M49" s="83"/>
      <c r="N49" s="81"/>
      <c r="O49" s="77"/>
      <c r="P49" s="77"/>
      <c r="Q49" s="82"/>
      <c r="R49" s="76"/>
      <c r="S49" s="76"/>
    </row>
    <row r="50" spans="1:19" ht="33.75" customHeight="1">
      <c r="A50" s="76"/>
      <c r="B50" s="76"/>
      <c r="C50" s="81"/>
      <c r="D50" s="83"/>
      <c r="E50" s="81"/>
      <c r="F50" s="77"/>
      <c r="G50" s="77"/>
      <c r="H50" s="82"/>
      <c r="I50" s="76"/>
      <c r="J50" s="76"/>
      <c r="K50" s="76"/>
      <c r="L50" s="81"/>
      <c r="M50" s="83"/>
      <c r="N50" s="81"/>
      <c r="O50" s="77"/>
      <c r="P50" s="77"/>
      <c r="Q50" s="82"/>
      <c r="R50" s="76"/>
      <c r="S50" s="76"/>
    </row>
    <row r="51" spans="1:19" ht="33.75" customHeight="1">
      <c r="A51" s="76"/>
      <c r="B51" s="76"/>
      <c r="C51" s="81"/>
      <c r="D51" s="83"/>
      <c r="E51" s="81"/>
      <c r="F51" s="77"/>
      <c r="G51" s="77"/>
      <c r="H51" s="82"/>
      <c r="I51" s="76"/>
      <c r="J51" s="76"/>
      <c r="K51" s="76"/>
      <c r="L51" s="81"/>
      <c r="M51" s="83"/>
      <c r="N51" s="81"/>
      <c r="O51" s="77"/>
      <c r="P51" s="77"/>
      <c r="Q51" s="82"/>
      <c r="R51" s="76"/>
      <c r="S51" s="76"/>
    </row>
    <row r="52" spans="1:19" ht="33.75" customHeight="1">
      <c r="A52" s="76"/>
      <c r="B52" s="76"/>
      <c r="C52" s="81"/>
      <c r="D52" s="83"/>
      <c r="E52" s="81"/>
      <c r="F52" s="77"/>
      <c r="G52" s="77"/>
      <c r="H52" s="82"/>
      <c r="I52" s="76"/>
      <c r="J52" s="76"/>
      <c r="K52" s="76"/>
      <c r="L52" s="81"/>
      <c r="M52" s="83"/>
      <c r="N52" s="81"/>
      <c r="O52" s="77"/>
      <c r="P52" s="77"/>
      <c r="Q52" s="82"/>
      <c r="R52" s="76"/>
      <c r="S52" s="76"/>
    </row>
    <row r="53" spans="1:19" ht="33.75" customHeight="1">
      <c r="A53" s="76"/>
      <c r="B53" s="76"/>
      <c r="C53" s="81"/>
      <c r="D53" s="83"/>
      <c r="E53" s="81"/>
      <c r="F53" s="77"/>
      <c r="G53" s="77"/>
      <c r="H53" s="82"/>
      <c r="I53" s="76"/>
      <c r="J53" s="76"/>
      <c r="K53" s="76"/>
      <c r="L53" s="81"/>
      <c r="M53" s="83"/>
      <c r="N53" s="81"/>
      <c r="O53" s="77"/>
      <c r="P53" s="77"/>
      <c r="Q53" s="82"/>
      <c r="R53" s="76"/>
      <c r="S53" s="76"/>
    </row>
    <row r="54" spans="1:19" ht="33.75" customHeight="1">
      <c r="A54" s="76"/>
      <c r="B54" s="76"/>
      <c r="C54" s="81"/>
      <c r="D54" s="83"/>
      <c r="E54" s="81"/>
      <c r="F54" s="77"/>
      <c r="G54" s="77"/>
      <c r="H54" s="82"/>
      <c r="I54" s="76"/>
      <c r="J54" s="76"/>
      <c r="K54" s="76"/>
      <c r="L54" s="81"/>
      <c r="M54" s="83"/>
      <c r="N54" s="81"/>
      <c r="O54" s="77"/>
      <c r="P54" s="77"/>
      <c r="Q54" s="82"/>
      <c r="R54" s="76"/>
      <c r="S54" s="76"/>
    </row>
    <row r="55" spans="1:19" ht="33.75" customHeight="1">
      <c r="A55" s="76"/>
      <c r="B55" s="76"/>
      <c r="C55" s="81"/>
      <c r="D55" s="83"/>
      <c r="E55" s="81"/>
      <c r="F55" s="77"/>
      <c r="G55" s="77"/>
      <c r="H55" s="82"/>
      <c r="I55" s="76"/>
      <c r="J55" s="76"/>
      <c r="K55" s="76"/>
      <c r="L55" s="81"/>
      <c r="M55" s="83"/>
      <c r="N55" s="81"/>
      <c r="O55" s="77"/>
      <c r="P55" s="77"/>
      <c r="Q55" s="82"/>
      <c r="R55" s="76"/>
      <c r="S55" s="76"/>
    </row>
    <row r="56" spans="1:19" ht="33.75" customHeight="1">
      <c r="A56" s="76"/>
      <c r="B56" s="76"/>
      <c r="C56" s="81"/>
      <c r="D56" s="83"/>
      <c r="E56" s="81"/>
      <c r="F56" s="77"/>
      <c r="G56" s="77"/>
      <c r="H56" s="82"/>
      <c r="I56" s="76"/>
      <c r="J56" s="76"/>
      <c r="K56" s="76"/>
      <c r="L56" s="81"/>
      <c r="M56" s="83"/>
      <c r="N56" s="81"/>
      <c r="O56" s="77"/>
      <c r="P56" s="77"/>
      <c r="Q56" s="82"/>
      <c r="R56" s="76"/>
      <c r="S56" s="76"/>
    </row>
    <row r="57" spans="1:19" ht="33.75" customHeight="1">
      <c r="A57" s="76"/>
      <c r="B57" s="76"/>
      <c r="C57" s="81"/>
      <c r="D57" s="83"/>
      <c r="E57" s="81"/>
      <c r="F57" s="77"/>
      <c r="G57" s="77"/>
      <c r="H57" s="82"/>
      <c r="I57" s="76"/>
      <c r="J57" s="76"/>
      <c r="K57" s="76"/>
      <c r="L57" s="81"/>
      <c r="M57" s="83"/>
      <c r="N57" s="81"/>
      <c r="O57" s="77"/>
      <c r="P57" s="77"/>
      <c r="Q57" s="82"/>
      <c r="R57" s="76"/>
      <c r="S57" s="76"/>
    </row>
    <row r="58" spans="1:19" ht="33.75" customHeight="1">
      <c r="A58" s="76"/>
      <c r="B58" s="76"/>
      <c r="C58" s="81"/>
      <c r="D58" s="83"/>
      <c r="E58" s="81"/>
      <c r="F58" s="77"/>
      <c r="G58" s="77"/>
      <c r="H58" s="82"/>
      <c r="I58" s="76"/>
      <c r="J58" s="76"/>
      <c r="K58" s="76"/>
      <c r="L58" s="81"/>
      <c r="M58" s="83"/>
      <c r="N58" s="81"/>
      <c r="O58" s="77"/>
      <c r="P58" s="77"/>
      <c r="Q58" s="82"/>
      <c r="R58" s="76"/>
      <c r="S58" s="76"/>
    </row>
    <row r="59" spans="1:19" ht="33.75" customHeight="1">
      <c r="A59" s="76"/>
      <c r="B59" s="76"/>
      <c r="C59" s="81"/>
      <c r="D59" s="83"/>
      <c r="E59" s="81"/>
      <c r="F59" s="77"/>
      <c r="G59" s="77"/>
      <c r="H59" s="82"/>
      <c r="I59" s="76"/>
      <c r="J59" s="76"/>
      <c r="K59" s="76"/>
      <c r="L59" s="81"/>
      <c r="M59" s="83"/>
      <c r="N59" s="81"/>
      <c r="O59" s="77"/>
      <c r="P59" s="77"/>
      <c r="Q59" s="82"/>
      <c r="R59" s="76"/>
      <c r="S59" s="76"/>
    </row>
    <row r="60" spans="1:19" ht="33.75" customHeight="1">
      <c r="A60" s="76"/>
      <c r="B60" s="76"/>
      <c r="C60" s="81"/>
      <c r="D60" s="83"/>
      <c r="E60" s="81"/>
      <c r="F60" s="77"/>
      <c r="G60" s="77"/>
      <c r="H60" s="82"/>
      <c r="I60" s="76"/>
      <c r="J60" s="76"/>
      <c r="K60" s="76"/>
      <c r="L60" s="81"/>
      <c r="M60" s="83"/>
      <c r="N60" s="81"/>
      <c r="O60" s="77"/>
      <c r="P60" s="77"/>
      <c r="Q60" s="82"/>
      <c r="R60" s="76"/>
      <c r="S60" s="76"/>
    </row>
    <row r="61" spans="1:19" ht="33.75" customHeight="1">
      <c r="A61" s="76"/>
      <c r="B61" s="76"/>
      <c r="C61" s="81"/>
      <c r="D61" s="83"/>
      <c r="E61" s="81"/>
      <c r="F61" s="77"/>
      <c r="G61" s="77"/>
      <c r="H61" s="82"/>
      <c r="I61" s="76"/>
      <c r="J61" s="76"/>
      <c r="K61" s="76"/>
      <c r="L61" s="81"/>
      <c r="M61" s="83"/>
      <c r="N61" s="81"/>
      <c r="O61" s="77"/>
      <c r="P61" s="77"/>
      <c r="Q61" s="82"/>
      <c r="R61" s="76"/>
      <c r="S61" s="76"/>
    </row>
    <row r="62" spans="1:19" ht="33.75" customHeight="1">
      <c r="A62" s="76"/>
      <c r="B62" s="76"/>
      <c r="C62" s="81"/>
      <c r="D62" s="83"/>
      <c r="E62" s="81"/>
      <c r="F62" s="77"/>
      <c r="G62" s="77"/>
      <c r="H62" s="82"/>
      <c r="I62" s="76"/>
      <c r="J62" s="76"/>
      <c r="K62" s="76"/>
      <c r="L62" s="81"/>
      <c r="M62" s="83"/>
      <c r="N62" s="81"/>
      <c r="O62" s="77"/>
      <c r="P62" s="77"/>
      <c r="Q62" s="82"/>
      <c r="R62" s="76"/>
      <c r="S62" s="76"/>
    </row>
    <row r="63" spans="1:19" ht="33.75" customHeight="1">
      <c r="A63" s="76"/>
      <c r="B63" s="76"/>
      <c r="C63" s="81"/>
      <c r="D63" s="83"/>
      <c r="E63" s="81"/>
      <c r="F63" s="77"/>
      <c r="G63" s="77"/>
      <c r="H63" s="82"/>
      <c r="I63" s="76"/>
      <c r="J63" s="76"/>
      <c r="K63" s="76"/>
      <c r="L63" s="81"/>
      <c r="M63" s="83"/>
      <c r="N63" s="81"/>
      <c r="O63" s="77"/>
      <c r="P63" s="77"/>
      <c r="Q63" s="82"/>
      <c r="R63" s="76"/>
      <c r="S63" s="76"/>
    </row>
    <row r="64" spans="1:19" ht="33.75" customHeight="1">
      <c r="A64" s="76"/>
      <c r="B64" s="76"/>
      <c r="C64" s="81"/>
      <c r="D64" s="83"/>
      <c r="E64" s="81"/>
      <c r="F64" s="77"/>
      <c r="G64" s="77"/>
      <c r="H64" s="82"/>
      <c r="I64" s="76"/>
      <c r="J64" s="76"/>
      <c r="K64" s="76"/>
      <c r="L64" s="81"/>
      <c r="M64" s="83"/>
      <c r="N64" s="81"/>
      <c r="O64" s="77"/>
      <c r="P64" s="77"/>
      <c r="Q64" s="82"/>
      <c r="R64" s="76"/>
      <c r="S64" s="76"/>
    </row>
    <row r="65" spans="1:19" ht="33.75" customHeight="1">
      <c r="A65" s="76"/>
      <c r="B65" s="76"/>
      <c r="C65" s="81"/>
      <c r="D65" s="83"/>
      <c r="E65" s="81"/>
      <c r="F65" s="77"/>
      <c r="G65" s="77"/>
      <c r="H65" s="82"/>
      <c r="I65" s="76"/>
      <c r="J65" s="76"/>
      <c r="K65" s="76"/>
      <c r="L65" s="81"/>
      <c r="M65" s="83"/>
      <c r="N65" s="81"/>
      <c r="O65" s="77"/>
      <c r="P65" s="77"/>
      <c r="Q65" s="82"/>
      <c r="R65" s="76"/>
      <c r="S65" s="76"/>
    </row>
    <row r="66" spans="1:19" ht="33.75" customHeight="1">
      <c r="A66" s="76"/>
      <c r="B66" s="76"/>
      <c r="C66" s="81"/>
      <c r="D66" s="83"/>
      <c r="E66" s="81"/>
      <c r="F66" s="77"/>
      <c r="G66" s="77"/>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7"/>
      <c r="H75" s="82"/>
      <c r="I75" s="76"/>
      <c r="J75" s="76"/>
      <c r="K75" s="76"/>
      <c r="L75" s="81"/>
      <c r="M75" s="83"/>
      <c r="N75" s="81"/>
      <c r="O75" s="77"/>
      <c r="P75" s="77"/>
      <c r="Q75" s="82"/>
      <c r="R75" s="76"/>
      <c r="S75" s="76"/>
    </row>
    <row r="76" spans="1:19" ht="33.75" customHeight="1">
      <c r="A76" s="76"/>
      <c r="B76" s="76"/>
      <c r="C76" s="81"/>
      <c r="D76" s="83"/>
      <c r="E76" s="81"/>
      <c r="F76" s="77"/>
      <c r="G76" s="77"/>
      <c r="H76" s="82"/>
      <c r="I76" s="76"/>
      <c r="J76" s="76"/>
      <c r="K76" s="76"/>
      <c r="L76" s="81"/>
      <c r="M76" s="83"/>
      <c r="N76" s="81"/>
      <c r="O76" s="77"/>
      <c r="P76" s="77"/>
      <c r="Q76" s="82"/>
      <c r="R76" s="76"/>
      <c r="S76" s="76"/>
    </row>
    <row r="77" spans="1:19" ht="33.75" customHeight="1">
      <c r="A77" s="76"/>
      <c r="B77" s="76"/>
      <c r="C77" s="81"/>
      <c r="D77" s="83"/>
      <c r="E77" s="81"/>
      <c r="F77" s="77"/>
      <c r="G77" s="77"/>
      <c r="H77" s="82"/>
      <c r="I77" s="76"/>
      <c r="J77" s="76"/>
      <c r="K77" s="76"/>
      <c r="L77" s="81"/>
      <c r="M77" s="83"/>
      <c r="N77" s="81"/>
      <c r="O77" s="77"/>
      <c r="P77" s="77"/>
      <c r="Q77" s="82"/>
      <c r="R77" s="76"/>
      <c r="S77" s="76"/>
    </row>
    <row r="78" spans="1:19" ht="33.75" customHeight="1">
      <c r="A78" s="76"/>
      <c r="B78" s="76"/>
      <c r="C78" s="81"/>
      <c r="D78" s="83"/>
      <c r="E78" s="81"/>
      <c r="F78" s="77"/>
      <c r="G78" s="77"/>
      <c r="H78" s="82"/>
      <c r="I78" s="76"/>
      <c r="J78" s="76"/>
      <c r="K78" s="76"/>
      <c r="L78" s="81"/>
      <c r="M78" s="83"/>
      <c r="N78" s="81"/>
      <c r="O78" s="77"/>
      <c r="P78" s="77"/>
      <c r="Q78" s="82"/>
      <c r="R78" s="76"/>
      <c r="S78" s="76"/>
    </row>
    <row r="79" spans="1:19" ht="33.75" customHeight="1">
      <c r="A79" s="76"/>
      <c r="B79" s="76"/>
      <c r="C79" s="81"/>
      <c r="D79" s="83"/>
      <c r="E79" s="81"/>
      <c r="F79" s="77"/>
      <c r="G79" s="77"/>
      <c r="H79" s="82"/>
      <c r="I79" s="76"/>
      <c r="J79" s="76"/>
      <c r="K79" s="76"/>
      <c r="L79" s="81"/>
      <c r="M79" s="83"/>
      <c r="N79" s="81"/>
      <c r="O79" s="77"/>
      <c r="P79" s="77"/>
      <c r="Q79" s="82"/>
      <c r="R79" s="76"/>
      <c r="S79" s="76"/>
    </row>
    <row r="80" spans="1:19" ht="33.75" customHeight="1">
      <c r="A80" s="76"/>
      <c r="B80" s="76"/>
      <c r="C80" s="81"/>
      <c r="D80" s="83"/>
      <c r="E80" s="81"/>
      <c r="F80" s="77"/>
      <c r="G80" s="77"/>
      <c r="H80" s="82"/>
      <c r="I80" s="76"/>
      <c r="J80" s="76"/>
      <c r="K80" s="76"/>
      <c r="L80" s="81"/>
      <c r="M80" s="83"/>
      <c r="N80" s="81"/>
      <c r="O80" s="77"/>
      <c r="P80" s="77"/>
      <c r="Q80" s="82"/>
      <c r="R80" s="76"/>
      <c r="S80" s="76"/>
    </row>
    <row r="81" spans="1:19" ht="33.75" customHeight="1">
      <c r="A81" s="84"/>
      <c r="B81" s="84"/>
      <c r="C81" s="81"/>
      <c r="D81" s="83"/>
      <c r="E81" s="81"/>
      <c r="F81" s="77"/>
      <c r="G81" s="77"/>
      <c r="H81" s="82"/>
      <c r="I81" s="84"/>
      <c r="J81" s="84"/>
      <c r="K81" s="84"/>
      <c r="L81" s="81"/>
      <c r="M81" s="83"/>
      <c r="N81" s="81"/>
      <c r="O81" s="77"/>
      <c r="P81" s="77"/>
      <c r="Q81" s="82"/>
      <c r="R81" s="84"/>
      <c r="S81" s="84"/>
    </row>
    <row r="82" spans="1:19" ht="33.75" customHeight="1">
      <c r="A82" s="84"/>
      <c r="B82" s="84"/>
      <c r="C82" s="81"/>
      <c r="D82" s="83"/>
      <c r="E82" s="81"/>
      <c r="F82" s="77"/>
      <c r="G82" s="77"/>
      <c r="H82" s="82"/>
      <c r="I82" s="84"/>
      <c r="J82" s="84"/>
      <c r="K82" s="84"/>
      <c r="L82" s="81"/>
      <c r="M82" s="83"/>
      <c r="N82" s="81"/>
      <c r="O82" s="77"/>
      <c r="P82" s="77"/>
      <c r="Q82" s="82"/>
      <c r="R82" s="84"/>
      <c r="S82" s="84"/>
    </row>
    <row r="83" spans="1:19" ht="33.75" customHeight="1">
      <c r="A83" s="84"/>
      <c r="B83" s="84"/>
      <c r="C83" s="81"/>
      <c r="D83" s="83"/>
      <c r="E83" s="81"/>
      <c r="F83" s="77"/>
      <c r="G83" s="77"/>
      <c r="H83" s="82"/>
      <c r="I83" s="84"/>
      <c r="J83" s="84"/>
      <c r="K83" s="84"/>
      <c r="L83" s="81"/>
      <c r="M83" s="83"/>
      <c r="N83" s="81"/>
      <c r="O83" s="77"/>
      <c r="P83" s="77"/>
      <c r="Q83" s="82"/>
      <c r="R83" s="84"/>
      <c r="S83" s="84"/>
    </row>
    <row r="84" spans="1:19" ht="33.75" customHeight="1">
      <c r="A84" s="84"/>
      <c r="B84" s="84"/>
      <c r="C84" s="81"/>
      <c r="D84" s="83"/>
      <c r="E84" s="81"/>
      <c r="F84" s="77"/>
      <c r="G84" s="77"/>
      <c r="H84" s="82"/>
      <c r="I84" s="84"/>
      <c r="J84" s="84"/>
      <c r="K84" s="84"/>
      <c r="L84" s="81"/>
      <c r="M84" s="83"/>
      <c r="N84" s="81"/>
      <c r="O84" s="77"/>
      <c r="P84" s="77"/>
      <c r="Q84" s="82"/>
      <c r="R84" s="84"/>
      <c r="S84" s="84"/>
    </row>
    <row r="85" spans="1:19" ht="33.75" customHeight="1">
      <c r="A85" s="84"/>
      <c r="B85" s="84"/>
      <c r="C85" s="81"/>
      <c r="D85" s="83"/>
      <c r="E85" s="81"/>
      <c r="F85" s="77"/>
      <c r="G85" s="77"/>
      <c r="H85" s="82"/>
      <c r="I85" s="84"/>
      <c r="J85" s="84"/>
      <c r="K85" s="84"/>
      <c r="L85" s="81"/>
      <c r="M85" s="83"/>
      <c r="N85" s="81"/>
      <c r="O85" s="77"/>
      <c r="P85" s="77"/>
      <c r="Q85" s="82"/>
      <c r="R85" s="84"/>
      <c r="S85" s="84"/>
    </row>
    <row r="86" spans="1:19" ht="33.75" customHeight="1">
      <c r="A86" s="84"/>
      <c r="B86" s="84"/>
      <c r="C86" s="81"/>
      <c r="D86" s="83"/>
      <c r="E86" s="81"/>
      <c r="F86" s="77"/>
      <c r="G86" s="77"/>
      <c r="H86" s="82"/>
      <c r="I86" s="84"/>
      <c r="J86" s="84"/>
      <c r="K86" s="84"/>
      <c r="L86" s="81"/>
      <c r="M86" s="83"/>
      <c r="N86" s="81"/>
      <c r="O86" s="77"/>
      <c r="P86" s="77"/>
      <c r="Q86" s="82"/>
      <c r="R86" s="84"/>
      <c r="S86" s="84"/>
    </row>
    <row r="87" spans="1:19" ht="33.75" customHeight="1">
      <c r="A87" s="84"/>
      <c r="B87" s="84"/>
      <c r="C87" s="81"/>
      <c r="D87" s="83"/>
      <c r="E87" s="81"/>
      <c r="F87" s="77"/>
      <c r="G87" s="77"/>
      <c r="H87" s="82"/>
      <c r="I87" s="84"/>
      <c r="J87" s="84"/>
      <c r="K87" s="84"/>
      <c r="L87" s="81"/>
      <c r="M87" s="83"/>
      <c r="N87" s="81"/>
      <c r="O87" s="77"/>
      <c r="P87" s="77"/>
      <c r="Q87" s="82"/>
      <c r="R87" s="84"/>
      <c r="S87" s="84"/>
    </row>
    <row r="88" spans="1:19" ht="33.75" customHeight="1">
      <c r="A88" s="84"/>
      <c r="B88" s="84"/>
      <c r="C88" s="81"/>
      <c r="D88" s="83"/>
      <c r="E88" s="81"/>
      <c r="F88" s="77"/>
      <c r="G88" s="77"/>
      <c r="H88" s="82"/>
      <c r="I88" s="84"/>
      <c r="J88" s="84"/>
      <c r="K88" s="84"/>
      <c r="L88" s="81"/>
      <c r="M88" s="83"/>
      <c r="N88" s="81"/>
      <c r="O88" s="77"/>
      <c r="P88" s="77"/>
      <c r="Q88" s="82"/>
      <c r="R88" s="84"/>
      <c r="S88" s="84"/>
    </row>
    <row r="89" spans="1:19" ht="14.1">
      <c r="A89" s="84"/>
      <c r="B89" s="84"/>
      <c r="C89" s="81"/>
      <c r="D89" s="83"/>
      <c r="E89" s="81"/>
      <c r="F89" s="77"/>
      <c r="G89" s="77"/>
      <c r="H89" s="82"/>
      <c r="I89" s="84"/>
      <c r="J89" s="84"/>
      <c r="K89" s="84"/>
      <c r="L89" s="81"/>
      <c r="M89" s="83"/>
      <c r="N89" s="81"/>
      <c r="O89" s="77"/>
      <c r="P89" s="77"/>
      <c r="Q89" s="82"/>
      <c r="R89" s="84"/>
      <c r="S89" s="84"/>
    </row>
    <row r="90" spans="1:19" ht="14.1">
      <c r="A90" s="84"/>
      <c r="B90" s="84"/>
      <c r="C90" s="85"/>
      <c r="D90" s="86"/>
      <c r="E90" s="85"/>
      <c r="F90" s="85"/>
      <c r="G90" s="85"/>
      <c r="H90" s="87"/>
      <c r="I90" s="84"/>
      <c r="J90" s="84"/>
      <c r="K90" s="84"/>
      <c r="L90" s="85"/>
      <c r="M90" s="86"/>
      <c r="N90" s="85"/>
      <c r="O90" s="85"/>
      <c r="P90" s="85"/>
      <c r="Q90" s="87"/>
      <c r="R90" s="84"/>
      <c r="S90" s="84"/>
    </row>
    <row r="91" spans="1:19" ht="14.1">
      <c r="A91" s="84"/>
      <c r="B91" s="84"/>
      <c r="C91" s="85"/>
      <c r="D91" s="86"/>
      <c r="E91" s="85"/>
      <c r="F91" s="85"/>
      <c r="G91" s="85"/>
      <c r="H91" s="87"/>
      <c r="I91" s="84"/>
      <c r="J91" s="84"/>
      <c r="K91" s="84"/>
      <c r="L91" s="85"/>
      <c r="M91" s="86"/>
      <c r="N91" s="85"/>
      <c r="O91" s="85"/>
      <c r="P91" s="85"/>
      <c r="Q91" s="87"/>
      <c r="R91" s="84"/>
      <c r="S91" s="84"/>
    </row>
    <row r="92" spans="1:19" ht="14.1">
      <c r="A92" s="84"/>
      <c r="B92" s="84"/>
      <c r="C92" s="85"/>
      <c r="D92" s="86"/>
      <c r="E92" s="85"/>
      <c r="F92" s="85"/>
      <c r="G92" s="85"/>
      <c r="H92" s="87"/>
      <c r="I92" s="84"/>
      <c r="J92" s="84"/>
      <c r="K92" s="84"/>
      <c r="L92" s="85"/>
      <c r="M92" s="86"/>
      <c r="N92" s="85"/>
      <c r="O92" s="85"/>
      <c r="P92" s="85"/>
      <c r="Q92" s="87"/>
      <c r="R92" s="84"/>
      <c r="S92" s="84"/>
    </row>
    <row r="93" spans="1:19" ht="14.1">
      <c r="A93" s="84"/>
      <c r="B93" s="84"/>
      <c r="C93" s="85"/>
      <c r="D93" s="86"/>
      <c r="E93" s="85"/>
      <c r="F93" s="85"/>
      <c r="G93" s="85"/>
      <c r="H93" s="87"/>
      <c r="I93" s="84"/>
      <c r="J93" s="84"/>
      <c r="K93" s="84"/>
      <c r="L93" s="85"/>
      <c r="M93" s="86"/>
      <c r="N93" s="85"/>
      <c r="O93" s="85"/>
      <c r="P93" s="85"/>
      <c r="Q93" s="87"/>
      <c r="R93" s="84"/>
      <c r="S93" s="84"/>
    </row>
    <row r="94" spans="1:19" ht="14.1">
      <c r="A94" s="84"/>
      <c r="B94" s="84"/>
      <c r="C94" s="85"/>
      <c r="D94" s="86"/>
      <c r="E94" s="85"/>
      <c r="F94" s="85"/>
      <c r="G94" s="85"/>
      <c r="H94" s="87"/>
      <c r="I94" s="84"/>
      <c r="J94" s="84"/>
      <c r="K94" s="84"/>
      <c r="L94" s="85"/>
      <c r="M94" s="86"/>
      <c r="N94" s="85"/>
      <c r="O94" s="85"/>
      <c r="P94" s="85"/>
      <c r="Q94" s="87"/>
      <c r="R94" s="84"/>
      <c r="S94" s="84"/>
    </row>
    <row r="95" spans="1:19" ht="14.1">
      <c r="A95" s="84"/>
      <c r="B95" s="84"/>
      <c r="C95" s="85"/>
      <c r="D95" s="86"/>
      <c r="E95" s="85"/>
      <c r="F95" s="85"/>
      <c r="G95" s="85"/>
      <c r="H95" s="87"/>
      <c r="I95" s="84"/>
      <c r="J95" s="84"/>
      <c r="K95" s="84"/>
      <c r="L95" s="85"/>
      <c r="M95" s="86"/>
      <c r="N95" s="85"/>
      <c r="O95" s="85"/>
      <c r="P95" s="85"/>
      <c r="Q95" s="87"/>
      <c r="R95" s="84"/>
      <c r="S95" s="84"/>
    </row>
    <row r="96" spans="1:19" ht="14.1">
      <c r="A96" s="84"/>
      <c r="B96" s="84"/>
      <c r="C96" s="85"/>
      <c r="D96" s="86"/>
      <c r="E96" s="85"/>
      <c r="F96" s="85"/>
      <c r="G96" s="85"/>
      <c r="H96" s="87"/>
      <c r="I96" s="84"/>
      <c r="J96" s="84"/>
      <c r="K96" s="84"/>
      <c r="L96" s="85"/>
      <c r="M96" s="86"/>
      <c r="N96" s="85"/>
      <c r="O96" s="85"/>
      <c r="P96" s="85"/>
      <c r="Q96" s="87"/>
      <c r="R96" s="84"/>
      <c r="S96" s="84"/>
    </row>
    <row r="97" spans="1:19" ht="14.1">
      <c r="A97" s="84"/>
      <c r="B97" s="84"/>
      <c r="C97" s="85"/>
      <c r="D97" s="86"/>
      <c r="E97" s="85"/>
      <c r="F97" s="85"/>
      <c r="G97" s="85"/>
      <c r="H97" s="87"/>
      <c r="I97" s="84"/>
      <c r="J97" s="84"/>
      <c r="K97" s="84"/>
      <c r="L97" s="85"/>
      <c r="M97" s="86"/>
      <c r="N97" s="85"/>
      <c r="O97" s="85"/>
      <c r="P97" s="85"/>
      <c r="Q97" s="87"/>
      <c r="R97" s="84"/>
      <c r="S97" s="84"/>
    </row>
    <row r="98" spans="1:19" ht="14.1">
      <c r="A98" s="84"/>
      <c r="B98" s="84"/>
      <c r="C98" s="85"/>
      <c r="D98" s="86"/>
      <c r="E98" s="85"/>
      <c r="F98" s="85"/>
      <c r="G98" s="85"/>
      <c r="H98" s="87"/>
      <c r="I98" s="84"/>
      <c r="J98" s="84"/>
      <c r="K98" s="84"/>
      <c r="L98" s="85"/>
      <c r="M98" s="86"/>
      <c r="N98" s="85"/>
      <c r="O98" s="85"/>
      <c r="P98" s="85"/>
      <c r="Q98" s="87"/>
      <c r="R98" s="84"/>
      <c r="S98" s="84"/>
    </row>
    <row r="99" spans="1:19" ht="14.1">
      <c r="A99" s="84"/>
      <c r="B99" s="84"/>
      <c r="C99" s="85"/>
      <c r="D99" s="86"/>
      <c r="E99" s="85"/>
      <c r="F99" s="85"/>
      <c r="G99" s="85"/>
      <c r="H99" s="87"/>
      <c r="I99" s="84"/>
      <c r="J99" s="84"/>
      <c r="K99" s="84"/>
      <c r="L99" s="85"/>
      <c r="M99" s="86"/>
      <c r="N99" s="85"/>
      <c r="O99" s="85"/>
      <c r="P99" s="85"/>
      <c r="Q99" s="87"/>
      <c r="R99" s="84"/>
      <c r="S99" s="84"/>
    </row>
    <row r="100" spans="1:19" ht="14.1">
      <c r="A100" s="84"/>
      <c r="B100" s="84"/>
      <c r="C100" s="85"/>
      <c r="D100" s="86"/>
      <c r="E100" s="85"/>
      <c r="F100" s="85"/>
      <c r="G100" s="85"/>
      <c r="H100" s="87"/>
      <c r="I100" s="84"/>
      <c r="J100" s="84"/>
      <c r="K100" s="84"/>
      <c r="L100" s="85"/>
      <c r="M100" s="86"/>
      <c r="N100" s="85"/>
      <c r="O100" s="85"/>
      <c r="P100" s="85"/>
      <c r="Q100" s="87"/>
      <c r="R100" s="84"/>
      <c r="S100" s="84"/>
    </row>
    <row r="101" spans="1:19" ht="14.1">
      <c r="A101" s="84"/>
      <c r="B101" s="84"/>
      <c r="C101" s="85"/>
      <c r="D101" s="86"/>
      <c r="E101" s="85"/>
      <c r="F101" s="85"/>
      <c r="G101" s="85"/>
      <c r="H101" s="87"/>
      <c r="I101" s="84"/>
      <c r="J101" s="84"/>
      <c r="K101" s="84"/>
      <c r="L101" s="85"/>
      <c r="M101" s="86"/>
      <c r="N101" s="85"/>
      <c r="O101" s="85"/>
      <c r="P101" s="85"/>
      <c r="Q101" s="87"/>
      <c r="R101" s="84"/>
      <c r="S101" s="84"/>
    </row>
    <row r="102" spans="1:19" ht="14.1">
      <c r="A102" s="84"/>
      <c r="B102" s="84"/>
      <c r="C102" s="85"/>
      <c r="D102" s="86"/>
      <c r="E102" s="85"/>
      <c r="F102" s="85"/>
      <c r="G102" s="85"/>
      <c r="H102" s="87"/>
      <c r="I102" s="84"/>
      <c r="J102" s="84"/>
      <c r="K102" s="84"/>
      <c r="L102" s="85"/>
      <c r="M102" s="86"/>
      <c r="N102" s="85"/>
      <c r="O102" s="85"/>
      <c r="P102" s="85"/>
      <c r="Q102" s="87"/>
      <c r="R102" s="84"/>
      <c r="S102" s="84"/>
    </row>
    <row r="103" spans="1:19" ht="14.1">
      <c r="A103" s="84"/>
      <c r="B103" s="84"/>
      <c r="C103" s="85"/>
      <c r="D103" s="86"/>
      <c r="E103" s="85"/>
      <c r="F103" s="85"/>
      <c r="G103" s="85"/>
      <c r="H103" s="87"/>
      <c r="I103" s="84"/>
      <c r="J103" s="84"/>
      <c r="K103" s="84"/>
      <c r="L103" s="85"/>
      <c r="M103" s="86"/>
      <c r="N103" s="85"/>
      <c r="O103" s="85"/>
      <c r="P103" s="85"/>
      <c r="Q103" s="87"/>
      <c r="R103" s="84"/>
      <c r="S103" s="84"/>
    </row>
    <row r="104" spans="1:19" ht="14.1">
      <c r="A104" s="84"/>
      <c r="B104" s="84"/>
      <c r="C104" s="85"/>
      <c r="D104" s="86"/>
      <c r="E104" s="85"/>
      <c r="F104" s="85"/>
      <c r="G104" s="85"/>
      <c r="H104" s="87"/>
      <c r="I104" s="84"/>
      <c r="J104" s="84"/>
      <c r="K104" s="84"/>
      <c r="L104" s="85"/>
      <c r="M104" s="86"/>
      <c r="N104" s="85"/>
      <c r="O104" s="85"/>
      <c r="P104" s="85"/>
      <c r="Q104" s="87"/>
      <c r="R104" s="84"/>
      <c r="S104" s="84"/>
    </row>
    <row r="105" spans="1:19" ht="14.1">
      <c r="A105" s="84"/>
      <c r="B105" s="84"/>
      <c r="C105" s="85"/>
      <c r="D105" s="86"/>
      <c r="E105" s="85"/>
      <c r="F105" s="85"/>
      <c r="G105" s="85"/>
      <c r="H105" s="87"/>
      <c r="I105" s="84"/>
      <c r="J105" s="84"/>
      <c r="K105" s="84"/>
      <c r="L105" s="85"/>
      <c r="M105" s="86"/>
      <c r="N105" s="85"/>
      <c r="O105" s="85"/>
      <c r="P105" s="85"/>
      <c r="Q105" s="87"/>
      <c r="R105" s="84"/>
      <c r="S105" s="84"/>
    </row>
    <row r="106" spans="1:19" ht="14.1">
      <c r="A106" s="84"/>
      <c r="B106" s="84"/>
      <c r="C106" s="85"/>
      <c r="D106" s="86"/>
      <c r="E106" s="85"/>
      <c r="F106" s="85"/>
      <c r="G106" s="85"/>
      <c r="H106" s="87"/>
      <c r="I106" s="84"/>
      <c r="J106" s="84"/>
      <c r="K106" s="84"/>
      <c r="L106" s="85"/>
      <c r="M106" s="86"/>
      <c r="N106" s="85"/>
      <c r="O106" s="85"/>
      <c r="P106" s="85"/>
      <c r="Q106" s="87"/>
      <c r="R106" s="84"/>
      <c r="S106" s="84"/>
    </row>
    <row r="107" spans="1:19" ht="14.1">
      <c r="A107" s="84"/>
      <c r="B107" s="84"/>
      <c r="C107" s="85"/>
      <c r="D107" s="86"/>
      <c r="E107" s="85"/>
      <c r="F107" s="85"/>
      <c r="G107" s="85"/>
      <c r="H107" s="87"/>
      <c r="I107" s="84"/>
      <c r="J107" s="84"/>
      <c r="K107" s="84"/>
      <c r="L107" s="85"/>
      <c r="M107" s="86"/>
      <c r="N107" s="85"/>
      <c r="O107" s="85"/>
      <c r="P107" s="85"/>
      <c r="Q107" s="87"/>
      <c r="R107" s="84"/>
      <c r="S107" s="84"/>
    </row>
    <row r="108" spans="1:19" ht="14.1">
      <c r="A108" s="84"/>
      <c r="B108" s="84"/>
      <c r="C108" s="85"/>
      <c r="D108" s="86"/>
      <c r="E108" s="85"/>
      <c r="F108" s="85"/>
      <c r="G108" s="85"/>
      <c r="H108" s="87"/>
      <c r="I108" s="84"/>
      <c r="J108" s="84"/>
      <c r="K108" s="84"/>
      <c r="L108" s="85"/>
      <c r="M108" s="86"/>
      <c r="N108" s="85"/>
      <c r="O108" s="85"/>
      <c r="P108" s="85"/>
      <c r="Q108" s="87"/>
      <c r="R108" s="84"/>
      <c r="S108" s="84"/>
    </row>
    <row r="109" spans="1:19" ht="14.1">
      <c r="A109" s="84"/>
      <c r="B109" s="84"/>
      <c r="C109" s="85"/>
      <c r="D109" s="86"/>
      <c r="E109" s="85"/>
      <c r="F109" s="85"/>
      <c r="G109" s="85"/>
      <c r="H109" s="87"/>
      <c r="I109" s="84"/>
      <c r="J109" s="84"/>
      <c r="K109" s="84"/>
      <c r="L109" s="85"/>
      <c r="M109" s="86"/>
      <c r="N109" s="85"/>
      <c r="O109" s="85"/>
      <c r="P109" s="85"/>
      <c r="Q109" s="87"/>
      <c r="R109" s="84"/>
      <c r="S109" s="84"/>
    </row>
    <row r="110" spans="1:19" ht="14.1">
      <c r="A110" s="84"/>
      <c r="B110" s="84"/>
      <c r="C110" s="85"/>
      <c r="D110" s="86"/>
      <c r="E110" s="85"/>
      <c r="F110" s="85"/>
      <c r="G110" s="85"/>
      <c r="H110" s="87"/>
      <c r="I110" s="84"/>
      <c r="J110" s="84"/>
      <c r="K110" s="84"/>
      <c r="L110" s="85"/>
      <c r="M110" s="86"/>
      <c r="N110" s="85"/>
      <c r="O110" s="85"/>
      <c r="P110" s="85"/>
      <c r="Q110" s="87"/>
      <c r="R110" s="84"/>
      <c r="S110" s="84"/>
    </row>
    <row r="111" spans="1:19" ht="14.1">
      <c r="A111" s="84"/>
      <c r="B111" s="84"/>
      <c r="C111" s="85"/>
      <c r="D111" s="86"/>
      <c r="E111" s="85"/>
      <c r="F111" s="85"/>
      <c r="G111" s="85"/>
      <c r="H111" s="87"/>
      <c r="I111" s="84"/>
      <c r="J111" s="84"/>
      <c r="K111" s="84"/>
      <c r="L111" s="85"/>
      <c r="M111" s="86"/>
      <c r="N111" s="85"/>
      <c r="O111" s="85"/>
      <c r="P111" s="85"/>
      <c r="Q111" s="87"/>
      <c r="R111" s="84"/>
      <c r="S111" s="84"/>
    </row>
    <row r="112" spans="1:19" ht="14.1">
      <c r="A112" s="84"/>
      <c r="B112" s="84"/>
      <c r="C112" s="85"/>
      <c r="D112" s="86"/>
      <c r="E112" s="85"/>
      <c r="F112" s="85"/>
      <c r="G112" s="85"/>
      <c r="H112" s="87"/>
      <c r="I112" s="84"/>
      <c r="J112" s="84"/>
      <c r="K112" s="84"/>
      <c r="L112" s="85"/>
      <c r="M112" s="86"/>
      <c r="N112" s="85"/>
      <c r="O112" s="85"/>
      <c r="P112" s="85"/>
      <c r="Q112" s="87"/>
      <c r="R112" s="84"/>
      <c r="S112" s="84"/>
    </row>
    <row r="113" spans="1:19" ht="14.1">
      <c r="A113" s="84"/>
      <c r="B113" s="84"/>
      <c r="C113" s="85"/>
      <c r="D113" s="86"/>
      <c r="E113" s="85"/>
      <c r="F113" s="85"/>
      <c r="G113" s="85"/>
      <c r="H113" s="87"/>
      <c r="I113" s="84"/>
      <c r="J113" s="84"/>
      <c r="K113" s="84"/>
      <c r="L113" s="85"/>
      <c r="M113" s="86"/>
      <c r="N113" s="85"/>
      <c r="O113" s="85"/>
      <c r="P113" s="85"/>
      <c r="Q113" s="87"/>
      <c r="R113" s="84"/>
      <c r="S113" s="84"/>
    </row>
    <row r="114" spans="1:19" ht="14.1">
      <c r="A114" s="84"/>
      <c r="B114" s="84"/>
      <c r="C114" s="85"/>
      <c r="D114" s="86"/>
      <c r="E114" s="85"/>
      <c r="F114" s="85"/>
      <c r="G114" s="85"/>
      <c r="H114" s="87"/>
      <c r="I114" s="84"/>
      <c r="J114" s="84"/>
      <c r="K114" s="84"/>
      <c r="L114" s="85"/>
      <c r="M114" s="86"/>
      <c r="N114" s="85"/>
      <c r="O114" s="85"/>
      <c r="P114" s="85"/>
      <c r="Q114" s="87"/>
      <c r="R114" s="84"/>
      <c r="S114" s="84"/>
    </row>
    <row r="115" spans="1:19" ht="14.1">
      <c r="A115" s="84"/>
      <c r="B115" s="84"/>
      <c r="C115" s="85"/>
      <c r="D115" s="86"/>
      <c r="E115" s="85"/>
      <c r="F115" s="85"/>
      <c r="G115" s="85"/>
      <c r="H115" s="87"/>
      <c r="I115" s="84"/>
      <c r="J115" s="84"/>
      <c r="K115" s="84"/>
      <c r="L115" s="85"/>
      <c r="M115" s="86"/>
      <c r="N115" s="85"/>
      <c r="O115" s="85"/>
      <c r="P115" s="85"/>
      <c r="Q115" s="87"/>
      <c r="R115" s="84"/>
      <c r="S115" s="84"/>
    </row>
    <row r="116" spans="1:19" ht="14.1">
      <c r="A116" s="84"/>
      <c r="B116" s="84"/>
      <c r="C116" s="85"/>
      <c r="D116" s="86"/>
      <c r="E116" s="85"/>
      <c r="F116" s="85"/>
      <c r="G116" s="85"/>
      <c r="H116" s="87"/>
      <c r="I116" s="84"/>
      <c r="J116" s="84"/>
      <c r="K116" s="84"/>
      <c r="L116" s="85"/>
      <c r="M116" s="86"/>
      <c r="N116" s="85"/>
      <c r="O116" s="85"/>
      <c r="P116" s="85"/>
      <c r="Q116" s="87"/>
      <c r="R116" s="84"/>
      <c r="S116" s="84"/>
    </row>
    <row r="117" spans="1:19" ht="14.1">
      <c r="A117" s="84"/>
      <c r="B117" s="84"/>
      <c r="C117" s="85"/>
      <c r="D117" s="86"/>
      <c r="E117" s="85"/>
      <c r="F117" s="85"/>
      <c r="G117" s="85"/>
      <c r="H117" s="87"/>
      <c r="I117" s="84"/>
      <c r="J117" s="84"/>
      <c r="K117" s="84"/>
      <c r="L117" s="85"/>
      <c r="M117" s="86"/>
      <c r="N117" s="85"/>
      <c r="O117" s="85"/>
      <c r="P117" s="85"/>
      <c r="Q117" s="87"/>
      <c r="R117" s="84"/>
      <c r="S117" s="84"/>
    </row>
    <row r="118" spans="1:19" ht="14.1">
      <c r="A118" s="84"/>
      <c r="B118" s="84"/>
      <c r="C118" s="85"/>
      <c r="D118" s="86"/>
      <c r="E118" s="85"/>
      <c r="F118" s="85"/>
      <c r="G118" s="85"/>
      <c r="H118" s="87"/>
      <c r="I118" s="84"/>
      <c r="J118" s="84"/>
      <c r="K118" s="84"/>
      <c r="L118" s="85"/>
      <c r="M118" s="86"/>
      <c r="N118" s="85"/>
      <c r="O118" s="85"/>
      <c r="P118" s="85"/>
      <c r="Q118" s="87"/>
      <c r="R118" s="84"/>
      <c r="S118" s="84"/>
    </row>
    <row r="119" spans="1:19" ht="14.1">
      <c r="A119" s="84"/>
      <c r="B119" s="84"/>
      <c r="C119" s="85"/>
      <c r="D119" s="86"/>
      <c r="E119" s="85"/>
      <c r="F119" s="85"/>
      <c r="G119" s="85"/>
      <c r="H119" s="87"/>
      <c r="I119" s="84"/>
      <c r="J119" s="84"/>
      <c r="K119" s="84"/>
      <c r="L119" s="85"/>
      <c r="M119" s="86"/>
      <c r="N119" s="85"/>
      <c r="O119" s="85"/>
      <c r="P119" s="85"/>
      <c r="Q119" s="87"/>
      <c r="R119" s="84"/>
      <c r="S119" s="84"/>
    </row>
    <row r="120" spans="1:19" ht="14.1">
      <c r="A120" s="84"/>
      <c r="B120" s="84"/>
      <c r="C120" s="85"/>
      <c r="D120" s="86"/>
      <c r="E120" s="85"/>
      <c r="F120" s="85"/>
      <c r="G120" s="85"/>
      <c r="H120" s="87"/>
      <c r="I120" s="84"/>
      <c r="J120" s="84"/>
      <c r="K120" s="84"/>
      <c r="L120" s="85"/>
      <c r="M120" s="86"/>
      <c r="N120" s="85"/>
      <c r="O120" s="85"/>
      <c r="P120" s="85"/>
      <c r="Q120" s="87"/>
      <c r="R120" s="84"/>
      <c r="S120" s="84"/>
    </row>
    <row r="121" spans="1:19" ht="14.1">
      <c r="A121" s="84"/>
      <c r="B121" s="84"/>
      <c r="C121" s="85"/>
      <c r="D121" s="86"/>
      <c r="E121" s="85"/>
      <c r="F121" s="85"/>
      <c r="G121" s="85"/>
      <c r="H121" s="87"/>
      <c r="I121" s="84"/>
      <c r="J121" s="84"/>
      <c r="K121" s="84"/>
      <c r="L121" s="85"/>
      <c r="M121" s="86"/>
      <c r="N121" s="85"/>
      <c r="O121" s="85"/>
      <c r="P121" s="85"/>
      <c r="Q121" s="87"/>
      <c r="R121" s="84"/>
      <c r="S121" s="84"/>
    </row>
    <row r="122" spans="1:19" ht="14.1">
      <c r="A122" s="84"/>
      <c r="B122" s="84"/>
      <c r="C122" s="85"/>
      <c r="D122" s="86"/>
      <c r="E122" s="85"/>
      <c r="F122" s="85"/>
      <c r="G122" s="85"/>
      <c r="H122" s="87"/>
      <c r="I122" s="84"/>
      <c r="J122" s="84"/>
      <c r="K122" s="84"/>
      <c r="L122" s="85"/>
      <c r="M122" s="86"/>
      <c r="N122" s="85"/>
      <c r="O122" s="85"/>
      <c r="P122" s="85"/>
      <c r="Q122" s="87"/>
      <c r="R122" s="84"/>
      <c r="S122" s="84"/>
    </row>
    <row r="123" spans="1:19" ht="14.1">
      <c r="A123" s="84"/>
      <c r="B123" s="84"/>
      <c r="C123" s="85"/>
      <c r="D123" s="86"/>
      <c r="E123" s="85"/>
      <c r="F123" s="85"/>
      <c r="G123" s="85"/>
      <c r="H123" s="87"/>
      <c r="I123" s="84"/>
      <c r="J123" s="84"/>
      <c r="K123" s="84"/>
      <c r="L123" s="85"/>
      <c r="M123" s="86"/>
      <c r="N123" s="85"/>
      <c r="O123" s="85"/>
      <c r="P123" s="85"/>
      <c r="Q123" s="87"/>
      <c r="R123" s="84"/>
      <c r="S123" s="84"/>
    </row>
    <row r="124" spans="1:19" ht="14.1">
      <c r="A124" s="84"/>
      <c r="B124" s="84"/>
      <c r="C124" s="85"/>
      <c r="D124" s="86"/>
      <c r="E124" s="85"/>
      <c r="F124" s="85"/>
      <c r="G124" s="85"/>
      <c r="H124" s="87"/>
      <c r="I124" s="84"/>
      <c r="J124" s="84"/>
      <c r="K124" s="84"/>
      <c r="L124" s="85"/>
      <c r="M124" s="86"/>
      <c r="N124" s="85"/>
      <c r="O124" s="85"/>
      <c r="P124" s="85"/>
      <c r="Q124" s="87"/>
      <c r="R124" s="84"/>
      <c r="S124" s="84"/>
    </row>
    <row r="125" spans="1:19" ht="14.1">
      <c r="A125" s="84"/>
      <c r="B125" s="84"/>
      <c r="C125" s="85"/>
      <c r="D125" s="86"/>
      <c r="E125" s="85"/>
      <c r="F125" s="85"/>
      <c r="G125" s="85"/>
      <c r="H125" s="87"/>
      <c r="I125" s="84"/>
      <c r="J125" s="84"/>
      <c r="K125" s="84"/>
      <c r="L125" s="85"/>
      <c r="M125" s="86"/>
      <c r="N125" s="85"/>
      <c r="O125" s="85"/>
      <c r="P125" s="85"/>
      <c r="Q125" s="87"/>
      <c r="R125" s="84"/>
      <c r="S125" s="84"/>
    </row>
    <row r="126" spans="1:19" ht="14.1">
      <c r="A126" s="84"/>
      <c r="B126" s="84"/>
      <c r="C126" s="85"/>
      <c r="D126" s="86"/>
      <c r="E126" s="85"/>
      <c r="F126" s="85"/>
      <c r="G126" s="85"/>
      <c r="H126" s="87"/>
      <c r="I126" s="84"/>
      <c r="J126" s="84"/>
      <c r="K126" s="84"/>
      <c r="L126" s="85"/>
      <c r="M126" s="86"/>
      <c r="N126" s="85"/>
      <c r="O126" s="85"/>
      <c r="P126" s="85"/>
      <c r="Q126" s="87"/>
      <c r="R126" s="84"/>
      <c r="S126" s="84"/>
    </row>
    <row r="127" spans="1:19" ht="14.1">
      <c r="A127" s="84"/>
      <c r="B127" s="84"/>
      <c r="C127" s="85"/>
      <c r="D127" s="86"/>
      <c r="E127" s="85"/>
      <c r="F127" s="85"/>
      <c r="G127" s="85"/>
      <c r="H127" s="87"/>
      <c r="I127" s="84"/>
      <c r="J127" s="84"/>
      <c r="K127" s="84"/>
      <c r="L127" s="85"/>
      <c r="M127" s="86"/>
      <c r="N127" s="85"/>
      <c r="O127" s="85"/>
      <c r="P127" s="85"/>
      <c r="Q127" s="87"/>
      <c r="R127" s="84"/>
      <c r="S127" s="84"/>
    </row>
    <row r="128" spans="1:19" ht="14.1">
      <c r="A128" s="84"/>
      <c r="B128" s="84"/>
      <c r="C128" s="85"/>
      <c r="D128" s="86"/>
      <c r="E128" s="85"/>
      <c r="F128" s="85"/>
      <c r="G128" s="85"/>
      <c r="H128" s="87"/>
      <c r="I128" s="84"/>
      <c r="J128" s="84"/>
      <c r="K128" s="84"/>
      <c r="L128" s="85"/>
      <c r="M128" s="86"/>
      <c r="N128" s="85"/>
      <c r="O128" s="85"/>
      <c r="P128" s="85"/>
      <c r="Q128" s="87"/>
      <c r="R128" s="84"/>
      <c r="S128" s="84"/>
    </row>
    <row r="129" spans="1:19" ht="14.1">
      <c r="A129" s="84"/>
      <c r="B129" s="84"/>
      <c r="C129" s="85"/>
      <c r="D129" s="86"/>
      <c r="E129" s="85"/>
      <c r="F129" s="85"/>
      <c r="G129" s="85"/>
      <c r="H129" s="87"/>
      <c r="I129" s="84"/>
      <c r="J129" s="84"/>
      <c r="K129" s="84"/>
      <c r="L129" s="85"/>
      <c r="M129" s="86"/>
      <c r="N129" s="85"/>
      <c r="O129" s="85"/>
      <c r="P129" s="85"/>
      <c r="Q129" s="87"/>
      <c r="R129" s="84"/>
      <c r="S129" s="84"/>
    </row>
    <row r="130" spans="1:19" ht="14.1">
      <c r="A130" s="84"/>
      <c r="B130" s="84"/>
      <c r="C130" s="85"/>
      <c r="D130" s="86"/>
      <c r="E130" s="85"/>
      <c r="F130" s="85"/>
      <c r="G130" s="85"/>
      <c r="H130" s="87"/>
      <c r="I130" s="84"/>
      <c r="J130" s="84"/>
      <c r="K130" s="84"/>
      <c r="L130" s="85"/>
      <c r="M130" s="86"/>
      <c r="N130" s="85"/>
      <c r="O130" s="85"/>
      <c r="P130" s="85"/>
      <c r="Q130" s="87"/>
      <c r="R130" s="84"/>
      <c r="S130" s="84"/>
    </row>
    <row r="131" spans="1:19" ht="14.1">
      <c r="A131" s="84"/>
      <c r="B131" s="84"/>
      <c r="C131" s="85"/>
      <c r="D131" s="86"/>
      <c r="E131" s="85"/>
      <c r="F131" s="85"/>
      <c r="G131" s="85"/>
      <c r="H131" s="87"/>
      <c r="I131" s="84"/>
      <c r="J131" s="84"/>
      <c r="K131" s="84"/>
      <c r="L131" s="85"/>
      <c r="M131" s="86"/>
      <c r="N131" s="85"/>
      <c r="O131" s="85"/>
      <c r="P131" s="85"/>
      <c r="Q131" s="87"/>
      <c r="R131" s="84"/>
      <c r="S131" s="84"/>
    </row>
    <row r="132" spans="1:19" ht="14.1">
      <c r="A132" s="84"/>
      <c r="B132" s="84"/>
      <c r="C132" s="85"/>
      <c r="D132" s="86"/>
      <c r="E132" s="85"/>
      <c r="F132" s="85"/>
      <c r="G132" s="85"/>
      <c r="H132" s="87"/>
      <c r="I132" s="84"/>
      <c r="J132" s="84"/>
      <c r="K132" s="84"/>
      <c r="L132" s="85"/>
      <c r="M132" s="86"/>
      <c r="N132" s="85"/>
      <c r="O132" s="85"/>
      <c r="P132" s="85"/>
      <c r="Q132" s="87"/>
      <c r="R132" s="84"/>
      <c r="S132" s="84"/>
    </row>
    <row r="133" spans="1:19" ht="14.1">
      <c r="A133" s="84"/>
      <c r="B133" s="84"/>
      <c r="C133" s="85"/>
      <c r="D133" s="86"/>
      <c r="E133" s="85"/>
      <c r="F133" s="85"/>
      <c r="G133" s="85"/>
      <c r="H133" s="87"/>
      <c r="I133" s="84"/>
      <c r="J133" s="84"/>
      <c r="K133" s="84"/>
      <c r="L133" s="85"/>
      <c r="M133" s="86"/>
      <c r="N133" s="85"/>
      <c r="O133" s="85"/>
      <c r="P133" s="85"/>
      <c r="Q133" s="87"/>
      <c r="R133" s="84"/>
      <c r="S133" s="84"/>
    </row>
    <row r="134" spans="1:19" ht="14.1">
      <c r="A134" s="84"/>
      <c r="B134" s="84"/>
      <c r="C134" s="85"/>
      <c r="D134" s="86"/>
      <c r="E134" s="85"/>
      <c r="F134" s="85"/>
      <c r="G134" s="85"/>
      <c r="H134" s="87"/>
      <c r="I134" s="84"/>
      <c r="J134" s="84"/>
      <c r="K134" s="84"/>
      <c r="L134" s="85"/>
      <c r="M134" s="86"/>
      <c r="N134" s="85"/>
      <c r="O134" s="85"/>
      <c r="P134" s="85"/>
      <c r="Q134" s="87"/>
      <c r="R134" s="84"/>
      <c r="S134" s="84"/>
    </row>
    <row r="135" spans="1:19" ht="14.1">
      <c r="A135" s="84"/>
      <c r="B135" s="84"/>
      <c r="C135" s="85"/>
      <c r="D135" s="86"/>
      <c r="E135" s="85"/>
      <c r="F135" s="85"/>
      <c r="G135" s="85"/>
      <c r="H135" s="87"/>
      <c r="I135" s="84"/>
      <c r="J135" s="84"/>
      <c r="K135" s="84"/>
      <c r="L135" s="85"/>
      <c r="M135" s="86"/>
      <c r="N135" s="85"/>
      <c r="O135" s="85"/>
      <c r="P135" s="85"/>
      <c r="Q135" s="87"/>
      <c r="R135" s="84"/>
      <c r="S135" s="84"/>
    </row>
    <row r="136" spans="1:19" ht="14.1">
      <c r="A136" s="84"/>
      <c r="B136" s="84"/>
      <c r="C136" s="85"/>
      <c r="D136" s="86"/>
      <c r="E136" s="85"/>
      <c r="F136" s="85"/>
      <c r="G136" s="85"/>
      <c r="H136" s="87"/>
      <c r="I136" s="84"/>
      <c r="J136" s="84"/>
      <c r="K136" s="84"/>
      <c r="L136" s="85"/>
      <c r="M136" s="86"/>
      <c r="N136" s="85"/>
      <c r="O136" s="85"/>
      <c r="P136" s="85"/>
      <c r="Q136" s="87"/>
      <c r="R136" s="84"/>
      <c r="S136" s="84"/>
    </row>
    <row r="137" spans="1:19" ht="14.1">
      <c r="A137" s="84"/>
      <c r="B137" s="84"/>
      <c r="C137" s="85"/>
      <c r="D137" s="86"/>
      <c r="E137" s="85"/>
      <c r="F137" s="85"/>
      <c r="G137" s="85"/>
      <c r="H137" s="87"/>
      <c r="I137" s="84"/>
      <c r="J137" s="84"/>
      <c r="K137" s="84"/>
      <c r="L137" s="85"/>
      <c r="M137" s="86"/>
      <c r="N137" s="85"/>
      <c r="O137" s="85"/>
      <c r="P137" s="85"/>
      <c r="Q137" s="87"/>
      <c r="R137" s="84"/>
      <c r="S137" s="84"/>
    </row>
    <row r="138" spans="1:19" ht="14.1">
      <c r="A138" s="84"/>
      <c r="B138" s="84"/>
      <c r="C138" s="85"/>
      <c r="D138" s="86"/>
      <c r="E138" s="85"/>
      <c r="F138" s="85"/>
      <c r="G138" s="85"/>
      <c r="H138" s="87"/>
      <c r="I138" s="84"/>
      <c r="J138" s="84"/>
      <c r="K138" s="84"/>
      <c r="L138" s="85"/>
      <c r="M138" s="86"/>
      <c r="N138" s="85"/>
      <c r="O138" s="85"/>
      <c r="P138" s="85"/>
      <c r="Q138" s="87"/>
      <c r="R138" s="84"/>
      <c r="S138" s="84"/>
    </row>
    <row r="139" spans="1:19" ht="14.1">
      <c r="A139" s="84"/>
      <c r="B139" s="84"/>
      <c r="C139" s="85"/>
      <c r="D139" s="86"/>
      <c r="E139" s="85"/>
      <c r="F139" s="85"/>
      <c r="G139" s="85"/>
      <c r="H139" s="87"/>
      <c r="I139" s="84"/>
      <c r="J139" s="84"/>
      <c r="K139" s="84"/>
      <c r="L139" s="85"/>
      <c r="M139" s="86"/>
      <c r="N139" s="85"/>
      <c r="O139" s="85"/>
      <c r="P139" s="85"/>
      <c r="Q139" s="87"/>
      <c r="R139" s="84"/>
      <c r="S139" s="84"/>
    </row>
    <row r="140" spans="1:19" ht="14.1">
      <c r="A140" s="84"/>
      <c r="B140" s="84"/>
      <c r="C140" s="85"/>
      <c r="D140" s="86"/>
      <c r="E140" s="85"/>
      <c r="F140" s="85"/>
      <c r="G140" s="85"/>
      <c r="H140" s="87"/>
      <c r="I140" s="84"/>
      <c r="J140" s="84"/>
      <c r="K140" s="84"/>
      <c r="L140" s="85"/>
      <c r="M140" s="86"/>
      <c r="N140" s="85"/>
      <c r="O140" s="85"/>
      <c r="P140" s="85"/>
      <c r="Q140" s="87"/>
      <c r="R140" s="84"/>
      <c r="S140" s="84"/>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row r="598" spans="1:19" ht="14.1">
      <c r="A598" s="84"/>
      <c r="B598" s="84"/>
      <c r="C598" s="85"/>
      <c r="D598" s="86"/>
      <c r="E598" s="85"/>
      <c r="F598" s="85"/>
      <c r="G598" s="85"/>
      <c r="H598" s="87"/>
      <c r="I598" s="84"/>
      <c r="J598" s="84"/>
      <c r="K598" s="84"/>
      <c r="L598" s="85"/>
      <c r="M598" s="86"/>
      <c r="N598" s="85"/>
      <c r="O598" s="85"/>
      <c r="P598" s="85"/>
      <c r="Q598" s="87"/>
      <c r="R598" s="84"/>
      <c r="S598" s="84"/>
    </row>
    <row r="599" spans="1:19" ht="14.1">
      <c r="A599" s="84"/>
      <c r="B599" s="84"/>
      <c r="C599" s="85"/>
      <c r="D599" s="86"/>
      <c r="E599" s="85"/>
      <c r="F599" s="85"/>
      <c r="G599" s="85"/>
      <c r="H599" s="87"/>
      <c r="I599" s="84"/>
      <c r="J599" s="84"/>
      <c r="K599" s="84"/>
      <c r="L599" s="85"/>
      <c r="M599" s="86"/>
      <c r="N599" s="85"/>
      <c r="O599" s="85"/>
      <c r="P599" s="85"/>
      <c r="Q599" s="87"/>
      <c r="R599" s="84"/>
      <c r="S599" s="84"/>
    </row>
    <row r="600" spans="1:19" ht="14.1">
      <c r="A600" s="84"/>
      <c r="B600" s="84"/>
      <c r="C600" s="85"/>
      <c r="D600" s="86"/>
      <c r="E600" s="85"/>
      <c r="F600" s="85"/>
      <c r="G600" s="85"/>
      <c r="H600" s="87"/>
      <c r="I600" s="84"/>
      <c r="J600" s="84"/>
      <c r="K600" s="84"/>
      <c r="L600" s="85"/>
      <c r="M600" s="86"/>
      <c r="N600" s="85"/>
      <c r="O600" s="85"/>
      <c r="P600" s="85"/>
      <c r="Q600" s="87"/>
      <c r="R600" s="84"/>
      <c r="S600" s="84"/>
    </row>
    <row r="601" spans="1:19" ht="14.1">
      <c r="A601" s="84"/>
      <c r="B601" s="84"/>
      <c r="C601" s="85"/>
      <c r="D601" s="86"/>
      <c r="E601" s="85"/>
      <c r="F601" s="85"/>
      <c r="G601" s="85"/>
      <c r="H601" s="87"/>
      <c r="I601" s="84"/>
      <c r="J601" s="84"/>
      <c r="K601" s="84"/>
      <c r="L601" s="85"/>
      <c r="M601" s="86"/>
      <c r="N601" s="85"/>
      <c r="O601" s="85"/>
      <c r="P601" s="85"/>
      <c r="Q601" s="87"/>
      <c r="R601" s="84"/>
      <c r="S601" s="84"/>
    </row>
    <row r="602" spans="1:19" ht="14.1">
      <c r="A602" s="84"/>
      <c r="B602" s="84"/>
      <c r="C602" s="85"/>
      <c r="D602" s="86"/>
      <c r="E602" s="85"/>
      <c r="F602" s="85"/>
      <c r="G602" s="85"/>
      <c r="H602" s="87"/>
      <c r="I602" s="84"/>
      <c r="J602" s="84"/>
      <c r="K602" s="84"/>
      <c r="L602" s="85"/>
      <c r="M602" s="86"/>
      <c r="N602" s="85"/>
      <c r="O602" s="85"/>
      <c r="P602" s="85"/>
      <c r="Q602" s="87"/>
      <c r="R602" s="84"/>
      <c r="S602" s="84"/>
    </row>
    <row r="603" spans="1:19" ht="14.1">
      <c r="A603" s="84"/>
      <c r="B603" s="84"/>
      <c r="C603" s="85"/>
      <c r="D603" s="86"/>
      <c r="E603" s="85"/>
      <c r="F603" s="85"/>
      <c r="G603" s="85"/>
      <c r="H603" s="87"/>
      <c r="I603" s="84"/>
      <c r="J603" s="84"/>
      <c r="K603" s="84"/>
      <c r="L603" s="85"/>
      <c r="M603" s="86"/>
      <c r="N603" s="85"/>
      <c r="O603" s="85"/>
      <c r="P603" s="85"/>
      <c r="Q603" s="87"/>
      <c r="R603" s="84"/>
      <c r="S603" s="84"/>
    </row>
    <row r="604" spans="1:19" ht="14.1">
      <c r="A604" s="84"/>
      <c r="B604" s="84"/>
      <c r="C604" s="85"/>
      <c r="D604" s="86"/>
      <c r="E604" s="85"/>
      <c r="F604" s="85"/>
      <c r="G604" s="85"/>
      <c r="H604" s="87"/>
      <c r="I604" s="84"/>
      <c r="J604" s="84"/>
      <c r="K604" s="84"/>
      <c r="L604" s="85"/>
      <c r="M604" s="86"/>
      <c r="N604" s="85"/>
      <c r="O604" s="85"/>
      <c r="P604" s="85"/>
      <c r="Q604" s="87"/>
      <c r="R604" s="84"/>
      <c r="S604" s="84"/>
    </row>
    <row r="605" spans="1:19" ht="14.1">
      <c r="A605" s="84"/>
      <c r="B605" s="84"/>
      <c r="C605" s="85"/>
      <c r="D605" s="86"/>
      <c r="E605" s="85"/>
      <c r="F605" s="85"/>
      <c r="G605" s="85"/>
      <c r="H605" s="87"/>
      <c r="I605" s="84"/>
      <c r="J605" s="84"/>
      <c r="K605" s="84"/>
      <c r="L605" s="85"/>
      <c r="M605" s="86"/>
      <c r="N605" s="85"/>
      <c r="O605" s="85"/>
      <c r="P605" s="85"/>
      <c r="Q605" s="87"/>
      <c r="R605" s="84"/>
      <c r="S605" s="84"/>
    </row>
    <row r="606" spans="1:19" ht="14.1">
      <c r="A606" s="84"/>
      <c r="B606" s="84"/>
      <c r="C606" s="85"/>
      <c r="D606" s="86"/>
      <c r="E606" s="85"/>
      <c r="F606" s="85"/>
      <c r="G606" s="85"/>
      <c r="H606" s="87"/>
      <c r="I606" s="84"/>
      <c r="J606" s="84"/>
      <c r="K606" s="84"/>
      <c r="L606" s="85"/>
      <c r="M606" s="86"/>
      <c r="N606" s="85"/>
      <c r="O606" s="85"/>
      <c r="P606" s="85"/>
      <c r="Q606" s="87"/>
      <c r="R606" s="84"/>
      <c r="S606" s="84"/>
    </row>
    <row r="607" spans="1:19" ht="14.1">
      <c r="A607" s="84"/>
      <c r="B607" s="84"/>
      <c r="C607" s="85"/>
      <c r="D607" s="86"/>
      <c r="E607" s="85"/>
      <c r="F607" s="85"/>
      <c r="G607" s="85"/>
      <c r="H607" s="87"/>
      <c r="I607" s="84"/>
      <c r="J607" s="84"/>
      <c r="K607" s="84"/>
      <c r="L607" s="85"/>
      <c r="M607" s="86"/>
      <c r="N607" s="85"/>
      <c r="O607" s="85"/>
      <c r="P607" s="85"/>
      <c r="Q607" s="87"/>
      <c r="R607" s="84"/>
      <c r="S607" s="84"/>
    </row>
  </sheetData>
  <mergeCells count="6">
    <mergeCell ref="C1:H1"/>
    <mergeCell ref="L1:Q1"/>
    <mergeCell ref="C2:H2"/>
    <mergeCell ref="L2:Q2"/>
    <mergeCell ref="C3:H3"/>
    <mergeCell ref="L3:Q3"/>
  </mergeCells>
  <hyperlinks>
    <hyperlink ref="D5" r:id="rId1" display="https://www.linkedin.com/learning/data-driven-decisions-in-business-operations?trk=ondemandfile" xr:uid="{00000000-0004-0000-0900-000000000000}"/>
    <hyperlink ref="H5" r:id="rId2" display="https://www.linkedin.com/learning/paths/advance-your-business-analytics-skills?trk=ondemandfile" xr:uid="{00000000-0004-0000-0900-000001000000}"/>
    <hyperlink ref="M5" r:id="rId3" display="https://www.linkedin.com/learning/beyond-the-basics-designing-ai-enhanced-learning-experiences?trk=ondemandfile" xr:uid="{00000000-0004-0000-0900-000002000000}"/>
    <hyperlink ref="Q5" r:id="rId4" display="https://www.linkedin.com/learning/paths/become-an-ai-powered-learning-and-development-professional?trk=ondemandfile" xr:uid="{00000000-0004-0000-0900-000003000000}"/>
    <hyperlink ref="D6" r:id="rId5" display="https://www.linkedin.com/learning/data-driven-sales-enablement?trk=ondemandfile" xr:uid="{00000000-0004-0000-0900-000004000000}"/>
    <hyperlink ref="H6" r:id="rId6" display="https://www.linkedin.com/learning/paths/advance-your-data-privacy-skills?trk=ondemandfile" xr:uid="{00000000-0004-0000-0900-000005000000}"/>
    <hyperlink ref="M6" r:id="rId7" display="https://www.linkedin.com/learning/developing-a-learning-mindset-in-the-age-of-ai?trk=ondemandfile" xr:uid="{00000000-0004-0000-0900-000006000000}"/>
    <hyperlink ref="Q6" r:id="rId8" display="https://www.linkedin.com/learning/paths/becoming-a-skills-first-organization?trk=ondemandfile" xr:uid="{00000000-0004-0000-0900-000007000000}"/>
    <hyperlink ref="D7" r:id="rId9" display="https://www.linkedin.com/learning/data-storytelling-for-marketers-crafting-compelling-insights-that-drive-decisions?trk=ondemandfile" xr:uid="{00000000-0004-0000-0900-000008000000}"/>
    <hyperlink ref="H7" r:id="rId10" display="https://www.linkedin.com/learning/paths/advance-your-data-skills-in-apache-spark?trk=ondemandfile" xr:uid="{00000000-0004-0000-0900-000009000000}"/>
    <hyperlink ref="M7" r:id="rId11" display="https://www.linkedin.com/learning/five-insights-on-human-centered-learning?trk=ondemandfile" xr:uid="{00000000-0004-0000-0900-00000A000000}"/>
    <hyperlink ref="Q7" r:id="rId12" display="https://www.linkedin.com/learning/paths/build-a-company-learning-and-development-program?trk=ondemandfile" xr:uid="{00000000-0004-0000-0900-00000B000000}"/>
    <hyperlink ref="D8" r:id="rId13" display="https://www.linkedin.com/learning/data-visualization-how-to-choose-the-right-graph?trk=ondemandfile" xr:uid="{00000000-0004-0000-0900-00000C000000}"/>
    <hyperlink ref="H8" r:id="rId14" display="https://www.linkedin.com/learning/paths/advance-your-database-administration-skills?trk=ondemandfile" xr:uid="{00000000-0004-0000-0900-00000D000000}"/>
    <hyperlink ref="M8" r:id="rId15" display="https://www.linkedin.com/learning/gamifying-training-to-improve-learning-outcomes?trk=ondemandfile" xr:uid="{00000000-0004-0000-0900-00000E000000}"/>
    <hyperlink ref="Q8" r:id="rId16" display="https://www.linkedin.com/learning/paths/build-a-learning-and-development-program-in-your-company?trk=ondemandfile" xr:uid="{00000000-0004-0000-0900-00000F000000}"/>
    <hyperlink ref="D9" r:id="rId17" display="https://www.linkedin.com/learning/nano-tips-for-navigating-advanced-data-analysis-vision-and-voice-in-chatgpt-with-lachezar-arabadzhiev?trk=ondemandfile" xr:uid="{00000000-0004-0000-0900-000010000000}"/>
    <hyperlink ref="H9" r:id="rId18" display="https://www.linkedin.com/learning/paths/advance-your-python-skills-for-data-science?trk=ondemandfile" xr:uid="{00000000-0004-0000-0900-000011000000}"/>
    <hyperlink ref="M9" r:id="rId19" display="https://www.linkedin.com/learning/how-to-commit-learning-to-memory?trk=ondemandfile" xr:uid="{00000000-0004-0000-0900-000012000000}"/>
    <hyperlink ref="Q9" r:id="rId20" display="https://www.linkedin.com/learning/paths/build-coaching-and-employee-development-skills-as-a-senior-manager?trk=ondemandfile" xr:uid="{00000000-0004-0000-0900-000013000000}"/>
    <hyperlink ref="D10" r:id="rId21" display="https://www.linkedin.com/learning/how-to-create-executive-level-data-visualizations?trk=ondemandfile" xr:uid="{00000000-0004-0000-0900-000014000000}"/>
    <hyperlink ref="H10" r:id="rId22" display="https://www.linkedin.com/learning/paths/advance-your-skills-in-predictive-analytics?trk=ondemandfile" xr:uid="{00000000-0004-0000-0900-000015000000}"/>
    <hyperlink ref="M10" r:id="rId23" display="https://www.linkedin.com/learning/how-to-craft-content-and-trainings-that-keep-teams-engaged?trk=ondemandfile" xr:uid="{00000000-0004-0000-0900-000016000000}"/>
    <hyperlink ref="Q10" r:id="rId24" display="https://www.linkedin.com/learning/paths/build-your-skills-as-an-instructional-designer?trk=ondemandfile" xr:uid="{00000000-0004-0000-0900-000017000000}"/>
    <hyperlink ref="D11" r:id="rId25" display="https://www.linkedin.com/learning/big-data-in-the-age-of-ai-24512408?trk=ondemandfile" xr:uid="{00000000-0004-0000-0900-000018000000}"/>
    <hyperlink ref="H11" r:id="rId26" display="https://www.linkedin.com/learning/paths/anaconda-python-for-data-science-professional-certificate?trk=ondemandfile" xr:uid="{00000000-0004-0000-0900-000019000000}"/>
    <hyperlink ref="M11" r:id="rId27" display="https://www.linkedin.com/learning/how-to-create-an-engaging-online-learning-environment?trk=ondemandfile" xr:uid="{00000000-0004-0000-0900-00001A000000}"/>
    <hyperlink ref="Q11" r:id="rId28" display="https://www.linkedin.com/learning/paths/developing-ai-skills-in-human-resources?trk=ondemandfile" xr:uid="{00000000-0004-0000-0900-00001B000000}"/>
    <hyperlink ref="D12" r:id="rId29" display="https://www.linkedin.com/learning/data-ethics-making-data-driven-decisions-2022?trk=ondemandfile" xr:uid="{00000000-0004-0000-0900-00001C000000}"/>
    <hyperlink ref="H12" r:id="rId30" display="https://www.linkedin.com/learning/paths/become-a-data-analyst?trk=ondemandfile" xr:uid="{00000000-0004-0000-0900-00001D000000}"/>
    <hyperlink ref="M12" r:id="rId31" display="https://www.linkedin.com/learning/how-to-learn-faster?trk=ondemandfile" xr:uid="{00000000-0004-0000-0900-00001E000000}"/>
    <hyperlink ref="Q12" r:id="rId32" display="https://www.linkedin.com/learning/paths/essential-new-skills-in-learning-&amp;-development?trk=ondemandfile" xr:uid="{00000000-0004-0000-0900-00001F000000}"/>
    <hyperlink ref="D13" r:id="rId33" display="https://www.linkedin.com/learning/basics-of-data-visualization-analysis?trk=ondemandfile" xr:uid="{00000000-0004-0000-0900-000020000000}"/>
    <hyperlink ref="H13" r:id="rId34" display="https://www.linkedin.com/learning/paths/become-a-data-analytics-specialist?trk=ondemandfile" xr:uid="{00000000-0004-0000-0900-000021000000}"/>
    <hyperlink ref="M13" r:id="rId35" display="https://www.linkedin.com/learning/maximizing-your-learning-and-development-outcomes?trk=ondemandfile" xr:uid="{00000000-0004-0000-0900-000022000000}"/>
    <hyperlink ref="Q13" r:id="rId36" display="https://www.linkedin.com/learning/paths/generative-ai-for-learning-and-development-professional-certificate-by-linkedin-learning?trk=ondemandfile" xr:uid="{00000000-0004-0000-0900-000023000000}"/>
    <hyperlink ref="D14" r:id="rId37" display="https://www.linkedin.com/learning/mysql-data-analysis?trk=ondemandfile" xr:uid="{00000000-0004-0000-0900-000024000000}"/>
    <hyperlink ref="H14" r:id="rId38" display="https://www.linkedin.com/learning/paths/become-a-data-scientist?trk=ondemandfile" xr:uid="{00000000-0004-0000-0900-000025000000}"/>
    <hyperlink ref="M14" r:id="rId39" display="https://www.linkedin.com/learning/tips-for-using-ai-as-an-instructional-designer?trk=ondemandfile" xr:uid="{00000000-0004-0000-0900-000026000000}"/>
    <hyperlink ref="Q14" r:id="rId40" display="https://www.linkedin.com/learning/paths/learn-the-skills-to-motivate-and-develop-employees?trk=ondemandfile" xr:uid="{00000000-0004-0000-0900-000027000000}"/>
    <hyperlink ref="D15" r:id="rId41" display="https://www.linkedin.com/learning/excel-and-chatgpt-data-analysis-power-tips?trk=ondemandfile" xr:uid="{00000000-0004-0000-0900-000028000000}"/>
    <hyperlink ref="H15" r:id="rId42" display="https://www.linkedin.com/learning/paths/career-essentials-in-data-analysis-by-microsoft-and-linkedin?trk=ondemandfile" xr:uid="{00000000-0004-0000-0900-000029000000}"/>
    <hyperlink ref="M15" r:id="rId43" display="https://www.linkedin.com/learning/using-design-principles-to-enhance-remote-trainings?trk=ondemandfile" xr:uid="{00000000-0004-0000-0900-00002A000000}"/>
    <hyperlink ref="Q15" r:id="rId44" display="https://www.linkedin.com/learning/paths/work-changes-today?trk=ondemandfile" xr:uid="{00000000-0004-0000-0900-00002B000000}"/>
    <hyperlink ref="D16" r:id="rId45" display="https://www.linkedin.com/learning/economics-quantitative-demand-analysis?trk=ondemandfile" xr:uid="{00000000-0004-0000-0900-00002C000000}"/>
    <hyperlink ref="H16" r:id="rId46" display="https://www.linkedin.com/learning/paths/data-engineering-foundations-professional-certificate-by-astronomer?trk=ondemandfile" xr:uid="{00000000-0004-0000-0900-00002D000000}"/>
    <hyperlink ref="M16" r:id="rId47" display="https://www.linkedin.com/learning/elevate-your-trainings-with-strategic-creativity?trk=ondemandfile" xr:uid="{00000000-0004-0000-0900-00002E000000}"/>
    <hyperlink ref="D17" r:id="rId48" display="https://www.linkedin.com/learning/actionable-insights-and-business-data-in-practice?trk=ondemandfile" xr:uid="{00000000-0004-0000-0900-00002F000000}"/>
    <hyperlink ref="H17" r:id="rId49" display="https://www.linkedin.com/learning/paths/data-engineering-hands-on-practice?trk=ondemandfile" xr:uid="{00000000-0004-0000-0900-000030000000}"/>
    <hyperlink ref="M17" r:id="rId50" display="https://www.linkedin.com/learning/applications-of-generative-ai-in-learning-and-development?trk=ondemandfile" xr:uid="{00000000-0004-0000-0900-000031000000}"/>
    <hyperlink ref="D18" r:id="rId51" display="https://www.linkedin.com/learning/big-data-analytics-with-hadoop-and-apache-spark-24658440?trk=ondemandfile" xr:uid="{00000000-0004-0000-0900-000032000000}"/>
    <hyperlink ref="H18" r:id="rId52" display="https://www.linkedin.com/learning/paths/data-science-professional-certificate-by-knime?trk=ondemandfile" xr:uid="{00000000-0004-0000-0900-000033000000}"/>
    <hyperlink ref="M18" r:id="rId53" display="https://www.linkedin.com/learning/creating-engaging-training-with-microsoft-tools-and-ai?trk=ondemandfile" xr:uid="{00000000-0004-0000-0900-000034000000}"/>
    <hyperlink ref="D19" r:id="rId54" display="https://www.linkedin.com/learning/building-a-data-driven-culture?trk=ondemandfile" xr:uid="{00000000-0004-0000-0900-000035000000}"/>
    <hyperlink ref="H19" r:id="rId55" display="https://www.linkedin.com/learning/paths/develop-your-data-analysis-skills?trk=ondemandfile" xr:uid="{00000000-0004-0000-0900-000036000000}"/>
    <hyperlink ref="M19" r:id="rId56" display="https://www.linkedin.com/learning/designing-scenario-based-learning?trk=ondemandfile" xr:uid="{00000000-0004-0000-0900-000037000000}"/>
    <hyperlink ref="D20" r:id="rId57" display="https://www.linkedin.com/learning/complete-guide-to-generative-ai-for-data-analysis-and-data-science?trk=ondemandfile" xr:uid="{00000000-0004-0000-0900-000038000000}"/>
    <hyperlink ref="H20" r:id="rId58" display="https://www.linkedin.com/learning/paths/develop-your-rust-skills-for-data-engineering?trk=ondemandfile" xr:uid="{00000000-0004-0000-0900-000039000000}"/>
    <hyperlink ref="M20" r:id="rId59" display="https://www.linkedin.com/learning/enhance-teaching-and-learning-with-microsoft-copilot?trk=ondemandfile" xr:uid="{00000000-0004-0000-0900-00003A000000}"/>
    <hyperlink ref="D21" r:id="rId60" display="https://www.linkedin.com/learning/data-analyst-mindset-10-nontechnical-ways-to-influence-decisions?trk=ondemandfile" xr:uid="{00000000-0004-0000-0900-00003B000000}"/>
    <hyperlink ref="H21" r:id="rId61" display="https://www.linkedin.com/learning/paths/develop-your-scala-skills-for-data-engineering?trk=ondemandfile" xr:uid="{00000000-0004-0000-0900-00003C000000}"/>
    <hyperlink ref="M21" r:id="rId62" display="https://www.linkedin.com/learning/getting-started-as-a-linkedin-learning-hub-admin?trk=ondemandfile" xr:uid="{00000000-0004-0000-0900-00003D000000}"/>
    <hyperlink ref="D22" r:id="rId63" display="https://www.linkedin.com/learning/data-visualization-for-data-analysis-and-analytics-24093843?trk=ondemandfile" xr:uid="{00000000-0004-0000-0900-00003E000000}"/>
    <hyperlink ref="H22" r:id="rId64" display="https://www.linkedin.com/learning/paths/explore-a-career-in-data-analysis?trk=ondemandfile" xr:uid="{00000000-0004-0000-0900-00003F000000}"/>
    <hyperlink ref="M22" r:id="rId65" display="https://www.linkedin.com/learning/transform-classroom-training-to-e-learning-with-articulate-360?trk=ondemandfile" xr:uid="{00000000-0004-0000-0900-000040000000}"/>
    <hyperlink ref="D23" r:id="rId66" display="https://www.linkedin.com/learning/data-visualization-a-lesson-and-listen-series?trk=ondemandfile" xr:uid="{00000000-0004-0000-0900-000041000000}"/>
    <hyperlink ref="H23" r:id="rId67" display="https://www.linkedin.com/learning/paths/explore-a-career-in-data-engineering?trk=ondemandfile" xr:uid="{00000000-0004-0000-0900-000042000000}"/>
    <hyperlink ref="M23" r:id="rId68" display="https://www.linkedin.com/learning/virtual-events-essential-training?trk=ondemandfile" xr:uid="{00000000-0004-0000-0900-000043000000}"/>
    <hyperlink ref="D24" r:id="rId69" display="https://www.linkedin.com/learning/excel-with-copilot-ai-driven-data-analysis?trk=ondemandfile" xr:uid="{00000000-0004-0000-0900-000044000000}"/>
    <hyperlink ref="H24" r:id="rId70" display="https://www.linkedin.com/learning/paths/explore-a-career-in-database-development?trk=ondemandfile" xr:uid="{00000000-0004-0000-0900-000045000000}"/>
    <hyperlink ref="M24" r:id="rId71" display="https://www.linkedin.com/learning/learning-to-teach-online-2023?trk=ondemandfile" xr:uid="{00000000-0004-0000-0900-000046000000}"/>
    <hyperlink ref="D25" r:id="rId72" display="https://www.linkedin.com/learning/marketing-analytics-in-action-drive-growth-and-communication-with-data-insights?trk=ondemandfile" xr:uid="{00000000-0004-0000-0900-000047000000}"/>
    <hyperlink ref="H25" r:id="rId73" display="https://www.linkedin.com/learning/paths/explore-ai-for-data-engineering?trk=ondemandfile" xr:uid="{00000000-0004-0000-0900-000048000000}"/>
    <hyperlink ref="M25" r:id="rId74" display="https://www.linkedin.com/learning/market-research-quantitative?trk=ondemandfile" xr:uid="{00000000-0004-0000-0900-000049000000}"/>
    <hyperlink ref="D26" r:id="rId75" display="https://www.linkedin.com/learning/mathematica-14-essential-training?trk=ondemandfile" xr:uid="{00000000-0004-0000-0900-00004A000000}"/>
    <hyperlink ref="H26" r:id="rId76" display="https://www.linkedin.com/learning/paths/getting-started-as-a-business-analyst?trk=ondemandfile" xr:uid="{00000000-0004-0000-0900-00004B000000}"/>
    <hyperlink ref="M26" r:id="rId77" display="https://www.linkedin.com/learning/reinforcement-learning-foundations?trk=ondemandfile" xr:uid="{00000000-0004-0000-0900-00004C000000}"/>
    <hyperlink ref="D27" r:id="rId78" display="https://www.linkedin.com/learning/tableau-beyond-the-basics-growing-your-analytics-and-business-intelligence-toolkit?trk=ondemandfile" xr:uid="{00000000-0004-0000-0900-00004D000000}"/>
    <hyperlink ref="H27" r:id="rId79" display="https://www.linkedin.com/learning/paths/getting-started-with-r-for-data-science?trk=ondemandfile" xr:uid="{00000000-0004-0000-0900-00004E000000}"/>
    <hyperlink ref="M27" r:id="rId80" display="https://www.linkedin.com/learning/designing-the-learner-s-journey?trk=ondemandfile" xr:uid="{00000000-0004-0000-0900-00004F000000}"/>
    <hyperlink ref="D28" r:id="rId81" display="https://www.linkedin.com/learning/building-kpis-for-data-driven-strategy?trk=ondemandfile" xr:uid="{00000000-0004-0000-0900-000050000000}"/>
    <hyperlink ref="H28" r:id="rId82" display="https://www.linkedin.com/learning/paths/improve-your-business-analysis-skills?trk=ondemandfile" xr:uid="{00000000-0004-0000-0900-000051000000}"/>
    <hyperlink ref="M28" r:id="rId83" display="https://www.linkedin.com/learning/l-d-foundations-essential-skills-for-l-d-leadership?trk=ondemandfile" xr:uid="{00000000-0004-0000-0900-000052000000}"/>
    <hyperlink ref="D29" r:id="rId84" display="https://www.linkedin.com/learning/business-data-from-requirements-to-insights?trk=ondemandfile" xr:uid="{00000000-0004-0000-0900-000053000000}"/>
    <hyperlink ref="H29" r:id="rId85" display="https://www.linkedin.com/learning/paths/master-advanced-excel-data-&amp;-analytics-skills?trk=ondemandfile" xr:uid="{00000000-0004-0000-0900-000054000000}"/>
    <hyperlink ref="M29" r:id="rId86" display="https://www.linkedin.com/learning/organizational-learning-and-development-2024?trk=ondemandfile" xr:uid="{00000000-0004-0000-0900-000055000000}"/>
    <hyperlink ref="D30" r:id="rId87" display="https://www.linkedin.com/learning/data-cleaning-and-manipulating-with-python-in-excel?trk=ondemandfile" xr:uid="{00000000-0004-0000-0900-000056000000}"/>
    <hyperlink ref="H30" r:id="rId88" display="https://www.linkedin.com/learning/paths/master-dashboards-and-data-viz-in-power-bi?trk=ondemandfile" xr:uid="{00000000-0004-0000-0900-000057000000}"/>
    <hyperlink ref="M30" r:id="rId89" display="https://www.linkedin.com/learning/using-gamification-to-create-learner-engagement?trk=ondemandfile" xr:uid="{00000000-0004-0000-0900-000058000000}"/>
    <hyperlink ref="D31" r:id="rId90" display="https://www.linkedin.com/learning/data-centric-visual-ai?trk=ondemandfile" xr:uid="{00000000-0004-0000-0900-000059000000}"/>
    <hyperlink ref="H31" r:id="rId91" display="https://www.linkedin.com/learning/paths/master-data-engineering?trk=ondemandfile" xr:uid="{00000000-0004-0000-0900-00005A000000}"/>
    <hyperlink ref="M31" r:id="rId92" display="https://www.linkedin.com/learning/the-future-of-workplace-learning-2023?trk=ondemandfile" xr:uid="{00000000-0004-0000-0900-00005B000000}"/>
    <hyperlink ref="D32" r:id="rId93" display="https://www.linkedin.com/learning/improving-decision-making-as-a-business-analyst?trk=ondemandfile" xr:uid="{00000000-0004-0000-0900-00005C000000}"/>
    <hyperlink ref="H32" r:id="rId94" display="https://www.linkedin.com/learning/paths/master-excel-for-data-science?trk=ondemandfile" xr:uid="{00000000-0004-0000-0900-00005D000000}"/>
    <hyperlink ref="M32" r:id="rId95" display="https://www.linkedin.com/learning/using-gen-ai-to-develop-personalized-learning-plans?trk=ondemandfile" xr:uid="{00000000-0004-0000-0900-00005E000000}"/>
    <hyperlink ref="D33" r:id="rId96" display="https://www.linkedin.com/learning/the-data-skills-survival-kit?trk=ondemandfile" xr:uid="{00000000-0004-0000-0900-00005F000000}"/>
    <hyperlink ref="H33" r:id="rId97" display="https://www.linkedin.com/learning/paths/master-python-for-data-science?trk=ondemandfile" xr:uid="{00000000-0004-0000-0900-000060000000}"/>
    <hyperlink ref="D34" r:id="rId98" display="https://www.linkedin.com/learning/ux-foundations-analyzing-user-data?trk=ondemandfile" xr:uid="{00000000-0004-0000-0900-000061000000}"/>
    <hyperlink ref="H34" r:id="rId99" display="https://www.linkedin.com/learning/paths/master-sql-for-data-science?trk=ondemandfile" xr:uid="{00000000-0004-0000-0900-000062000000}"/>
    <hyperlink ref="D35" r:id="rId100" display="https://www.linkedin.com/learning/ai-and-data-driven-decision-making-for-hr?trk=ondemandfile" xr:uid="{00000000-0004-0000-0900-000063000000}"/>
    <hyperlink ref="H35" r:id="rId101" display="https://www.linkedin.com/learning/paths/master-the-concepts-of-data-visualization-and-storytelling?trk=ondemandfile" xr:uid="{00000000-0004-0000-0900-000064000000}"/>
    <hyperlink ref="D36" r:id="rId102" display="https://www.linkedin.com/learning/the-80-20-rule-of-data-science?trk=ondemandfile" xr:uid="{00000000-0004-0000-0900-000065000000}"/>
    <hyperlink ref="H36" r:id="rId103" display="https://www.linkedin.com/learning/paths/mastering-data-governance-and-ethics?trk=ondemandfile" xr:uid="{00000000-0004-0000-0900-000066000000}"/>
    <hyperlink ref="D37" r:id="rId104" display="https://www.linkedin.com/learning/accelerated-matlab?trk=ondemandfile" xr:uid="{00000000-0004-0000-0900-000067000000}"/>
    <hyperlink ref="H37" r:id="rId105" display="https://www.linkedin.com/learning/paths/mastering-executive-level-data-analytics?trk=ondemandfile" xr:uid="{00000000-0004-0000-0900-000068000000}"/>
    <hyperlink ref="D38" r:id="rId106" display="https://www.linkedin.com/learning/causal-inference-with-survey-data?trk=ondemandfile" xr:uid="{00000000-0004-0000-0900-000069000000}"/>
    <hyperlink ref="H38" r:id="rId107" display="https://www.linkedin.com/learning/paths/moving-from-data-analyst-to-data-scientist?trk=ondemandfile" xr:uid="{00000000-0004-0000-0900-00006A000000}"/>
    <hyperlink ref="D39" r:id="rId108" display="https://www.linkedin.com/learning/panel-data-analysis-essential-training?trk=ondemandfile" xr:uid="{00000000-0004-0000-0900-00006B000000}"/>
    <hyperlink ref="H39" r:id="rId109" display="https://www.linkedin.com/learning/paths/moving-from-data-scientist-to-data-analyst?trk=ondemandfile" xr:uid="{00000000-0004-0000-0900-00006C000000}"/>
    <hyperlink ref="D40" r:id="rId110" display="https://www.linkedin.com/learning/predictive-analytics-with-categorical-data-advanced-regression-methods-for-real-world-applications?trk=ondemandfile" xr:uid="{00000000-0004-0000-0900-00006D000000}"/>
    <hyperlink ref="H40" r:id="rId111" display="https://www.linkedin.com/learning/paths/prepare-for-the-azure-data-scientist-associate-(dp-100)-certification?trk=ondemandfile" xr:uid="{00000000-0004-0000-0900-00006E000000}"/>
    <hyperlink ref="D41" r:id="rId112" display="https://www.linkedin.com/learning/advanced-mysql-data-analysis?trk=ondemandfile" xr:uid="{00000000-0004-0000-0900-00006F000000}"/>
    <hyperlink ref="H41" r:id="rId113" display="https://www.linkedin.com/learning/paths/prepare-for-the-azure-database-administrator-associate-(dp-300)-certification?trk=ondemandfile" xr:uid="{00000000-0004-0000-0900-000070000000}"/>
    <hyperlink ref="D42" r:id="rId114" display="https://www.linkedin.com/learning/data-driven-prospecting-for-business-development?trk=ondemandfile" xr:uid="{00000000-0004-0000-0900-000071000000}"/>
    <hyperlink ref="H42" r:id="rId115" display="https://www.linkedin.com/learning/paths/prepare-for-the-comptia-data+-(da0-001)-exam?trk=ondemandfile" xr:uid="{00000000-0004-0000-0900-000072000000}"/>
    <hyperlink ref="D43" r:id="rId116" display="https://www.linkedin.com/learning/building-a-data-driven-skills-first-workforce-strategy?trk=ondemandfile" xr:uid="{00000000-0004-0000-0900-000073000000}"/>
    <hyperlink ref="H43" r:id="rId117" display="https://www.linkedin.com/learning/paths/prepare-for-the-databricks-certified-data-engineer-associate-certification?trk=ondemandfile" xr:uid="{00000000-0004-0000-0900-000074000000}"/>
    <hyperlink ref="H44" r:id="rId118" display="https://www.linkedin.com/learning/paths/prepare-for-the-google-cloud-professional-data-engineer-certification?trk=ondemandfile" xr:uid="{00000000-0004-0000-0900-000075000000}"/>
    <hyperlink ref="H45" r:id="rId119" display="https://www.linkedin.com/learning/paths/prepare-for-the-power-bi-data-analyst-associate-(pl-300)-certification?trk=ondemandfile" xr:uid="{00000000-0004-0000-0900-000076000000}"/>
    <hyperlink ref="H46" r:id="rId120" display="https://www.linkedin.com/learning/paths/python-for-data-professionals-in-finance?trk=ondemandfile" xr:uid="{00000000-0004-0000-0900-000077000000}"/>
    <hyperlink ref="H47" r:id="rId121" display="https://www.linkedin.com/learning/paths/sql-for-data-professionals-in-finance?trk=ondemandfile" xr:uid="{00000000-0004-0000-0900-000078000000}"/>
    <hyperlink ref="H48" r:id="rId122" display="https://www.linkedin.com/learning/paths/starting-your-career-in-tech:-data-science?trk=ondemandfile" xr:uid="{00000000-0004-0000-0900-000079000000}"/>
    <hyperlink ref="H49" r:id="rId123" display="https://www.linkedin.com/learning/paths/vector-databases-professional-certificate-by-weaviate?trk=ondemandfile" xr:uid="{00000000-0004-0000-0900-00007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900-000000000000}">
          <x14:formula1>
            <xm:f>'All Competencies'!$A$6:$A607</xm:f>
          </x14:formula1>
          <xm:sqref>A1:C1 I1:L1 R1:S1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1C4587"/>
    <outlinePr summaryRight="0"/>
  </sheetPr>
  <dimension ref="A1:S59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18.8554687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776</v>
      </c>
      <c r="D1" s="124"/>
      <c r="E1" s="124"/>
      <c r="F1" s="124"/>
      <c r="G1" s="124"/>
      <c r="H1" s="124"/>
      <c r="I1" s="69"/>
      <c r="J1" s="69"/>
      <c r="K1" s="69"/>
      <c r="L1" s="113" t="s">
        <v>848</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C1)))"),"Financial Acumen, Financial Decision-Making, Financial Management")</f>
        <v>Financial Acumen, Financial Decision-Making, Financial Management</v>
      </c>
      <c r="D3" s="124"/>
      <c r="E3" s="124"/>
      <c r="F3" s="124"/>
      <c r="G3" s="124"/>
      <c r="H3" s="124"/>
      <c r="I3" s="71"/>
      <c r="J3" s="71"/>
      <c r="K3" s="71"/>
      <c r="L3" s="115" t="str">
        <f ca="1">IFERROR(__xludf.DUMMYFUNCTION("IFERROR(UNIQUE(FILTER('Competency Learning Paths'!N:N,'Competency Learning Paths'!A:A= L1)))"),"Strategic Positioner, Credible Activist, Paradox Navigator, Culture and Change Champion, Total Reward Steward, Compliance Manager, Business Acumen, Human Resource Expertise, Relationship Management, Consultation, Leadership and Navigation, Global and Cult"&amp;"ural Effectiveness, Ethical Practice, Critical Evaluation")</f>
        <v>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IFERROR(__xludf.DUMMYFUNCTION("""COMPUTED_VALUE"""),4404687)</f>
        <v>4404687</v>
      </c>
      <c r="D5" s="78" t="str">
        <f ca="1">IFERROR(__xludf.DUMMYFUNCTION("""COMPUTED_VALUE"""),"Banking Basics: What Every Business Leader Must Know")</f>
        <v>Banking Basics: What Every Business Leader Must Know</v>
      </c>
      <c r="E5" s="77" t="str">
        <f ca="1">IFERROR(__xludf.DUMMYFUNCTION("""COMPUTED_VALUE"""),"General")</f>
        <v>General</v>
      </c>
      <c r="F5" s="77" t="str">
        <f ca="1">IFERROR(__xludf.DUMMYFUNCTION("""COMPUTED_VALUE"""),"General")</f>
        <v>General</v>
      </c>
      <c r="G5" s="79">
        <f ca="1">IFERROR(__xludf.DUMMYFUNCTION("""COMPUTED_VALUE"""),0.0220949074074074)</f>
        <v>2.20949074074074E-2</v>
      </c>
      <c r="H5" s="80" t="str">
        <f ca="1">IFERROR(__xludf.DUMMYFUNCTION("""COMPUTED_VALUE"""),"Getting Started in Finance and Accounting")</f>
        <v>Getting Started in Finance and Accounting</v>
      </c>
      <c r="I5" s="76"/>
      <c r="J5" s="76"/>
      <c r="K5" s="76"/>
      <c r="L5" s="77">
        <f ca="1">IFERROR(__xludf.DUMMYFUNCTION("""COMPUTED_VALUE"""),2014059)</f>
        <v>2014059</v>
      </c>
      <c r="M5" s="144" t="str">
        <f ca="1">IFERROR(__xludf.DUMMYFUNCTION("""COMPUTED_VALUE"""),"A Practical Guide to Upskilling Your Organization on AI")</f>
        <v>A Practical Guide to Upskilling Your Organization on AI</v>
      </c>
      <c r="N5" s="77" t="str">
        <f ca="1">IFERROR(__xludf.DUMMYFUNCTION("""COMPUTED_VALUE"""),"General")</f>
        <v>General</v>
      </c>
      <c r="O5" s="77" t="str">
        <f ca="1">IFERROR(__xludf.DUMMYFUNCTION("""COMPUTED_VALUE"""),"General")</f>
        <v>General</v>
      </c>
      <c r="P5" s="79">
        <f ca="1">IFERROR(__xludf.DUMMYFUNCTION("""COMPUTED_VALUE"""),0.0161805555555555)</f>
        <v>1.61805555555555E-2</v>
      </c>
      <c r="Q5" s="80" t="str">
        <f ca="1">IFERROR(__xludf.DUMMYFUNCTION("""COMPUTED_VALUE"""),"Advancing Your Skills as an HR Business Partner")</f>
        <v>Advancing Your Skills as an HR Business Partner</v>
      </c>
      <c r="R5" s="76"/>
      <c r="S5" s="76"/>
    </row>
    <row r="6" spans="1:19" ht="33.75" customHeight="1">
      <c r="A6" s="76"/>
      <c r="B6" s="76"/>
      <c r="C6" s="81">
        <f ca="1">IFERROR(__xludf.DUMMYFUNCTION("""COMPUTED_VALUE"""),3812072)</f>
        <v>3812072</v>
      </c>
      <c r="D6" s="145" t="str">
        <f ca="1">IFERROR(__xludf.DUMMYFUNCTION("""COMPUTED_VALUE"""),"Finance and Accounting Tips in Five Minutes or Less")</f>
        <v>Finance and Accounting Tips in Five Minutes or Less</v>
      </c>
      <c r="E6" s="81" t="str">
        <f ca="1">IFERROR(__xludf.DUMMYFUNCTION("""COMPUTED_VALUE"""),"General")</f>
        <v>General</v>
      </c>
      <c r="F6" s="77" t="str">
        <f ca="1">IFERROR(__xludf.DUMMYFUNCTION("""COMPUTED_VALUE"""),"General")</f>
        <v>General</v>
      </c>
      <c r="G6" s="79">
        <f ca="1">IFERROR(__xludf.DUMMYFUNCTION("""COMPUTED_VALUE"""),0.0842939814814814)</f>
        <v>8.42939814814814E-2</v>
      </c>
      <c r="H6" s="146" t="str">
        <f ca="1">IFERROR(__xludf.DUMMYFUNCTION("""COMPUTED_VALUE"""),"Advance Your Skills with Excel Formulas and Functions")</f>
        <v>Advance Your Skills with Excel Formulas and Functions</v>
      </c>
      <c r="I6" s="76"/>
      <c r="J6" s="76"/>
      <c r="K6" s="76"/>
      <c r="L6" s="81">
        <f ca="1">IFERROR(__xludf.DUMMYFUNCTION("""COMPUTED_VALUE"""),3943109)</f>
        <v>3943109</v>
      </c>
      <c r="M6" s="147" t="str">
        <f ca="1">IFERROR(__xludf.DUMMYFUNCTION("""COMPUTED_VALUE"""),"Achieving Employee Resource Group Excellence")</f>
        <v>Achieving Employee Resource Group Excellence</v>
      </c>
      <c r="N6" s="81" t="str">
        <f ca="1">IFERROR(__xludf.DUMMYFUNCTION("""COMPUTED_VALUE"""),"General")</f>
        <v>General</v>
      </c>
      <c r="O6" s="77" t="str">
        <f ca="1">IFERROR(__xludf.DUMMYFUNCTION("""COMPUTED_VALUE"""),"General")</f>
        <v>General</v>
      </c>
      <c r="P6" s="79">
        <f ca="1">IFERROR(__xludf.DUMMYFUNCTION("""COMPUTED_VALUE"""),0.0519907407407407)</f>
        <v>5.1990740740740699E-2</v>
      </c>
      <c r="Q6" s="146" t="str">
        <f ca="1">IFERROR(__xludf.DUMMYFUNCTION("""COMPUTED_VALUE"""),"Become a Tech Recruiter")</f>
        <v>Become a Tech Recruiter</v>
      </c>
      <c r="R6" s="76"/>
      <c r="S6" s="76"/>
    </row>
    <row r="7" spans="1:19" ht="33.75" customHeight="1">
      <c r="A7" s="76"/>
      <c r="B7" s="76"/>
      <c r="C7" s="81">
        <f ca="1">IFERROR(__xludf.DUMMYFUNCTION("""COMPUTED_VALUE"""),3006177)</f>
        <v>3006177</v>
      </c>
      <c r="D7" s="145" t="str">
        <f ca="1">IFERROR(__xludf.DUMMYFUNCTION("""COMPUTED_VALUE"""),"Financial Literacy for Employees")</f>
        <v>Financial Literacy for Employees</v>
      </c>
      <c r="E7" s="81" t="str">
        <f ca="1">IFERROR(__xludf.DUMMYFUNCTION("""COMPUTED_VALUE"""),"General")</f>
        <v>General</v>
      </c>
      <c r="F7" s="77" t="str">
        <f ca="1">IFERROR(__xludf.DUMMYFUNCTION("""COMPUTED_VALUE"""),"General")</f>
        <v>General</v>
      </c>
      <c r="G7" s="79">
        <f ca="1">IFERROR(__xludf.DUMMYFUNCTION("""COMPUTED_VALUE"""),0.0761342592592592)</f>
        <v>7.6134259259259193E-2</v>
      </c>
      <c r="H7" s="146" t="str">
        <f ca="1">IFERROR(__xludf.DUMMYFUNCTION("""COMPUTED_VALUE"""),"CFI Corporate Finance Foundations Professional Certificate")</f>
        <v>CFI Corporate Finance Foundations Professional Certificate</v>
      </c>
      <c r="I7" s="76"/>
      <c r="J7" s="76"/>
      <c r="K7" s="76"/>
      <c r="L7" s="81">
        <f ca="1">IFERROR(__xludf.DUMMYFUNCTION("""COMPUTED_VALUE"""),4484143)</f>
        <v>4484143</v>
      </c>
      <c r="M7" s="147" t="str">
        <f ca="1">IFERROR(__xludf.DUMMYFUNCTION("""COMPUTED_VALUE"""),"Adding Value through Diversity")</f>
        <v>Adding Value through Diversity</v>
      </c>
      <c r="N7" s="81" t="str">
        <f ca="1">IFERROR(__xludf.DUMMYFUNCTION("""COMPUTED_VALUE"""),"General")</f>
        <v>General</v>
      </c>
      <c r="O7" s="77" t="str">
        <f ca="1">IFERROR(__xludf.DUMMYFUNCTION("""COMPUTED_VALUE"""),"General")</f>
        <v>General</v>
      </c>
      <c r="P7" s="79">
        <f ca="1">IFERROR(__xludf.DUMMYFUNCTION("""COMPUTED_VALUE"""),0.0372337962962963)</f>
        <v>3.72337962962963E-2</v>
      </c>
      <c r="Q7" s="146" t="str">
        <f ca="1">IFERROR(__xludf.DUMMYFUNCTION("""COMPUTED_VALUE"""),"Becoming a Skills First Organization")</f>
        <v>Becoming a Skills First Organization</v>
      </c>
      <c r="R7" s="76"/>
      <c r="S7" s="76"/>
    </row>
    <row r="8" spans="1:19" ht="33.75" customHeight="1">
      <c r="A8" s="76"/>
      <c r="B8" s="76"/>
      <c r="C8" s="81">
        <f ca="1">IFERROR(__xludf.DUMMYFUNCTION("""COMPUTED_VALUE"""),5901654)</f>
        <v>5901654</v>
      </c>
      <c r="D8" s="145" t="str">
        <f ca="1">IFERROR(__xludf.DUMMYFUNCTION("""COMPUTED_VALUE"""),"Financial Literacy in 30 Minutes: Simple Tips to Start Building Wealth")</f>
        <v>Financial Literacy in 30 Minutes: Simple Tips to Start Building Wealth</v>
      </c>
      <c r="E8" s="81" t="str">
        <f ca="1">IFERROR(__xludf.DUMMYFUNCTION("""COMPUTED_VALUE"""),"General")</f>
        <v>General</v>
      </c>
      <c r="F8" s="77" t="str">
        <f ca="1">IFERROR(__xludf.DUMMYFUNCTION("""COMPUTED_VALUE"""),"General")</f>
        <v>General</v>
      </c>
      <c r="G8" s="79">
        <f ca="1">IFERROR(__xludf.DUMMYFUNCTION("""COMPUTED_VALUE"""),0.0235763888888888)</f>
        <v>2.35763888888888E-2</v>
      </c>
      <c r="H8" s="146" t="str">
        <f ca="1">IFERROR(__xludf.DUMMYFUNCTION("""COMPUTED_VALUE"""),"Essential New Skills in Finance")</f>
        <v>Essential New Skills in Finance</v>
      </c>
      <c r="I8" s="76"/>
      <c r="J8" s="76"/>
      <c r="K8" s="76"/>
      <c r="L8" s="81">
        <f ca="1">IFERROR(__xludf.DUMMYFUNCTION("""COMPUTED_VALUE"""),3888367)</f>
        <v>3888367</v>
      </c>
      <c r="M8" s="147" t="str">
        <f ca="1">IFERROR(__xludf.DUMMYFUNCTION("""COMPUTED_VALUE"""),"An HR Professional's Guide to Supporting a Hybrid Workforce")</f>
        <v>An HR Professional's Guide to Supporting a Hybrid Workforce</v>
      </c>
      <c r="N8" s="81" t="str">
        <f ca="1">IFERROR(__xludf.DUMMYFUNCTION("""COMPUTED_VALUE"""),"General")</f>
        <v>General</v>
      </c>
      <c r="O8" s="77" t="str">
        <f ca="1">IFERROR(__xludf.DUMMYFUNCTION("""COMPUTED_VALUE"""),"General")</f>
        <v>General</v>
      </c>
      <c r="P8" s="79">
        <f ca="1">IFERROR(__xludf.DUMMYFUNCTION("""COMPUTED_VALUE"""),0.0308796296296296)</f>
        <v>3.0879629629629601E-2</v>
      </c>
      <c r="Q8" s="146" t="str">
        <f ca="1">IFERROR(__xludf.DUMMYFUNCTION("""COMPUTED_VALUE"""),"Build Skills as a Corporate Recruiter")</f>
        <v>Build Skills as a Corporate Recruiter</v>
      </c>
      <c r="R8" s="76"/>
      <c r="S8" s="76"/>
    </row>
    <row r="9" spans="1:19" ht="33.75" customHeight="1">
      <c r="A9" s="76"/>
      <c r="B9" s="76"/>
      <c r="C9" s="81">
        <f ca="1">IFERROR(__xludf.DUMMYFUNCTION("""COMPUTED_VALUE"""),5910213)</f>
        <v>5910213</v>
      </c>
      <c r="D9" s="145" t="str">
        <f ca="1">IFERROR(__xludf.DUMMYFUNCTION("""COMPUTED_VALUE"""),"Financial Tactics and Tools to Run Your Business")</f>
        <v>Financial Tactics and Tools to Run Your Business</v>
      </c>
      <c r="E9" s="81" t="str">
        <f ca="1">IFERROR(__xludf.DUMMYFUNCTION("""COMPUTED_VALUE"""),"General")</f>
        <v>General</v>
      </c>
      <c r="F9" s="77" t="str">
        <f ca="1">IFERROR(__xludf.DUMMYFUNCTION("""COMPUTED_VALUE"""),"General")</f>
        <v>General</v>
      </c>
      <c r="G9" s="79">
        <f ca="1">IFERROR(__xludf.DUMMYFUNCTION("""COMPUTED_VALUE"""),0.0205787037037037)</f>
        <v>2.05787037037037E-2</v>
      </c>
      <c r="H9" s="146" t="str">
        <f ca="1">IFERROR(__xludf.DUMMYFUNCTION("""COMPUTED_VALUE"""),"Explore a Career as a Financial Analyst")</f>
        <v>Explore a Career as a Financial Analyst</v>
      </c>
      <c r="I9" s="76"/>
      <c r="J9" s="76"/>
      <c r="K9" s="76"/>
      <c r="L9" s="81">
        <f ca="1">IFERROR(__xludf.DUMMYFUNCTION("""COMPUTED_VALUE"""),3885372)</f>
        <v>3885372</v>
      </c>
      <c r="M9" s="145" t="str">
        <f ca="1">IFERROR(__xludf.DUMMYFUNCTION("""COMPUTED_VALUE"""),"Building a Successful Onboarding Experience")</f>
        <v>Building a Successful Onboarding Experience</v>
      </c>
      <c r="N9" s="81" t="str">
        <f ca="1">IFERROR(__xludf.DUMMYFUNCTION("""COMPUTED_VALUE"""),"General")</f>
        <v>General</v>
      </c>
      <c r="O9" s="77" t="str">
        <f ca="1">IFERROR(__xludf.DUMMYFUNCTION("""COMPUTED_VALUE"""),"General")</f>
        <v>General</v>
      </c>
      <c r="P9" s="79">
        <f ca="1">IFERROR(__xludf.DUMMYFUNCTION("""COMPUTED_VALUE"""),0.0518287037037037)</f>
        <v>5.1828703703703703E-2</v>
      </c>
      <c r="Q9" s="146" t="str">
        <f ca="1">IFERROR(__xludf.DUMMYFUNCTION("""COMPUTED_VALUE"""),"Caring for Your Total Well Being as a Manager")</f>
        <v>Caring for Your Total Well Being as a Manager</v>
      </c>
      <c r="R9" s="76"/>
      <c r="S9" s="76"/>
    </row>
    <row r="10" spans="1:19" ht="33.75" customHeight="1">
      <c r="A10" s="76"/>
      <c r="B10" s="76"/>
      <c r="C10" s="81">
        <f ca="1">IFERROR(__xludf.DUMMYFUNCTION("""COMPUTED_VALUE"""),2463005)</f>
        <v>2463005</v>
      </c>
      <c r="D10" s="145" t="str">
        <f ca="1">IFERROR(__xludf.DUMMYFUNCTION("""COMPUTED_VALUE"""),"Foundations of Decentralized Finance (DeFi)")</f>
        <v>Foundations of Decentralized Finance (DeFi)</v>
      </c>
      <c r="E10" s="81" t="str">
        <f ca="1">IFERROR(__xludf.DUMMYFUNCTION("""COMPUTED_VALUE"""),"General")</f>
        <v>General</v>
      </c>
      <c r="F10" s="77" t="str">
        <f ca="1">IFERROR(__xludf.DUMMYFUNCTION("""COMPUTED_VALUE"""),"General")</f>
        <v>General</v>
      </c>
      <c r="G10" s="79">
        <f ca="1">IFERROR(__xludf.DUMMYFUNCTION("""COMPUTED_VALUE"""),0.0411921296296296)</f>
        <v>4.1192129629629599E-2</v>
      </c>
      <c r="H10" s="146" t="str">
        <f ca="1">IFERROR(__xludf.DUMMYFUNCTION("""COMPUTED_VALUE"""),"Finance for Managers Professional Certificate by LinkedIn Learning")</f>
        <v>Finance for Managers Professional Certificate by LinkedIn Learning</v>
      </c>
      <c r="I10" s="76"/>
      <c r="J10" s="76"/>
      <c r="K10" s="76"/>
      <c r="L10" s="81">
        <f ca="1">IFERROR(__xludf.DUMMYFUNCTION("""COMPUTED_VALUE"""),4491225)</f>
        <v>4491225</v>
      </c>
      <c r="M10" s="145" t="str">
        <f ca="1">IFERROR(__xludf.DUMMYFUNCTION("""COMPUTED_VALUE"""),"Experiencing Culture Change: 8 Strategies to Set Yourself Up for Success")</f>
        <v>Experiencing Culture Change: 8 Strategies to Set Yourself Up for Success</v>
      </c>
      <c r="N10" s="81" t="str">
        <f ca="1">IFERROR(__xludf.DUMMYFUNCTION("""COMPUTED_VALUE"""),"General")</f>
        <v>General</v>
      </c>
      <c r="O10" s="77" t="str">
        <f ca="1">IFERROR(__xludf.DUMMYFUNCTION("""COMPUTED_VALUE"""),"General")</f>
        <v>General</v>
      </c>
      <c r="P10" s="79">
        <f ca="1">IFERROR(__xludf.DUMMYFUNCTION("""COMPUTED_VALUE"""),0.0238541666666666)</f>
        <v>2.38541666666666E-2</v>
      </c>
      <c r="Q10" s="146" t="str">
        <f ca="1">IFERROR(__xludf.DUMMYFUNCTION("""COMPUTED_VALUE"""),"Caring for Your Total Well Being as an Employee")</f>
        <v>Caring for Your Total Well Being as an Employee</v>
      </c>
      <c r="R10" s="76"/>
      <c r="S10" s="76"/>
    </row>
    <row r="11" spans="1:19" ht="33.75" customHeight="1">
      <c r="A11" s="76"/>
      <c r="B11" s="76"/>
      <c r="C11" s="81">
        <f ca="1">IFERROR(__xludf.DUMMYFUNCTION("""COMPUTED_VALUE"""),3980200)</f>
        <v>3980200</v>
      </c>
      <c r="D11" s="145" t="str">
        <f ca="1">IFERROR(__xludf.DUMMYFUNCTION("""COMPUTED_VALUE"""),"Good Accounting Practice for Businesses")</f>
        <v>Good Accounting Practice for Businesses</v>
      </c>
      <c r="E11" s="81" t="str">
        <f ca="1">IFERROR(__xludf.DUMMYFUNCTION("""COMPUTED_VALUE"""),"General")</f>
        <v>General</v>
      </c>
      <c r="F11" s="77" t="str">
        <f ca="1">IFERROR(__xludf.DUMMYFUNCTION("""COMPUTED_VALUE"""),"General")</f>
        <v>General</v>
      </c>
      <c r="G11" s="79">
        <f ca="1">IFERROR(__xludf.DUMMYFUNCTION("""COMPUTED_VALUE"""),0.0363888888888888)</f>
        <v>3.6388888888888797E-2</v>
      </c>
      <c r="H11" s="146" t="str">
        <f ca="1">IFERROR(__xludf.DUMMYFUNCTION("""COMPUTED_VALUE"""),"Getting Started in Finance &amp; Bookkeeping")</f>
        <v>Getting Started in Finance &amp; Bookkeeping</v>
      </c>
      <c r="I11" s="76"/>
      <c r="J11" s="76"/>
      <c r="K11" s="76"/>
      <c r="L11" s="81">
        <f ca="1">IFERROR(__xludf.DUMMYFUNCTION("""COMPUTED_VALUE"""),5958179)</f>
        <v>5958179</v>
      </c>
      <c r="M11" s="145" t="str">
        <f ca="1">IFERROR(__xludf.DUMMYFUNCTION("""COMPUTED_VALUE"""),"How the Workplace Can Help Us Heal and Grow")</f>
        <v>How the Workplace Can Help Us Heal and Grow</v>
      </c>
      <c r="N11" s="81" t="str">
        <f ca="1">IFERROR(__xludf.DUMMYFUNCTION("""COMPUTED_VALUE"""),"General")</f>
        <v>General</v>
      </c>
      <c r="O11" s="77" t="str">
        <f ca="1">IFERROR(__xludf.DUMMYFUNCTION("""COMPUTED_VALUE"""),"General")</f>
        <v>General</v>
      </c>
      <c r="P11" s="79">
        <f ca="1">IFERROR(__xludf.DUMMYFUNCTION("""COMPUTED_VALUE"""),0.0208912037037037)</f>
        <v>2.08912037037037E-2</v>
      </c>
      <c r="Q11" s="146" t="str">
        <f ca="1">IFERROR(__xludf.DUMMYFUNCTION("""COMPUTED_VALUE"""),"Create an Inclusive Work Culture")</f>
        <v>Create an Inclusive Work Culture</v>
      </c>
      <c r="R11" s="76"/>
      <c r="S11" s="76"/>
    </row>
    <row r="12" spans="1:19" ht="33.75" customHeight="1">
      <c r="A12" s="76"/>
      <c r="B12" s="76"/>
      <c r="C12" s="81">
        <f ca="1">IFERROR(__xludf.DUMMYFUNCTION("""COMPUTED_VALUE"""),3887269)</f>
        <v>3887269</v>
      </c>
      <c r="D12" s="145" t="str">
        <f ca="1">IFERROR(__xludf.DUMMYFUNCTION("""COMPUTED_VALUE"""),"QuickBooks Online: Best Practices to Unlock Business Growth")</f>
        <v>QuickBooks Online: Best Practices to Unlock Business Growth</v>
      </c>
      <c r="E12" s="81" t="str">
        <f ca="1">IFERROR(__xludf.DUMMYFUNCTION("""COMPUTED_VALUE"""),"General")</f>
        <v>General</v>
      </c>
      <c r="F12" s="77" t="str">
        <f ca="1">IFERROR(__xludf.DUMMYFUNCTION("""COMPUTED_VALUE"""),"General")</f>
        <v>General</v>
      </c>
      <c r="G12" s="79">
        <f ca="1">IFERROR(__xludf.DUMMYFUNCTION("""COMPUTED_VALUE"""),0.0493287037037037)</f>
        <v>4.9328703703703701E-2</v>
      </c>
      <c r="H12" s="146" t="str">
        <f ca="1">IFERROR(__xludf.DUMMYFUNCTION("""COMPUTED_VALUE"""),"Keys to Success in Personal Finance")</f>
        <v>Keys to Success in Personal Finance</v>
      </c>
      <c r="I12" s="76"/>
      <c r="J12" s="76"/>
      <c r="K12" s="76"/>
      <c r="L12" s="81">
        <f ca="1">IFERROR(__xludf.DUMMYFUNCTION("""COMPUTED_VALUE"""),3890254)</f>
        <v>3890254</v>
      </c>
      <c r="M12" s="145" t="str">
        <f ca="1">IFERROR(__xludf.DUMMYFUNCTION("""COMPUTED_VALUE"""),"HR Reps: Here's How to Invest in Your Employees")</f>
        <v>HR Reps: Here's How to Invest in Your Employees</v>
      </c>
      <c r="N12" s="81" t="str">
        <f ca="1">IFERROR(__xludf.DUMMYFUNCTION("""COMPUTED_VALUE"""),"General")</f>
        <v>General</v>
      </c>
      <c r="O12" s="77" t="str">
        <f ca="1">IFERROR(__xludf.DUMMYFUNCTION("""COMPUTED_VALUE"""),"General")</f>
        <v>General</v>
      </c>
      <c r="P12" s="79">
        <f ca="1">IFERROR(__xludf.DUMMYFUNCTION("""COMPUTED_VALUE"""),0.0276736111111111)</f>
        <v>2.76736111111111E-2</v>
      </c>
      <c r="Q12" s="146" t="str">
        <f ca="1">IFERROR(__xludf.DUMMYFUNCTION("""COMPUTED_VALUE"""),"DEI Accountability for Managers")</f>
        <v>DEI Accountability for Managers</v>
      </c>
      <c r="R12" s="76"/>
      <c r="S12" s="76"/>
    </row>
    <row r="13" spans="1:19" ht="33.75" customHeight="1">
      <c r="A13" s="76"/>
      <c r="B13" s="76"/>
      <c r="C13" s="81">
        <f ca="1">IFERROR(__xludf.DUMMYFUNCTION("""COMPUTED_VALUE"""),2506614)</f>
        <v>2506614</v>
      </c>
      <c r="D13" s="145" t="str">
        <f ca="1">IFERROR(__xludf.DUMMYFUNCTION("""COMPUTED_VALUE"""),"Shifting Your Mindset for Financial Agility")</f>
        <v>Shifting Your Mindset for Financial Agility</v>
      </c>
      <c r="E13" s="81" t="str">
        <f ca="1">IFERROR(__xludf.DUMMYFUNCTION("""COMPUTED_VALUE"""),"General")</f>
        <v>General</v>
      </c>
      <c r="F13" s="77" t="str">
        <f ca="1">IFERROR(__xludf.DUMMYFUNCTION("""COMPUTED_VALUE"""),"General")</f>
        <v>General</v>
      </c>
      <c r="G13" s="79">
        <f ca="1">IFERROR(__xludf.DUMMYFUNCTION("""COMPUTED_VALUE"""),0.0269328703703703)</f>
        <v>2.6932870370370302E-2</v>
      </c>
      <c r="H13" s="146" t="str">
        <f ca="1">IFERROR(__xludf.DUMMYFUNCTION("""COMPUTED_VALUE"""),"Master Key Financial Analyst Skills")</f>
        <v>Master Key Financial Analyst Skills</v>
      </c>
      <c r="I13" s="76"/>
      <c r="J13" s="76"/>
      <c r="K13" s="76"/>
      <c r="L13" s="81">
        <f ca="1">IFERROR(__xludf.DUMMYFUNCTION("""COMPUTED_VALUE"""),3900101)</f>
        <v>3900101</v>
      </c>
      <c r="M13" s="145" t="str">
        <f ca="1">IFERROR(__xludf.DUMMYFUNCTION("""COMPUTED_VALUE"""),"Nano Tips for Adding Value to Your Organization with Eliana Goldstein")</f>
        <v>Nano Tips for Adding Value to Your Organization with Eliana Goldstein</v>
      </c>
      <c r="N13" s="81" t="str">
        <f ca="1">IFERROR(__xludf.DUMMYFUNCTION("""COMPUTED_VALUE"""),"General")</f>
        <v>General</v>
      </c>
      <c r="O13" s="77" t="str">
        <f ca="1">IFERROR(__xludf.DUMMYFUNCTION("""COMPUTED_VALUE"""),"General")</f>
        <v>General</v>
      </c>
      <c r="P13" s="79">
        <f ca="1">IFERROR(__xludf.DUMMYFUNCTION("""COMPUTED_VALUE"""),0.00636574074074074)</f>
        <v>6.3657407407407404E-3</v>
      </c>
      <c r="Q13" s="146" t="str">
        <f ca="1">IFERROR(__xludf.DUMMYFUNCTION("""COMPUTED_VALUE"""),"DEI Accountability for Senior Leaders")</f>
        <v>DEI Accountability for Senior Leaders</v>
      </c>
      <c r="R13" s="76"/>
      <c r="S13" s="76"/>
    </row>
    <row r="14" spans="1:19" ht="33.75" customHeight="1">
      <c r="A14" s="76"/>
      <c r="B14" s="76"/>
      <c r="C14" s="81">
        <f ca="1">IFERROR(__xludf.DUMMYFUNCTION("""COMPUTED_VALUE"""),3353287)</f>
        <v>3353287</v>
      </c>
      <c r="D14" s="145" t="str">
        <f ca="1">IFERROR(__xludf.DUMMYFUNCTION("""COMPUTED_VALUE"""),"The Data Science of Economics, Banking, and Finance")</f>
        <v>The Data Science of Economics, Banking, and Finance</v>
      </c>
      <c r="E14" s="81" t="str">
        <f ca="1">IFERROR(__xludf.DUMMYFUNCTION("""COMPUTED_VALUE"""),"General")</f>
        <v>General</v>
      </c>
      <c r="F14" s="77" t="str">
        <f ca="1">IFERROR(__xludf.DUMMYFUNCTION("""COMPUTED_VALUE"""),"General")</f>
        <v>General</v>
      </c>
      <c r="G14" s="79">
        <f ca="1">IFERROR(__xludf.DUMMYFUNCTION("""COMPUTED_VALUE"""),0.0628703703703703)</f>
        <v>6.2870370370370299E-2</v>
      </c>
      <c r="H14" s="146" t="str">
        <f ca="1">IFERROR(__xludf.DUMMYFUNCTION("""COMPUTED_VALUE"""),"Python for Data Professionals in Finance")</f>
        <v>Python for Data Professionals in Finance</v>
      </c>
      <c r="I14" s="76"/>
      <c r="J14" s="76"/>
      <c r="K14" s="76"/>
      <c r="L14" s="81">
        <f ca="1">IFERROR(__xludf.DUMMYFUNCTION("""COMPUTED_VALUE"""),3893185)</f>
        <v>3893185</v>
      </c>
      <c r="M14" s="145" t="str">
        <f ca="1">IFERROR(__xludf.DUMMYFUNCTION("""COMPUTED_VALUE"""),"Onboarding New Salespeople")</f>
        <v>Onboarding New Salespeople</v>
      </c>
      <c r="N14" s="81" t="str">
        <f ca="1">IFERROR(__xludf.DUMMYFUNCTION("""COMPUTED_VALUE"""),"General")</f>
        <v>General</v>
      </c>
      <c r="O14" s="77" t="str">
        <f ca="1">IFERROR(__xludf.DUMMYFUNCTION("""COMPUTED_VALUE"""),"General")</f>
        <v>General</v>
      </c>
      <c r="P14" s="79">
        <f ca="1">IFERROR(__xludf.DUMMYFUNCTION("""COMPUTED_VALUE"""),0.0348032407407407)</f>
        <v>3.4803240740740697E-2</v>
      </c>
      <c r="Q14" s="146" t="str">
        <f ca="1">IFERROR(__xludf.DUMMYFUNCTION("""COMPUTED_VALUE"""),"DEI for HR")</f>
        <v>DEI for HR</v>
      </c>
      <c r="R14" s="76"/>
      <c r="S14" s="76"/>
    </row>
    <row r="15" spans="1:19" ht="33.75" customHeight="1">
      <c r="A15" s="76"/>
      <c r="B15" s="76"/>
      <c r="C15" s="81">
        <f ca="1">IFERROR(__xludf.DUMMYFUNCTION("""COMPUTED_VALUE"""),5969028)</f>
        <v>5969028</v>
      </c>
      <c r="D15" s="145" t="str">
        <f ca="1">IFERROR(__xludf.DUMMYFUNCTION("""COMPUTED_VALUE"""),"The Future of AI for Finance and Accounting")</f>
        <v>The Future of AI for Finance and Accounting</v>
      </c>
      <c r="E15" s="81" t="str">
        <f ca="1">IFERROR(__xludf.DUMMYFUNCTION("""COMPUTED_VALUE"""),"General")</f>
        <v>General</v>
      </c>
      <c r="F15" s="77" t="str">
        <f ca="1">IFERROR(__xludf.DUMMYFUNCTION("""COMPUTED_VALUE"""),"General")</f>
        <v>General</v>
      </c>
      <c r="G15" s="79">
        <f ca="1">IFERROR(__xludf.DUMMYFUNCTION("""COMPUTED_VALUE"""),0.0384375)</f>
        <v>3.8437499999999999E-2</v>
      </c>
      <c r="H15" s="146" t="str">
        <f ca="1">IFERROR(__xludf.DUMMYFUNCTION("""COMPUTED_VALUE"""),"SQL for Data Professionals in Finance")</f>
        <v>SQL for Data Professionals in Finance</v>
      </c>
      <c r="I15" s="76"/>
      <c r="J15" s="76"/>
      <c r="K15" s="76"/>
      <c r="L15" s="81">
        <f ca="1">IFERROR(__xludf.DUMMYFUNCTION("""COMPUTED_VALUE"""),2447102)</f>
        <v>2447102</v>
      </c>
      <c r="M15" s="145" t="str">
        <f ca="1">IFERROR(__xludf.DUMMYFUNCTION("""COMPUTED_VALUE"""),"Working with Staffing Agencies, Recruiters, Headhunters, and Career Coaches")</f>
        <v>Working with Staffing Agencies, Recruiters, Headhunters, and Career Coaches</v>
      </c>
      <c r="N15" s="81" t="str">
        <f ca="1">IFERROR(__xludf.DUMMYFUNCTION("""COMPUTED_VALUE"""),"General")</f>
        <v>General</v>
      </c>
      <c r="O15" s="77" t="str">
        <f ca="1">IFERROR(__xludf.DUMMYFUNCTION("""COMPUTED_VALUE"""),"General")</f>
        <v>General</v>
      </c>
      <c r="P15" s="79">
        <f ca="1">IFERROR(__xludf.DUMMYFUNCTION("""COMPUTED_VALUE"""),0.0258796296296296)</f>
        <v>2.58796296296296E-2</v>
      </c>
      <c r="Q15" s="146" t="str">
        <f ca="1">IFERROR(__xludf.DUMMYFUNCTION("""COMPUTED_VALUE"""),"Developing AI Skills in Human Resources")</f>
        <v>Developing AI Skills in Human Resources</v>
      </c>
      <c r="R15" s="76"/>
      <c r="S15" s="76"/>
    </row>
    <row r="16" spans="1:19" ht="33.75" customHeight="1">
      <c r="A16" s="76"/>
      <c r="B16" s="76"/>
      <c r="C16" s="81">
        <f ca="1">IFERROR(__xludf.DUMMYFUNCTION("""COMPUTED_VALUE"""),5964070)</f>
        <v>5964070</v>
      </c>
      <c r="D16" s="145" t="str">
        <f ca="1">IFERROR(__xludf.DUMMYFUNCTION("""COMPUTED_VALUE"""),"Mastering Key Financial Ratios for Career Growth")</f>
        <v>Mastering Key Financial Ratios for Career Growth</v>
      </c>
      <c r="E16" s="81" t="str">
        <f ca="1">IFERROR(__xludf.DUMMYFUNCTION("""COMPUTED_VALUE"""),"Individual Contributor")</f>
        <v>Individual Contributor</v>
      </c>
      <c r="F16" s="77" t="str">
        <f ca="1">IFERROR(__xludf.DUMMYFUNCTION("""COMPUTED_VALUE"""),"General")</f>
        <v>General</v>
      </c>
      <c r="G16" s="79">
        <f ca="1">IFERROR(__xludf.DUMMYFUNCTION("""COMPUTED_VALUE"""),0.033599537037037)</f>
        <v>3.3599537037036997E-2</v>
      </c>
      <c r="H16" s="146" t="str">
        <f ca="1">IFERROR(__xludf.DUMMYFUNCTION("""COMPUTED_VALUE"""),"The Top Skills Finance Professionals Have Right Now")</f>
        <v>The Top Skills Finance Professionals Have Right Now</v>
      </c>
      <c r="I16" s="76"/>
      <c r="J16" s="76"/>
      <c r="K16" s="76"/>
      <c r="L16" s="81">
        <f ca="1">IFERROR(__xludf.DUMMYFUNCTION("""COMPUTED_VALUE"""),3244000)</f>
        <v>3244000</v>
      </c>
      <c r="M16" s="145" t="str">
        <f ca="1">IFERROR(__xludf.DUMMYFUNCTION("""COMPUTED_VALUE"""),"Inclusive Branding: The Secret to Attracting the Right Talent for Your Organization")</f>
        <v>Inclusive Branding: The Secret to Attracting the Right Talent for Your Organization</v>
      </c>
      <c r="N16" s="81" t="str">
        <f ca="1">IFERROR(__xludf.DUMMYFUNCTION("""COMPUTED_VALUE"""),"individual Contributor")</f>
        <v>individual Contributor</v>
      </c>
      <c r="O16" s="77" t="str">
        <f ca="1">IFERROR(__xludf.DUMMYFUNCTION("""COMPUTED_VALUE"""),"General")</f>
        <v>General</v>
      </c>
      <c r="P16" s="79">
        <f ca="1">IFERROR(__xludf.DUMMYFUNCTION("""COMPUTED_VALUE"""),0.0404282407407407)</f>
        <v>4.0428240740740702E-2</v>
      </c>
      <c r="Q16" s="146" t="str">
        <f ca="1">IFERROR(__xludf.DUMMYFUNCTION("""COMPUTED_VALUE"""),"Diversity, Equity, Inclusion and Belonging for Leaders and Managers")</f>
        <v>Diversity, Equity, Inclusion and Belonging for Leaders and Managers</v>
      </c>
      <c r="R16" s="76"/>
      <c r="S16" s="76"/>
    </row>
    <row r="17" spans="1:19" ht="33.75" customHeight="1">
      <c r="A17" s="76"/>
      <c r="B17" s="76"/>
      <c r="C17" s="81">
        <f ca="1">IFERROR(__xludf.DUMMYFUNCTION("""COMPUTED_VALUE"""),5901062)</f>
        <v>5901062</v>
      </c>
      <c r="D17" s="145" t="str">
        <f ca="1">IFERROR(__xludf.DUMMYFUNCTION("""COMPUTED_VALUE"""),"Corporate Finance for Non-Financial Managers")</f>
        <v>Corporate Finance for Non-Financial Managers</v>
      </c>
      <c r="E17" s="81" t="str">
        <f ca="1">IFERROR(__xludf.DUMMYFUNCTION("""COMPUTED_VALUE"""),"Manager")</f>
        <v>Manager</v>
      </c>
      <c r="F17" s="77" t="str">
        <f ca="1">IFERROR(__xludf.DUMMYFUNCTION("""COMPUTED_VALUE"""),"General")</f>
        <v>General</v>
      </c>
      <c r="G17" s="79">
        <f ca="1">IFERROR(__xludf.DUMMYFUNCTION("""COMPUTED_VALUE"""),0.078449074074074)</f>
        <v>7.8449074074074004E-2</v>
      </c>
      <c r="H17" s="82"/>
      <c r="I17" s="76"/>
      <c r="J17" s="76"/>
      <c r="K17" s="76"/>
      <c r="L17" s="81">
        <f ca="1">IFERROR(__xludf.DUMMYFUNCTION("""COMPUTED_VALUE"""),4437075)</f>
        <v>4437075</v>
      </c>
      <c r="M17" s="145" t="str">
        <f ca="1">IFERROR(__xludf.DUMMYFUNCTION("""COMPUTED_VALUE"""),"Navigating Employee Relations as an HR Professional")</f>
        <v>Navigating Employee Relations as an HR Professional</v>
      </c>
      <c r="N17" s="81" t="str">
        <f ca="1">IFERROR(__xludf.DUMMYFUNCTION("""COMPUTED_VALUE"""),"Individual Contributor")</f>
        <v>Individual Contributor</v>
      </c>
      <c r="O17" s="77" t="str">
        <f ca="1">IFERROR(__xludf.DUMMYFUNCTION("""COMPUTED_VALUE"""),"General")</f>
        <v>General</v>
      </c>
      <c r="P17" s="79">
        <f ca="1">IFERROR(__xludf.DUMMYFUNCTION("""COMPUTED_VALUE"""),0.0331134259259259)</f>
        <v>3.31134259259259E-2</v>
      </c>
      <c r="Q17" s="146" t="str">
        <f ca="1">IFERROR(__xludf.DUMMYFUNCTION("""COMPUTED_VALUE"""),"Diversity, Equity, Inclusion, and Belonging for HR Professionals and Leaders")</f>
        <v>Diversity, Equity, Inclusion, and Belonging for HR Professionals and Leaders</v>
      </c>
      <c r="R17" s="76"/>
      <c r="S17" s="76"/>
    </row>
    <row r="18" spans="1:19" ht="33.75" customHeight="1">
      <c r="A18" s="76"/>
      <c r="B18" s="76"/>
      <c r="C18" s="81">
        <f ca="1">IFERROR(__xludf.DUMMYFUNCTION("""COMPUTED_VALUE"""),3087087)</f>
        <v>3087087</v>
      </c>
      <c r="D18" s="145" t="str">
        <f ca="1">IFERROR(__xludf.DUMMYFUNCTION("""COMPUTED_VALUE"""),"Accounting Ethics: Managing Mis- and Disinformation through Professional Skepticism")</f>
        <v>Accounting Ethics: Managing Mis- and Disinformation through Professional Skepticism</v>
      </c>
      <c r="E18" s="81" t="str">
        <f ca="1">IFERROR(__xludf.DUMMYFUNCTION("""COMPUTED_VALUE"""),"General")</f>
        <v>General</v>
      </c>
      <c r="F18" s="77" t="str">
        <f ca="1">IFERROR(__xludf.DUMMYFUNCTION("""COMPUTED_VALUE"""),"Beginner")</f>
        <v>Beginner</v>
      </c>
      <c r="G18" s="79">
        <f ca="1">IFERROR(__xludf.DUMMYFUNCTION("""COMPUTED_VALUE"""),0.0875925925925926)</f>
        <v>8.7592592592592597E-2</v>
      </c>
      <c r="H18" s="82"/>
      <c r="I18" s="76"/>
      <c r="J18" s="76"/>
      <c r="K18" s="76"/>
      <c r="L18" s="81">
        <f ca="1">IFERROR(__xludf.DUMMYFUNCTION("""COMPUTED_VALUE"""),4434626)</f>
        <v>4434626</v>
      </c>
      <c r="M18" s="145" t="str">
        <f ca="1">IFERROR(__xludf.DUMMYFUNCTION("""COMPUTED_VALUE"""),"Virtual Team Building Activities to Cultivate Culture Remotely")</f>
        <v>Virtual Team Building Activities to Cultivate Culture Remotely</v>
      </c>
      <c r="N18" s="81" t="str">
        <f ca="1">IFERROR(__xludf.DUMMYFUNCTION("""COMPUTED_VALUE"""),"Individual Contributor")</f>
        <v>Individual Contributor</v>
      </c>
      <c r="O18" s="77" t="str">
        <f ca="1">IFERROR(__xludf.DUMMYFUNCTION("""COMPUTED_VALUE"""),"General")</f>
        <v>General</v>
      </c>
      <c r="P18" s="79">
        <f ca="1">IFERROR(__xludf.DUMMYFUNCTION("""COMPUTED_VALUE"""),0.0497337962962963)</f>
        <v>4.9733796296296297E-2</v>
      </c>
      <c r="Q18" s="146" t="str">
        <f ca="1">IFERROR(__xludf.DUMMYFUNCTION("""COMPUTED_VALUE"""),"Drive Organizational Change for DEI")</f>
        <v>Drive Organizational Change for DEI</v>
      </c>
      <c r="R18" s="76"/>
      <c r="S18" s="76"/>
    </row>
    <row r="19" spans="1:19" ht="33.75" customHeight="1">
      <c r="A19" s="76"/>
      <c r="B19" s="76"/>
      <c r="C19" s="81">
        <f ca="1">IFERROR(__xludf.DUMMYFUNCTION("""COMPUTED_VALUE"""),3011836)</f>
        <v>3011836</v>
      </c>
      <c r="D19" s="145" t="str">
        <f ca="1">IFERROR(__xludf.DUMMYFUNCTION("""COMPUTED_VALUE"""),"Accounting for Non-Accountants")</f>
        <v>Accounting for Non-Accountants</v>
      </c>
      <c r="E19" s="81" t="str">
        <f ca="1">IFERROR(__xludf.DUMMYFUNCTION("""COMPUTED_VALUE"""),"General")</f>
        <v>General</v>
      </c>
      <c r="F19" s="77" t="str">
        <f ca="1">IFERROR(__xludf.DUMMYFUNCTION("""COMPUTED_VALUE"""),"Beginner")</f>
        <v>Beginner</v>
      </c>
      <c r="G19" s="79">
        <f ca="1">IFERROR(__xludf.DUMMYFUNCTION("""COMPUTED_VALUE"""),0.073125)</f>
        <v>7.3124999999999996E-2</v>
      </c>
      <c r="H19" s="82"/>
      <c r="I19" s="76"/>
      <c r="J19" s="76"/>
      <c r="K19" s="76"/>
      <c r="L19" s="81">
        <f ca="1">IFERROR(__xludf.DUMMYFUNCTION("""COMPUTED_VALUE"""),4487243)</f>
        <v>4487243</v>
      </c>
      <c r="M19" s="145" t="str">
        <f ca="1">IFERROR(__xludf.DUMMYFUNCTION("""COMPUTED_VALUE"""),"Analysing Organisational Change Impact")</f>
        <v>Analysing Organisational Change Impact</v>
      </c>
      <c r="N19" s="81" t="str">
        <f ca="1">IFERROR(__xludf.DUMMYFUNCTION("""COMPUTED_VALUE"""),"Manager")</f>
        <v>Manager</v>
      </c>
      <c r="O19" s="77" t="str">
        <f ca="1">IFERROR(__xludf.DUMMYFUNCTION("""COMPUTED_VALUE"""),"General")</f>
        <v>General</v>
      </c>
      <c r="P19" s="79">
        <f ca="1">IFERROR(__xludf.DUMMYFUNCTION("""COMPUTED_VALUE"""),0.0413425925925925)</f>
        <v>4.13425925925925E-2</v>
      </c>
      <c r="Q19" s="146" t="str">
        <f ca="1">IFERROR(__xludf.DUMMYFUNCTION("""COMPUTED_VALUE"""),"Essential New Skills in Recruiting")</f>
        <v>Essential New Skills in Recruiting</v>
      </c>
      <c r="R19" s="76"/>
      <c r="S19" s="76"/>
    </row>
    <row r="20" spans="1:19" ht="33.75" customHeight="1">
      <c r="A20" s="76"/>
      <c r="B20" s="76"/>
      <c r="C20" s="81">
        <f ca="1">IFERROR(__xludf.DUMMYFUNCTION("""COMPUTED_VALUE"""),2119289)</f>
        <v>2119289</v>
      </c>
      <c r="D20" s="145" t="str">
        <f ca="1">IFERROR(__xludf.DUMMYFUNCTION("""COMPUTED_VALUE"""),"Business Storytelling for Finance")</f>
        <v>Business Storytelling for Finance</v>
      </c>
      <c r="E20" s="81" t="str">
        <f ca="1">IFERROR(__xludf.DUMMYFUNCTION("""COMPUTED_VALUE"""),"General")</f>
        <v>General</v>
      </c>
      <c r="F20" s="77" t="str">
        <f ca="1">IFERROR(__xludf.DUMMYFUNCTION("""COMPUTED_VALUE"""),"Beginner")</f>
        <v>Beginner</v>
      </c>
      <c r="G20" s="79">
        <f ca="1">IFERROR(__xludf.DUMMYFUNCTION("""COMPUTED_VALUE"""),0.0867013888888888)</f>
        <v>8.67013888888888E-2</v>
      </c>
      <c r="H20" s="82"/>
      <c r="I20" s="76"/>
      <c r="J20" s="76"/>
      <c r="K20" s="76"/>
      <c r="L20" s="81">
        <f ca="1">IFERROR(__xludf.DUMMYFUNCTION("""COMPUTED_VALUE"""),5965000)</f>
        <v>5965000</v>
      </c>
      <c r="M20" s="145" t="str">
        <f ca="1">IFERROR(__xludf.DUMMYFUNCTION("""COMPUTED_VALUE"""),"Applications of Generative AI in Learning and Development")</f>
        <v>Applications of Generative AI in Learning and Development</v>
      </c>
      <c r="N20" s="81" t="str">
        <f ca="1">IFERROR(__xludf.DUMMYFUNCTION("""COMPUTED_VALUE"""),"General")</f>
        <v>General</v>
      </c>
      <c r="O20" s="77" t="str">
        <f ca="1">IFERROR(__xludf.DUMMYFUNCTION("""COMPUTED_VALUE"""),"Beginner")</f>
        <v>Beginner</v>
      </c>
      <c r="P20" s="79">
        <f ca="1">IFERROR(__xludf.DUMMYFUNCTION("""COMPUTED_VALUE"""),0.0241203703703703)</f>
        <v>2.4120370370370299E-2</v>
      </c>
      <c r="Q20" s="146" t="str">
        <f ca="1">IFERROR(__xludf.DUMMYFUNCTION("""COMPUTED_VALUE"""),"Explore a Career as a Human Resources Specialist")</f>
        <v>Explore a Career as a Human Resources Specialist</v>
      </c>
      <c r="R20" s="76"/>
      <c r="S20" s="76"/>
    </row>
    <row r="21" spans="1:19" ht="33.75" customHeight="1">
      <c r="A21" s="76"/>
      <c r="B21" s="76"/>
      <c r="C21" s="81">
        <f ca="1">IFERROR(__xludf.DUMMYFUNCTION("""COMPUTED_VALUE"""),3807093)</f>
        <v>3807093</v>
      </c>
      <c r="D21" s="145" t="str">
        <f ca="1">IFERROR(__xludf.DUMMYFUNCTION("""COMPUTED_VALUE"""),"Finance for Non-Financial Managers")</f>
        <v>Finance for Non-Financial Managers</v>
      </c>
      <c r="E21" s="81" t="str">
        <f ca="1">IFERROR(__xludf.DUMMYFUNCTION("""COMPUTED_VALUE"""),"General")</f>
        <v>General</v>
      </c>
      <c r="F21" s="77" t="str">
        <f ca="1">IFERROR(__xludf.DUMMYFUNCTION("""COMPUTED_VALUE"""),"Beginner")</f>
        <v>Beginner</v>
      </c>
      <c r="G21" s="79">
        <f ca="1">IFERROR(__xludf.DUMMYFUNCTION("""COMPUTED_VALUE"""),0.0635069444444444)</f>
        <v>6.3506944444444394E-2</v>
      </c>
      <c r="H21" s="82"/>
      <c r="I21" s="76"/>
      <c r="J21" s="76"/>
      <c r="K21" s="76"/>
      <c r="L21" s="81">
        <f ca="1">IFERROR(__xludf.DUMMYFUNCTION("""COMPUTED_VALUE"""),3080099)</f>
        <v>3080099</v>
      </c>
      <c r="M21" s="145" t="str">
        <f ca="1">IFERROR(__xludf.DUMMYFUNCTION("""COMPUTED_VALUE"""),"Ethics Conversations: Building an Ethics-Based Culture")</f>
        <v>Ethics Conversations: Building an Ethics-Based Culture</v>
      </c>
      <c r="N21" s="81" t="str">
        <f ca="1">IFERROR(__xludf.DUMMYFUNCTION("""COMPUTED_VALUE"""),"General")</f>
        <v>General</v>
      </c>
      <c r="O21" s="77" t="str">
        <f ca="1">IFERROR(__xludf.DUMMYFUNCTION("""COMPUTED_VALUE"""),"Beginner")</f>
        <v>Beginner</v>
      </c>
      <c r="P21" s="79">
        <f ca="1">IFERROR(__xludf.DUMMYFUNCTION("""COMPUTED_VALUE"""),0.0999884259259259)</f>
        <v>9.9988425925925897E-2</v>
      </c>
      <c r="Q21" s="146" t="str">
        <f ca="1">IFERROR(__xludf.DUMMYFUNCTION("""COMPUTED_VALUE"""),"Getting Started with Skills Based Hiring: The What, the Why, and the How")</f>
        <v>Getting Started with Skills Based Hiring: The What, the Why, and the How</v>
      </c>
      <c r="R21" s="76"/>
      <c r="S21" s="76"/>
    </row>
    <row r="22" spans="1:19" ht="33.75" customHeight="1">
      <c r="A22" s="76"/>
      <c r="B22" s="76"/>
      <c r="C22" s="81">
        <f ca="1">IFERROR(__xludf.DUMMYFUNCTION("""COMPUTED_VALUE"""),777379)</f>
        <v>777379</v>
      </c>
      <c r="D22" s="145" t="str">
        <f ca="1">IFERROR(__xludf.DUMMYFUNCTION("""COMPUTED_VALUE"""),"Finance Foundations")</f>
        <v>Finance Foundations</v>
      </c>
      <c r="E22" s="81" t="str">
        <f ca="1">IFERROR(__xludf.DUMMYFUNCTION("""COMPUTED_VALUE"""),"General")</f>
        <v>General</v>
      </c>
      <c r="F22" s="77" t="str">
        <f ca="1">IFERROR(__xludf.DUMMYFUNCTION("""COMPUTED_VALUE"""),"Beginner")</f>
        <v>Beginner</v>
      </c>
      <c r="G22" s="79">
        <f ca="1">IFERROR(__xludf.DUMMYFUNCTION("""COMPUTED_VALUE"""),0.103935185185185)</f>
        <v>0.10393518518518501</v>
      </c>
      <c r="H22" s="82"/>
      <c r="I22" s="76"/>
      <c r="J22" s="76"/>
      <c r="K22" s="76"/>
      <c r="L22" s="81">
        <f ca="1">IFERROR(__xludf.DUMMYFUNCTION("""COMPUTED_VALUE"""),4488095)</f>
        <v>4488095</v>
      </c>
      <c r="M22" s="145" t="str">
        <f ca="1">IFERROR(__xludf.DUMMYFUNCTION("""COMPUTED_VALUE"""),"Generative AI, Recruiting, and Talent Acquisition")</f>
        <v>Generative AI, Recruiting, and Talent Acquisition</v>
      </c>
      <c r="N22" s="81" t="str">
        <f ca="1">IFERROR(__xludf.DUMMYFUNCTION("""COMPUTED_VALUE"""),"General")</f>
        <v>General</v>
      </c>
      <c r="O22" s="77" t="str">
        <f ca="1">IFERROR(__xludf.DUMMYFUNCTION("""COMPUTED_VALUE"""),"Beginner")</f>
        <v>Beginner</v>
      </c>
      <c r="P22" s="79">
        <f ca="1">IFERROR(__xludf.DUMMYFUNCTION("""COMPUTED_VALUE"""),0.0213310185185185)</f>
        <v>2.1331018518518499E-2</v>
      </c>
      <c r="Q22" s="146" t="str">
        <f ca="1">IFERROR(__xludf.DUMMYFUNCTION("""COMPUTED_VALUE"""),"HR Leadership in a Hybrid Business World")</f>
        <v>HR Leadership in a Hybrid Business World</v>
      </c>
      <c r="R22" s="76"/>
      <c r="S22" s="76"/>
    </row>
    <row r="23" spans="1:19" ht="33.75" customHeight="1">
      <c r="A23" s="76"/>
      <c r="B23" s="76"/>
      <c r="C23" s="81">
        <f ca="1">IFERROR(__xludf.DUMMYFUNCTION("""COMPUTED_VALUE"""),5958117)</f>
        <v>5958117</v>
      </c>
      <c r="D23" s="145" t="str">
        <f ca="1">IFERROR(__xludf.DUMMYFUNCTION("""COMPUTED_VALUE"""),"Financial Basics Everyone Should Know")</f>
        <v>Financial Basics Everyone Should Know</v>
      </c>
      <c r="E23" s="81" t="str">
        <f ca="1">IFERROR(__xludf.DUMMYFUNCTION("""COMPUTED_VALUE"""),"General")</f>
        <v>General</v>
      </c>
      <c r="F23" s="77" t="str">
        <f ca="1">IFERROR(__xludf.DUMMYFUNCTION("""COMPUTED_VALUE"""),"Beginner")</f>
        <v>Beginner</v>
      </c>
      <c r="G23" s="79">
        <f ca="1">IFERROR(__xludf.DUMMYFUNCTION("""COMPUTED_VALUE"""),0.079074074074074)</f>
        <v>7.9074074074074005E-2</v>
      </c>
      <c r="H23" s="82"/>
      <c r="I23" s="76"/>
      <c r="J23" s="76"/>
      <c r="K23" s="76"/>
      <c r="L23" s="81">
        <f ca="1">IFERROR(__xludf.DUMMYFUNCTION("""COMPUTED_VALUE"""),2448151)</f>
        <v>2448151</v>
      </c>
      <c r="M23" s="145" t="str">
        <f ca="1">IFERROR(__xludf.DUMMYFUNCTION("""COMPUTED_VALUE"""),"HR Guidelines Everyone Should Know")</f>
        <v>HR Guidelines Everyone Should Know</v>
      </c>
      <c r="N23" s="81" t="str">
        <f ca="1">IFERROR(__xludf.DUMMYFUNCTION("""COMPUTED_VALUE"""),"General")</f>
        <v>General</v>
      </c>
      <c r="O23" s="77" t="str">
        <f ca="1">IFERROR(__xludf.DUMMYFUNCTION("""COMPUTED_VALUE"""),"Beginner")</f>
        <v>Beginner</v>
      </c>
      <c r="P23" s="79">
        <f ca="1">IFERROR(__xludf.DUMMYFUNCTION("""COMPUTED_VALUE"""),0.0564699074074074)</f>
        <v>5.6469907407407399E-2</v>
      </c>
      <c r="Q23" s="146" t="str">
        <f ca="1">IFERROR(__xludf.DUMMYFUNCTION("""COMPUTED_VALUE"""),"Work Changes Today")</f>
        <v>Work Changes Today</v>
      </c>
      <c r="R23" s="76"/>
      <c r="S23" s="76"/>
    </row>
    <row r="24" spans="1:19" ht="33.75" customHeight="1">
      <c r="A24" s="76"/>
      <c r="B24" s="76"/>
      <c r="C24" s="81">
        <f ca="1">IFERROR(__xludf.DUMMYFUNCTION("""COMPUTED_VALUE"""),3213112)</f>
        <v>3213112</v>
      </c>
      <c r="D24" s="145" t="str">
        <f ca="1">IFERROR(__xludf.DUMMYFUNCTION("""COMPUTED_VALUE"""),"Financial Literacy: 401(k), 403(b), and Self-Directed IRA")</f>
        <v>Financial Literacy: 401(k), 403(b), and Self-Directed IRA</v>
      </c>
      <c r="E24" s="81" t="str">
        <f ca="1">IFERROR(__xludf.DUMMYFUNCTION("""COMPUTED_VALUE"""),"General")</f>
        <v>General</v>
      </c>
      <c r="F24" s="77" t="str">
        <f ca="1">IFERROR(__xludf.DUMMYFUNCTION("""COMPUTED_VALUE"""),"Beginner")</f>
        <v>Beginner</v>
      </c>
      <c r="G24" s="79">
        <f ca="1">IFERROR(__xludf.DUMMYFUNCTION("""COMPUTED_VALUE"""),0.0285763888888888)</f>
        <v>2.8576388888888801E-2</v>
      </c>
      <c r="H24" s="82"/>
      <c r="I24" s="76"/>
      <c r="J24" s="76"/>
      <c r="K24" s="76"/>
      <c r="L24" s="81">
        <f ca="1">IFERROR(__xludf.DUMMYFUNCTION("""COMPUTED_VALUE"""),587597)</f>
        <v>587597</v>
      </c>
      <c r="M24" s="145" t="str">
        <f ca="1">IFERROR(__xludf.DUMMYFUNCTION("""COMPUTED_VALUE"""),"Human Resources: Compensation and Benefits")</f>
        <v>Human Resources: Compensation and Benefits</v>
      </c>
      <c r="N24" s="81" t="str">
        <f ca="1">IFERROR(__xludf.DUMMYFUNCTION("""COMPUTED_VALUE"""),"General")</f>
        <v>General</v>
      </c>
      <c r="O24" s="77" t="str">
        <f ca="1">IFERROR(__xludf.DUMMYFUNCTION("""COMPUTED_VALUE"""),"Beginner")</f>
        <v>Beginner</v>
      </c>
      <c r="P24" s="79">
        <f ca="1">IFERROR(__xludf.DUMMYFUNCTION("""COMPUTED_VALUE"""),0.0461342592592592)</f>
        <v>4.6134259259259201E-2</v>
      </c>
      <c r="Q24" s="82"/>
      <c r="R24" s="76"/>
      <c r="S24" s="76"/>
    </row>
    <row r="25" spans="1:19" ht="33.75" customHeight="1">
      <c r="A25" s="76"/>
      <c r="B25" s="76"/>
      <c r="C25" s="81">
        <f ca="1">IFERROR(__xludf.DUMMYFUNCTION("""COMPUTED_VALUE"""),2451107)</f>
        <v>2451107</v>
      </c>
      <c r="D25" s="145" t="str">
        <f ca="1">IFERROR(__xludf.DUMMYFUNCTION("""COMPUTED_VALUE"""),"Foundations of Business Banking")</f>
        <v>Foundations of Business Banking</v>
      </c>
      <c r="E25" s="81" t="str">
        <f ca="1">IFERROR(__xludf.DUMMYFUNCTION("""COMPUTED_VALUE"""),"General")</f>
        <v>General</v>
      </c>
      <c r="F25" s="77" t="str">
        <f ca="1">IFERROR(__xludf.DUMMYFUNCTION("""COMPUTED_VALUE"""),"Beginner")</f>
        <v>Beginner</v>
      </c>
      <c r="G25" s="79">
        <f ca="1">IFERROR(__xludf.DUMMYFUNCTION("""COMPUTED_VALUE"""),0.0835069444444444)</f>
        <v>8.3506944444444398E-2</v>
      </c>
      <c r="H25" s="82"/>
      <c r="I25" s="76"/>
      <c r="J25" s="76"/>
      <c r="K25" s="76"/>
      <c r="L25" s="81">
        <f ca="1">IFERROR(__xludf.DUMMYFUNCTION("""COMPUTED_VALUE"""),5952273)</f>
        <v>5952273</v>
      </c>
      <c r="M25" s="145" t="str">
        <f ca="1">IFERROR(__xludf.DUMMYFUNCTION("""COMPUTED_VALUE"""),"Creating a Great Candidate Experience")</f>
        <v>Creating a Great Candidate Experience</v>
      </c>
      <c r="N25" s="81" t="str">
        <f ca="1">IFERROR(__xludf.DUMMYFUNCTION("""COMPUTED_VALUE"""),"Individual Contributor")</f>
        <v>Individual Contributor</v>
      </c>
      <c r="O25" s="77" t="str">
        <f ca="1">IFERROR(__xludf.DUMMYFUNCTION("""COMPUTED_VALUE"""),"Beginner")</f>
        <v>Beginner</v>
      </c>
      <c r="P25" s="79">
        <f ca="1">IFERROR(__xludf.DUMMYFUNCTION("""COMPUTED_VALUE"""),0.0312268518518518)</f>
        <v>3.1226851851851801E-2</v>
      </c>
      <c r="Q25" s="82"/>
      <c r="R25" s="76"/>
      <c r="S25" s="76"/>
    </row>
    <row r="26" spans="1:19" ht="33.75" customHeight="1">
      <c r="A26" s="76"/>
      <c r="B26" s="76"/>
      <c r="C26" s="81">
        <f ca="1">IFERROR(__xludf.DUMMYFUNCTION("""COMPUTED_VALUE"""),3018724)</f>
        <v>3018724</v>
      </c>
      <c r="D26" s="145" t="str">
        <f ca="1">IFERROR(__xludf.DUMMYFUNCTION("""COMPUTED_VALUE"""),"Foundations of Treasury Management")</f>
        <v>Foundations of Treasury Management</v>
      </c>
      <c r="E26" s="81" t="str">
        <f ca="1">IFERROR(__xludf.DUMMYFUNCTION("""COMPUTED_VALUE"""),"General")</f>
        <v>General</v>
      </c>
      <c r="F26" s="77" t="str">
        <f ca="1">IFERROR(__xludf.DUMMYFUNCTION("""COMPUTED_VALUE"""),"Beginner")</f>
        <v>Beginner</v>
      </c>
      <c r="G26" s="79">
        <f ca="1">IFERROR(__xludf.DUMMYFUNCTION("""COMPUTED_VALUE"""),0.0734837962962963)</f>
        <v>7.3483796296296297E-2</v>
      </c>
      <c r="H26" s="82"/>
      <c r="I26" s="76"/>
      <c r="J26" s="76"/>
      <c r="K26" s="76"/>
      <c r="L26" s="81">
        <f ca="1">IFERROR(__xludf.DUMMYFUNCTION("""COMPUTED_VALUE"""),4459063)</f>
        <v>4459063</v>
      </c>
      <c r="M26" s="145" t="str">
        <f ca="1">IFERROR(__xludf.DUMMYFUNCTION("""COMPUTED_VALUE"""),"HR Foundations: Core Human Resources")</f>
        <v>HR Foundations: Core Human Resources</v>
      </c>
      <c r="N26" s="81" t="str">
        <f ca="1">IFERROR(__xludf.DUMMYFUNCTION("""COMPUTED_VALUE"""),"Individual Contributor")</f>
        <v>Individual Contributor</v>
      </c>
      <c r="O26" s="77" t="str">
        <f ca="1">IFERROR(__xludf.DUMMYFUNCTION("""COMPUTED_VALUE"""),"Beginner")</f>
        <v>Beginner</v>
      </c>
      <c r="P26" s="79">
        <f ca="1">IFERROR(__xludf.DUMMYFUNCTION("""COMPUTED_VALUE"""),0.0378587962962962)</f>
        <v>3.7858796296296203E-2</v>
      </c>
      <c r="Q26" s="82"/>
      <c r="R26" s="76"/>
      <c r="S26" s="76"/>
    </row>
    <row r="27" spans="1:19" ht="33.75" customHeight="1">
      <c r="A27" s="76"/>
      <c r="B27" s="76"/>
      <c r="C27" s="81">
        <f ca="1">IFERROR(__xludf.DUMMYFUNCTION("""COMPUTED_VALUE"""),5987274)</f>
        <v>5987274</v>
      </c>
      <c r="D27" s="145" t="str">
        <f ca="1">IFERROR(__xludf.DUMMYFUNCTION("""COMPUTED_VALUE"""),"Introduction to Business Valuation")</f>
        <v>Introduction to Business Valuation</v>
      </c>
      <c r="E27" s="81" t="str">
        <f ca="1">IFERROR(__xludf.DUMMYFUNCTION("""COMPUTED_VALUE"""),"General")</f>
        <v>General</v>
      </c>
      <c r="F27" s="77" t="str">
        <f ca="1">IFERROR(__xludf.DUMMYFUNCTION("""COMPUTED_VALUE"""),"Beginner")</f>
        <v>Beginner</v>
      </c>
      <c r="G27" s="79">
        <f ca="1">IFERROR(__xludf.DUMMYFUNCTION("""COMPUTED_VALUE"""),0.130324074074074)</f>
        <v>0.13032407407407401</v>
      </c>
      <c r="H27" s="82"/>
      <c r="I27" s="76"/>
      <c r="J27" s="76"/>
      <c r="K27" s="76"/>
      <c r="L27" s="81">
        <f ca="1">IFERROR(__xludf.DUMMYFUNCTION("""COMPUTED_VALUE"""),4554130)</f>
        <v>4554130</v>
      </c>
      <c r="M27" s="145" t="str">
        <f ca="1">IFERROR(__xludf.DUMMYFUNCTION("""COMPUTED_VALUE"""),"Optimizing Your Candidate Outreach Strategy")</f>
        <v>Optimizing Your Candidate Outreach Strategy</v>
      </c>
      <c r="N27" s="81" t="str">
        <f ca="1">IFERROR(__xludf.DUMMYFUNCTION("""COMPUTED_VALUE"""),"Individual Contributor")</f>
        <v>Individual Contributor</v>
      </c>
      <c r="O27" s="77" t="str">
        <f ca="1">IFERROR(__xludf.DUMMYFUNCTION("""COMPUTED_VALUE"""),"Beginner")</f>
        <v>Beginner</v>
      </c>
      <c r="P27" s="79">
        <f ca="1">IFERROR(__xludf.DUMMYFUNCTION("""COMPUTED_VALUE"""),0.0169328703703703)</f>
        <v>1.69328703703703E-2</v>
      </c>
      <c r="Q27" s="82"/>
      <c r="R27" s="76"/>
      <c r="S27" s="76"/>
    </row>
    <row r="28" spans="1:19" ht="33.75" customHeight="1">
      <c r="A28" s="76"/>
      <c r="B28" s="76"/>
      <c r="C28" s="81">
        <f ca="1">IFERROR(__xludf.DUMMYFUNCTION("""COMPUTED_VALUE"""),2490004)</f>
        <v>2490004</v>
      </c>
      <c r="D28" s="145" t="str">
        <f ca="1">IFERROR(__xludf.DUMMYFUNCTION("""COMPUTED_VALUE"""),"Personal Finance Nano Tips with Brittney Castro")</f>
        <v>Personal Finance Nano Tips with Brittney Castro</v>
      </c>
      <c r="E28" s="81" t="str">
        <f ca="1">IFERROR(__xludf.DUMMYFUNCTION("""COMPUTED_VALUE"""),"General")</f>
        <v>General</v>
      </c>
      <c r="F28" s="77" t="str">
        <f ca="1">IFERROR(__xludf.DUMMYFUNCTION("""COMPUTED_VALUE"""),"Beginner")</f>
        <v>Beginner</v>
      </c>
      <c r="G28" s="79">
        <f ca="1">IFERROR(__xludf.DUMMYFUNCTION("""COMPUTED_VALUE"""),0.00574074074074074)</f>
        <v>5.7407407407407398E-3</v>
      </c>
      <c r="H28" s="82"/>
      <c r="I28" s="76"/>
      <c r="J28" s="76"/>
      <c r="K28" s="76"/>
      <c r="L28" s="81">
        <f ca="1">IFERROR(__xludf.DUMMYFUNCTION("""COMPUTED_VALUE"""),5926424)</f>
        <v>5926424</v>
      </c>
      <c r="M28" s="145" t="str">
        <f ca="1">IFERROR(__xludf.DUMMYFUNCTION("""COMPUTED_VALUE"""),"Standing Out in an HR Role")</f>
        <v>Standing Out in an HR Role</v>
      </c>
      <c r="N28" s="81" t="str">
        <f ca="1">IFERROR(__xludf.DUMMYFUNCTION("""COMPUTED_VALUE"""),"Individual Contributor")</f>
        <v>Individual Contributor</v>
      </c>
      <c r="O28" s="77" t="str">
        <f ca="1">IFERROR(__xludf.DUMMYFUNCTION("""COMPUTED_VALUE"""),"Beginner")</f>
        <v>Beginner</v>
      </c>
      <c r="P28" s="79">
        <f ca="1">IFERROR(__xludf.DUMMYFUNCTION("""COMPUTED_VALUE"""),0.0339467592592592)</f>
        <v>3.3946759259259197E-2</v>
      </c>
      <c r="Q28" s="82"/>
      <c r="R28" s="76"/>
      <c r="S28" s="76"/>
    </row>
    <row r="29" spans="1:19" ht="33.75" customHeight="1">
      <c r="A29" s="76"/>
      <c r="B29" s="76"/>
      <c r="C29" s="81">
        <f ca="1">IFERROR(__xludf.DUMMYFUNCTION("""COMPUTED_VALUE"""),5963004)</f>
        <v>5963004</v>
      </c>
      <c r="D29" s="145" t="str">
        <f ca="1">IFERROR(__xludf.DUMMYFUNCTION("""COMPUTED_VALUE"""),"Understanding Capital Markets")</f>
        <v>Understanding Capital Markets</v>
      </c>
      <c r="E29" s="81" t="str">
        <f ca="1">IFERROR(__xludf.DUMMYFUNCTION("""COMPUTED_VALUE"""),"General")</f>
        <v>General</v>
      </c>
      <c r="F29" s="77" t="str">
        <f ca="1">IFERROR(__xludf.DUMMYFUNCTION("""COMPUTED_VALUE"""),"Beginner")</f>
        <v>Beginner</v>
      </c>
      <c r="G29" s="79">
        <f ca="1">IFERROR(__xludf.DUMMYFUNCTION("""COMPUTED_VALUE"""),0.138217592592592)</f>
        <v>0.138217592592592</v>
      </c>
      <c r="H29" s="82"/>
      <c r="I29" s="76"/>
      <c r="J29" s="76"/>
      <c r="K29" s="76"/>
      <c r="L29" s="81">
        <f ca="1">IFERROR(__xludf.DUMMYFUNCTION("""COMPUTED_VALUE"""),2477301)</f>
        <v>2477301</v>
      </c>
      <c r="M29" s="145" t="str">
        <f ca="1">IFERROR(__xludf.DUMMYFUNCTION("""COMPUTED_VALUE"""),"Storytelling for Recruiting and Employee Retention")</f>
        <v>Storytelling for Recruiting and Employee Retention</v>
      </c>
      <c r="N29" s="81" t="str">
        <f ca="1">IFERROR(__xludf.DUMMYFUNCTION("""COMPUTED_VALUE"""),"Individual Contributor")</f>
        <v>Individual Contributor</v>
      </c>
      <c r="O29" s="77" t="str">
        <f ca="1">IFERROR(__xludf.DUMMYFUNCTION("""COMPUTED_VALUE"""),"Beginner")</f>
        <v>Beginner</v>
      </c>
      <c r="P29" s="79">
        <f ca="1">IFERROR(__xludf.DUMMYFUNCTION("""COMPUTED_VALUE"""),0.0279976851851851)</f>
        <v>2.7997685185185101E-2</v>
      </c>
      <c r="Q29" s="82"/>
      <c r="R29" s="76"/>
      <c r="S29" s="76"/>
    </row>
    <row r="30" spans="1:19" ht="33.75" customHeight="1">
      <c r="A30" s="76"/>
      <c r="B30" s="76"/>
      <c r="C30" s="81">
        <f ca="1">IFERROR(__xludf.DUMMYFUNCTION("""COMPUTED_VALUE"""),5952072)</f>
        <v>5952072</v>
      </c>
      <c r="D30" s="145" t="str">
        <f ca="1">IFERROR(__xludf.DUMMYFUNCTION("""COMPUTED_VALUE"""),"A Guide to Understanding Financial Statements")</f>
        <v>A Guide to Understanding Financial Statements</v>
      </c>
      <c r="E30" s="81" t="str">
        <f ca="1">IFERROR(__xludf.DUMMYFUNCTION("""COMPUTED_VALUE"""),"Individual Contributor")</f>
        <v>Individual Contributor</v>
      </c>
      <c r="F30" s="77" t="str">
        <f ca="1">IFERROR(__xludf.DUMMYFUNCTION("""COMPUTED_VALUE"""),"Beginner")</f>
        <v>Beginner</v>
      </c>
      <c r="G30" s="79">
        <f ca="1">IFERROR(__xludf.DUMMYFUNCTION("""COMPUTED_VALUE"""),0.0552199074074074)</f>
        <v>5.5219907407407398E-2</v>
      </c>
      <c r="H30" s="82"/>
      <c r="I30" s="76"/>
      <c r="J30" s="76"/>
      <c r="K30" s="76"/>
      <c r="L30" s="81">
        <f ca="1">IFERROR(__xludf.DUMMYFUNCTION("""COMPUTED_VALUE"""),2496308)</f>
        <v>2496308</v>
      </c>
      <c r="M30" s="145" t="str">
        <f ca="1">IFERROR(__xludf.DUMMYFUNCTION("""COMPUTED_VALUE"""),"Reducing Employee Turnover")</f>
        <v>Reducing Employee Turnover</v>
      </c>
      <c r="N30" s="81" t="str">
        <f ca="1">IFERROR(__xludf.DUMMYFUNCTION("""COMPUTED_VALUE"""),"Manager")</f>
        <v>Manager</v>
      </c>
      <c r="O30" s="77" t="str">
        <f ca="1">IFERROR(__xludf.DUMMYFUNCTION("""COMPUTED_VALUE"""),"Beginner")</f>
        <v>Beginner</v>
      </c>
      <c r="P30" s="79">
        <f ca="1">IFERROR(__xludf.DUMMYFUNCTION("""COMPUTED_VALUE"""),0.032037037037037)</f>
        <v>3.2037037037037003E-2</v>
      </c>
      <c r="Q30" s="82"/>
      <c r="R30" s="76"/>
      <c r="S30" s="76"/>
    </row>
    <row r="31" spans="1:19" ht="33.75" customHeight="1">
      <c r="A31" s="76"/>
      <c r="B31" s="76"/>
      <c r="C31" s="81">
        <f ca="1">IFERROR(__xludf.DUMMYFUNCTION("""COMPUTED_VALUE"""),2490007)</f>
        <v>2490007</v>
      </c>
      <c r="D31" s="145" t="str">
        <f ca="1">IFERROR(__xludf.DUMMYFUNCTION("""COMPUTED_VALUE"""),"Accounting Foundations: Understanding the Accounting Cycle and Accrual-Basis Accounting")</f>
        <v>Accounting Foundations: Understanding the Accounting Cycle and Accrual-Basis Accounting</v>
      </c>
      <c r="E31" s="81" t="str">
        <f ca="1">IFERROR(__xludf.DUMMYFUNCTION("""COMPUTED_VALUE"""),"Individual Contributor")</f>
        <v>Individual Contributor</v>
      </c>
      <c r="F31" s="77" t="str">
        <f ca="1">IFERROR(__xludf.DUMMYFUNCTION("""COMPUTED_VALUE"""),"Beginner")</f>
        <v>Beginner</v>
      </c>
      <c r="G31" s="79">
        <f ca="1">IFERROR(__xludf.DUMMYFUNCTION("""COMPUTED_VALUE"""),0.0629861111111111)</f>
        <v>6.2986111111111104E-2</v>
      </c>
      <c r="H31" s="82"/>
      <c r="I31" s="76"/>
      <c r="J31" s="76"/>
      <c r="K31" s="76"/>
      <c r="L31" s="81">
        <f ca="1">IFERROR(__xludf.DUMMYFUNCTION("""COMPUTED_VALUE"""),4410927)</f>
        <v>4410927</v>
      </c>
      <c r="M31" s="145" t="str">
        <f ca="1">IFERROR(__xludf.DUMMYFUNCTION("""COMPUTED_VALUE"""),"HR Foundations: Redefining HR")</f>
        <v>HR Foundations: Redefining HR</v>
      </c>
      <c r="N31" s="81" t="str">
        <f ca="1">IFERROR(__xludf.DUMMYFUNCTION("""COMPUTED_VALUE"""),"Senior Manager")</f>
        <v>Senior Manager</v>
      </c>
      <c r="O31" s="77" t="str">
        <f ca="1">IFERROR(__xludf.DUMMYFUNCTION("""COMPUTED_VALUE"""),"Beginner")</f>
        <v>Beginner</v>
      </c>
      <c r="P31" s="79">
        <f ca="1">IFERROR(__xludf.DUMMYFUNCTION("""COMPUTED_VALUE"""),0.0299884259259259)</f>
        <v>2.9988425925925901E-2</v>
      </c>
      <c r="Q31" s="82"/>
      <c r="R31" s="76"/>
      <c r="S31" s="76"/>
    </row>
    <row r="32" spans="1:19" ht="33.75" customHeight="1">
      <c r="A32" s="76"/>
      <c r="B32" s="76"/>
      <c r="C32" s="81">
        <f ca="1">IFERROR(__xludf.DUMMYFUNCTION("""COMPUTED_VALUE"""),5961242)</f>
        <v>5961242</v>
      </c>
      <c r="D32" s="145" t="str">
        <f ca="1">IFERROR(__xludf.DUMMYFUNCTION("""COMPUTED_VALUE"""),"Creating Business and Industry Analysis for Financial Analysts")</f>
        <v>Creating Business and Industry Analysis for Financial Analysts</v>
      </c>
      <c r="E32" s="81" t="str">
        <f ca="1">IFERROR(__xludf.DUMMYFUNCTION("""COMPUTED_VALUE"""),"Individual Contributor")</f>
        <v>Individual Contributor</v>
      </c>
      <c r="F32" s="77" t="str">
        <f ca="1">IFERROR(__xludf.DUMMYFUNCTION("""COMPUTED_VALUE"""),"Beginner")</f>
        <v>Beginner</v>
      </c>
      <c r="G32" s="79">
        <f ca="1">IFERROR(__xludf.DUMMYFUNCTION("""COMPUTED_VALUE"""),0.0262037037037037)</f>
        <v>2.6203703703703701E-2</v>
      </c>
      <c r="H32" s="82"/>
      <c r="I32" s="76"/>
      <c r="J32" s="76"/>
      <c r="K32" s="76"/>
      <c r="L32" s="81">
        <f ca="1">IFERROR(__xludf.DUMMYFUNCTION("""COMPUTED_VALUE"""),2502734)</f>
        <v>2502734</v>
      </c>
      <c r="M32" s="145" t="str">
        <f ca="1">IFERROR(__xludf.DUMMYFUNCTION("""COMPUTED_VALUE"""),"Covering for an Employee on Leave in a Hybrid/Remote Workplace")</f>
        <v>Covering for an Employee on Leave in a Hybrid/Remote Workplace</v>
      </c>
      <c r="N32" s="81" t="str">
        <f ca="1">IFERROR(__xludf.DUMMYFUNCTION("""COMPUTED_VALUE"""),"Manager")</f>
        <v>Manager</v>
      </c>
      <c r="O32" s="77" t="str">
        <f ca="1">IFERROR(__xludf.DUMMYFUNCTION("""COMPUTED_VALUE"""),"Beginner + Intermediate")</f>
        <v>Beginner + Intermediate</v>
      </c>
      <c r="P32" s="79">
        <f ca="1">IFERROR(__xludf.DUMMYFUNCTION("""COMPUTED_VALUE"""),0.0145486111111111)</f>
        <v>1.4548611111111101E-2</v>
      </c>
      <c r="Q32" s="82"/>
      <c r="R32" s="76"/>
      <c r="S32" s="76"/>
    </row>
    <row r="33" spans="1:19" ht="33.75" customHeight="1">
      <c r="A33" s="76"/>
      <c r="B33" s="76"/>
      <c r="C33" s="81">
        <f ca="1">IFERROR(__xludf.DUMMYFUNCTION("""COMPUTED_VALUE"""),2728007)</f>
        <v>2728007</v>
      </c>
      <c r="D33" s="145" t="str">
        <f ca="1">IFERROR(__xludf.DUMMYFUNCTION("""COMPUTED_VALUE"""),"Practical Blockchain and Cryptocurrency")</f>
        <v>Practical Blockchain and Cryptocurrency</v>
      </c>
      <c r="E33" s="81" t="str">
        <f ca="1">IFERROR(__xludf.DUMMYFUNCTION("""COMPUTED_VALUE"""),"Individual Contributor")</f>
        <v>Individual Contributor</v>
      </c>
      <c r="F33" s="77" t="str">
        <f ca="1">IFERROR(__xludf.DUMMYFUNCTION("""COMPUTED_VALUE"""),"Beginner")</f>
        <v>Beginner</v>
      </c>
      <c r="G33" s="79">
        <f ca="1">IFERROR(__xludf.DUMMYFUNCTION("""COMPUTED_VALUE"""),0.283680555555555)</f>
        <v>0.28368055555555499</v>
      </c>
      <c r="H33" s="82"/>
      <c r="I33" s="76"/>
      <c r="J33" s="76"/>
      <c r="K33" s="76"/>
      <c r="L33" s="81">
        <f ca="1">IFERROR(__xludf.DUMMYFUNCTION("""COMPUTED_VALUE"""),2500640)</f>
        <v>2500640</v>
      </c>
      <c r="M33" s="145" t="str">
        <f ca="1">IFERROR(__xludf.DUMMYFUNCTION("""COMPUTED_VALUE"""),"Hire Better, Hire Faster with Social Media and Digital Platforms")</f>
        <v>Hire Better, Hire Faster with Social Media and Digital Platforms</v>
      </c>
      <c r="N33" s="81" t="str">
        <f ca="1">IFERROR(__xludf.DUMMYFUNCTION("""COMPUTED_VALUE"""),"Manager")</f>
        <v>Manager</v>
      </c>
      <c r="O33" s="77" t="str">
        <f ca="1">IFERROR(__xludf.DUMMYFUNCTION("""COMPUTED_VALUE"""),"Beginner + Intermediate")</f>
        <v>Beginner + Intermediate</v>
      </c>
      <c r="P33" s="79">
        <f ca="1">IFERROR(__xludf.DUMMYFUNCTION("""COMPUTED_VALUE"""),0.0242129629629629)</f>
        <v>2.4212962962962901E-2</v>
      </c>
      <c r="Q33" s="82"/>
      <c r="R33" s="76"/>
      <c r="S33" s="76"/>
    </row>
    <row r="34" spans="1:19" ht="33.75" customHeight="1">
      <c r="A34" s="76"/>
      <c r="B34" s="76"/>
      <c r="C34" s="81">
        <f ca="1">IFERROR(__xludf.DUMMYFUNCTION("""COMPUTED_VALUE"""),4226278)</f>
        <v>4226278</v>
      </c>
      <c r="D34" s="145" t="str">
        <f ca="1">IFERROR(__xludf.DUMMYFUNCTION("""COMPUTED_VALUE"""),"Understanding the Cash Conversion Cycle for Business")</f>
        <v>Understanding the Cash Conversion Cycle for Business</v>
      </c>
      <c r="E34" s="81" t="str">
        <f ca="1">IFERROR(__xludf.DUMMYFUNCTION("""COMPUTED_VALUE"""),"Individual Contributor")</f>
        <v>Individual Contributor</v>
      </c>
      <c r="F34" s="77" t="str">
        <f ca="1">IFERROR(__xludf.DUMMYFUNCTION("""COMPUTED_VALUE"""),"Beginner")</f>
        <v>Beginner</v>
      </c>
      <c r="G34" s="79">
        <f ca="1">IFERROR(__xludf.DUMMYFUNCTION("""COMPUTED_VALUE"""),0.0214583333333333)</f>
        <v>2.1458333333333302E-2</v>
      </c>
      <c r="H34" s="82"/>
      <c r="I34" s="76"/>
      <c r="J34" s="76"/>
      <c r="K34" s="76"/>
      <c r="L34" s="81">
        <f ca="1">IFERROR(__xludf.DUMMYFUNCTION("""COMPUTED_VALUE"""),4364005)</f>
        <v>4364005</v>
      </c>
      <c r="M34" s="145" t="str">
        <f ca="1">IFERROR(__xludf.DUMMYFUNCTION("""COMPUTED_VALUE"""),"Shaping Workplace Culture as a Manager")</f>
        <v>Shaping Workplace Culture as a Manager</v>
      </c>
      <c r="N34" s="81" t="str">
        <f ca="1">IFERROR(__xludf.DUMMYFUNCTION("""COMPUTED_VALUE"""),"Manager")</f>
        <v>Manager</v>
      </c>
      <c r="O34" s="77" t="str">
        <f ca="1">IFERROR(__xludf.DUMMYFUNCTION("""COMPUTED_VALUE"""),"Beginner + Intermediate")</f>
        <v>Beginner + Intermediate</v>
      </c>
      <c r="P34" s="79">
        <f ca="1">IFERROR(__xludf.DUMMYFUNCTION("""COMPUTED_VALUE"""),0.0271064814814814)</f>
        <v>2.7106481481481402E-2</v>
      </c>
      <c r="Q34" s="82"/>
      <c r="R34" s="76"/>
      <c r="S34" s="76"/>
    </row>
    <row r="35" spans="1:19" ht="33.75" customHeight="1">
      <c r="A35" s="76"/>
      <c r="B35" s="76"/>
      <c r="C35" s="81">
        <f ca="1">IFERROR(__xludf.DUMMYFUNCTION("""COMPUTED_VALUE"""),2118257)</f>
        <v>2118257</v>
      </c>
      <c r="D35" s="145" t="str">
        <f ca="1">IFERROR(__xludf.DUMMYFUNCTION("""COMPUTED_VALUE"""),"Internal Rate of Return for Business Leaders")</f>
        <v>Internal Rate of Return for Business Leaders</v>
      </c>
      <c r="E35" s="81" t="str">
        <f ca="1">IFERROR(__xludf.DUMMYFUNCTION("""COMPUTED_VALUE"""),"Manager")</f>
        <v>Manager</v>
      </c>
      <c r="F35" s="77" t="str">
        <f ca="1">IFERROR(__xludf.DUMMYFUNCTION("""COMPUTED_VALUE"""),"Beginner")</f>
        <v>Beginner</v>
      </c>
      <c r="G35" s="79">
        <f ca="1">IFERROR(__xludf.DUMMYFUNCTION("""COMPUTED_VALUE"""),0.0308680555555555)</f>
        <v>3.0868055555555499E-2</v>
      </c>
      <c r="H35" s="82"/>
      <c r="I35" s="76"/>
      <c r="J35" s="76"/>
      <c r="K35" s="76"/>
      <c r="L35" s="81">
        <f ca="1">IFERROR(__xludf.DUMMYFUNCTION("""COMPUTED_VALUE"""),2818079)</f>
        <v>2818079</v>
      </c>
      <c r="M35" s="145" t="str">
        <f ca="1">IFERROR(__xludf.DUMMYFUNCTION("""COMPUTED_VALUE"""),"Diversity Recruiting")</f>
        <v>Diversity Recruiting</v>
      </c>
      <c r="N35" s="81" t="str">
        <f ca="1">IFERROR(__xludf.DUMMYFUNCTION("""COMPUTED_VALUE"""),"General")</f>
        <v>General</v>
      </c>
      <c r="O35" s="77" t="str">
        <f ca="1">IFERROR(__xludf.DUMMYFUNCTION("""COMPUTED_VALUE"""),"Intermediate")</f>
        <v>Intermediate</v>
      </c>
      <c r="P35" s="79">
        <f ca="1">IFERROR(__xludf.DUMMYFUNCTION("""COMPUTED_VALUE"""),0.0457754629629629)</f>
        <v>4.57754629629629E-2</v>
      </c>
      <c r="Q35" s="82"/>
      <c r="R35" s="76"/>
      <c r="S35" s="76"/>
    </row>
    <row r="36" spans="1:19" ht="33.75" customHeight="1">
      <c r="A36" s="76"/>
      <c r="B36" s="76"/>
      <c r="C36" s="81">
        <f ca="1">IFERROR(__xludf.DUMMYFUNCTION("""COMPUTED_VALUE"""),3008866)</f>
        <v>3008866</v>
      </c>
      <c r="D36" s="145" t="str">
        <f ca="1">IFERROR(__xludf.DUMMYFUNCTION("""COMPUTED_VALUE"""),"Emerging Financial Risk Management")</f>
        <v>Emerging Financial Risk Management</v>
      </c>
      <c r="E36" s="81" t="str">
        <f ca="1">IFERROR(__xludf.DUMMYFUNCTION("""COMPUTED_VALUE"""),"C-Suite")</f>
        <v>C-Suite</v>
      </c>
      <c r="F36" s="77" t="str">
        <f ca="1">IFERROR(__xludf.DUMMYFUNCTION("""COMPUTED_VALUE"""),"Beginner")</f>
        <v>Beginner</v>
      </c>
      <c r="G36" s="79">
        <f ca="1">IFERROR(__xludf.DUMMYFUNCTION("""COMPUTED_VALUE"""),0.0511689814814814)</f>
        <v>5.1168981481481399E-2</v>
      </c>
      <c r="H36" s="82"/>
      <c r="I36" s="76"/>
      <c r="J36" s="76"/>
      <c r="K36" s="76"/>
      <c r="L36" s="81">
        <f ca="1">IFERROR(__xludf.DUMMYFUNCTION("""COMPUTED_VALUE"""),4591152)</f>
        <v>4591152</v>
      </c>
      <c r="M36" s="145" t="str">
        <f ca="1">IFERROR(__xludf.DUMMYFUNCTION("""COMPUTED_VALUE"""),"Hiring and Supporting Neurodiversity in the Workplace")</f>
        <v>Hiring and Supporting Neurodiversity in the Workplace</v>
      </c>
      <c r="N36" s="81" t="str">
        <f ca="1">IFERROR(__xludf.DUMMYFUNCTION("""COMPUTED_VALUE"""),"General")</f>
        <v>General</v>
      </c>
      <c r="O36" s="77" t="str">
        <f ca="1">IFERROR(__xludf.DUMMYFUNCTION("""COMPUTED_VALUE"""),"Intermediate")</f>
        <v>Intermediate</v>
      </c>
      <c r="P36" s="79">
        <f ca="1">IFERROR(__xludf.DUMMYFUNCTION("""COMPUTED_VALUE"""),0.0852314814814814)</f>
        <v>8.5231481481481394E-2</v>
      </c>
      <c r="Q36" s="82"/>
      <c r="R36" s="76"/>
      <c r="S36" s="76"/>
    </row>
    <row r="37" spans="1:19" ht="33.75" customHeight="1">
      <c r="A37" s="76"/>
      <c r="B37" s="76"/>
      <c r="C37" s="81">
        <f ca="1">IFERROR(__xludf.DUMMYFUNCTION("""COMPUTED_VALUE"""),5959138)</f>
        <v>5959138</v>
      </c>
      <c r="D37" s="145" t="str">
        <f ca="1">IFERROR(__xludf.DUMMYFUNCTION("""COMPUTED_VALUE"""),"Construction Finance Fundamentals")</f>
        <v>Construction Finance Fundamentals</v>
      </c>
      <c r="E37" s="81" t="str">
        <f ca="1">IFERROR(__xludf.DUMMYFUNCTION("""COMPUTED_VALUE"""),"General")</f>
        <v>General</v>
      </c>
      <c r="F37" s="77" t="str">
        <f ca="1">IFERROR(__xludf.DUMMYFUNCTION("""COMPUTED_VALUE"""),"Beginner + Intermediate")</f>
        <v>Beginner + Intermediate</v>
      </c>
      <c r="G37" s="79">
        <f ca="1">IFERROR(__xludf.DUMMYFUNCTION("""COMPUTED_VALUE"""),0.051574074074074)</f>
        <v>5.1574074074074001E-2</v>
      </c>
      <c r="H37" s="82"/>
      <c r="I37" s="76"/>
      <c r="J37" s="76"/>
      <c r="K37" s="76"/>
      <c r="L37" s="81">
        <f ca="1">IFERROR(__xludf.DUMMYFUNCTION("""COMPUTED_VALUE"""),3812064)</f>
        <v>3812064</v>
      </c>
      <c r="M37" s="145" t="str">
        <f ca="1">IFERROR(__xludf.DUMMYFUNCTION("""COMPUTED_VALUE"""),"Administrative Human Resources")</f>
        <v>Administrative Human Resources</v>
      </c>
      <c r="N37" s="81" t="str">
        <f ca="1">IFERROR(__xludf.DUMMYFUNCTION("""COMPUTED_VALUE"""),"Individual Contributor")</f>
        <v>Individual Contributor</v>
      </c>
      <c r="O37" s="77" t="str">
        <f ca="1">IFERROR(__xludf.DUMMYFUNCTION("""COMPUTED_VALUE"""),"Intermediate")</f>
        <v>Intermediate</v>
      </c>
      <c r="P37" s="79">
        <f ca="1">IFERROR(__xludf.DUMMYFUNCTION("""COMPUTED_VALUE"""),0.0412037037037037)</f>
        <v>4.1203703703703701E-2</v>
      </c>
      <c r="Q37" s="82"/>
      <c r="R37" s="76"/>
      <c r="S37" s="76"/>
    </row>
    <row r="38" spans="1:19" ht="33.75" customHeight="1">
      <c r="A38" s="76"/>
      <c r="B38" s="76"/>
      <c r="C38" s="81">
        <f ca="1">IFERROR(__xludf.DUMMYFUNCTION("""COMPUTED_VALUE"""),5990261)</f>
        <v>5990261</v>
      </c>
      <c r="D38" s="145" t="str">
        <f ca="1">IFERROR(__xludf.DUMMYFUNCTION("""COMPUTED_VALUE"""),"Derivatives Fundamentals")</f>
        <v>Derivatives Fundamentals</v>
      </c>
      <c r="E38" s="81" t="str">
        <f ca="1">IFERROR(__xludf.DUMMYFUNCTION("""COMPUTED_VALUE"""),"General")</f>
        <v>General</v>
      </c>
      <c r="F38" s="77" t="str">
        <f ca="1">IFERROR(__xludf.DUMMYFUNCTION("""COMPUTED_VALUE"""),"Beginner + Intermediate")</f>
        <v>Beginner + Intermediate</v>
      </c>
      <c r="G38" s="79">
        <f ca="1">IFERROR(__xludf.DUMMYFUNCTION("""COMPUTED_VALUE"""),0.0504166666666666)</f>
        <v>5.0416666666666603E-2</v>
      </c>
      <c r="H38" s="82"/>
      <c r="I38" s="76"/>
      <c r="J38" s="76"/>
      <c r="K38" s="76"/>
      <c r="L38" s="81">
        <f ca="1">IFERROR(__xludf.DUMMYFUNCTION("""COMPUTED_VALUE"""),3812064)</f>
        <v>3812064</v>
      </c>
      <c r="M38" s="145" t="str">
        <f ca="1">IFERROR(__xludf.DUMMYFUNCTION("""COMPUTED_VALUE"""),"Administrative Human Resources")</f>
        <v>Administrative Human Resources</v>
      </c>
      <c r="N38" s="81" t="str">
        <f ca="1">IFERROR(__xludf.DUMMYFUNCTION("""COMPUTED_VALUE"""),"Individual Contributor")</f>
        <v>Individual Contributor</v>
      </c>
      <c r="O38" s="77" t="str">
        <f ca="1">IFERROR(__xludf.DUMMYFUNCTION("""COMPUTED_VALUE"""),"Intermediate")</f>
        <v>Intermediate</v>
      </c>
      <c r="P38" s="79">
        <f ca="1">IFERROR(__xludf.DUMMYFUNCTION("""COMPUTED_VALUE"""),0.0412037037037037)</f>
        <v>4.1203703703703701E-2</v>
      </c>
      <c r="Q38" s="82"/>
      <c r="R38" s="76"/>
      <c r="S38" s="76"/>
    </row>
    <row r="39" spans="1:19" ht="33.75" customHeight="1">
      <c r="A39" s="76"/>
      <c r="B39" s="76"/>
      <c r="C39" s="81">
        <f ca="1">IFERROR(__xludf.DUMMYFUNCTION("""COMPUTED_VALUE"""),5956263)</f>
        <v>5956263</v>
      </c>
      <c r="D39" s="145" t="str">
        <f ca="1">IFERROR(__xludf.DUMMYFUNCTION("""COMPUTED_VALUE"""),"Digital Banking Fundamentals")</f>
        <v>Digital Banking Fundamentals</v>
      </c>
      <c r="E39" s="81" t="str">
        <f ca="1">IFERROR(__xludf.DUMMYFUNCTION("""COMPUTED_VALUE"""),"General")</f>
        <v>General</v>
      </c>
      <c r="F39" s="77" t="str">
        <f ca="1">IFERROR(__xludf.DUMMYFUNCTION("""COMPUTED_VALUE"""),"Beginner + Intermediate")</f>
        <v>Beginner + Intermediate</v>
      </c>
      <c r="G39" s="79">
        <f ca="1">IFERROR(__xludf.DUMMYFUNCTION("""COMPUTED_VALUE"""),0.0165393518518518)</f>
        <v>1.6539351851851802E-2</v>
      </c>
      <c r="H39" s="82"/>
      <c r="I39" s="76"/>
      <c r="J39" s="76"/>
      <c r="K39" s="76"/>
      <c r="L39" s="81">
        <f ca="1">IFERROR(__xludf.DUMMYFUNCTION("""COMPUTED_VALUE"""),3086686)</f>
        <v>3086686</v>
      </c>
      <c r="M39" s="145" t="str">
        <f ca="1">IFERROR(__xludf.DUMMYFUNCTION("""COMPUTED_VALUE"""),"Considering Transferable Skills in Talent Acquisition and Retention")</f>
        <v>Considering Transferable Skills in Talent Acquisition and Retention</v>
      </c>
      <c r="N39" s="81" t="str">
        <f ca="1">IFERROR(__xludf.DUMMYFUNCTION("""COMPUTED_VALUE"""),"Individual Contributor")</f>
        <v>Individual Contributor</v>
      </c>
      <c r="O39" s="77" t="str">
        <f ca="1">IFERROR(__xludf.DUMMYFUNCTION("""COMPUTED_VALUE"""),"Intermediate")</f>
        <v>Intermediate</v>
      </c>
      <c r="P39" s="79">
        <f ca="1">IFERROR(__xludf.DUMMYFUNCTION("""COMPUTED_VALUE"""),0.0246527777777777)</f>
        <v>2.4652777777777701E-2</v>
      </c>
      <c r="Q39" s="82"/>
      <c r="R39" s="76"/>
      <c r="S39" s="76"/>
    </row>
    <row r="40" spans="1:19" ht="33.75" customHeight="1">
      <c r="A40" s="76"/>
      <c r="B40" s="76"/>
      <c r="C40" s="81">
        <f ca="1">IFERROR(__xludf.DUMMYFUNCTION("""COMPUTED_VALUE"""),5959133)</f>
        <v>5959133</v>
      </c>
      <c r="D40" s="145" t="str">
        <f ca="1">IFERROR(__xludf.DUMMYFUNCTION("""COMPUTED_VALUE"""),"Economics for Capital Markets")</f>
        <v>Economics for Capital Markets</v>
      </c>
      <c r="E40" s="81" t="str">
        <f ca="1">IFERROR(__xludf.DUMMYFUNCTION("""COMPUTED_VALUE"""),"General")</f>
        <v>General</v>
      </c>
      <c r="F40" s="77" t="str">
        <f ca="1">IFERROR(__xludf.DUMMYFUNCTION("""COMPUTED_VALUE"""),"Beginner + Intermediate")</f>
        <v>Beginner + Intermediate</v>
      </c>
      <c r="G40" s="79">
        <f ca="1">IFERROR(__xludf.DUMMYFUNCTION("""COMPUTED_VALUE"""),0.0502199074074074)</f>
        <v>5.0219907407407401E-2</v>
      </c>
      <c r="H40" s="82"/>
      <c r="I40" s="76"/>
      <c r="J40" s="76"/>
      <c r="K40" s="76"/>
      <c r="L40" s="81">
        <f ca="1">IFERROR(__xludf.DUMMYFUNCTION("""COMPUTED_VALUE"""),4463328)</f>
        <v>4463328</v>
      </c>
      <c r="M40" s="145" t="str">
        <f ca="1">IFERROR(__xludf.DUMMYFUNCTION("""COMPUTED_VALUE"""),"Generative AI in HR")</f>
        <v>Generative AI in HR</v>
      </c>
      <c r="N40" s="81" t="str">
        <f ca="1">IFERROR(__xludf.DUMMYFUNCTION("""COMPUTED_VALUE"""),"Individual Contributor")</f>
        <v>Individual Contributor</v>
      </c>
      <c r="O40" s="77" t="str">
        <f ca="1">IFERROR(__xludf.DUMMYFUNCTION("""COMPUTED_VALUE"""),"Intermediate")</f>
        <v>Intermediate</v>
      </c>
      <c r="P40" s="79">
        <f ca="1">IFERROR(__xludf.DUMMYFUNCTION("""COMPUTED_VALUE"""),0.0320601851851851)</f>
        <v>3.2060185185185101E-2</v>
      </c>
      <c r="Q40" s="82"/>
      <c r="R40" s="76"/>
      <c r="S40" s="76"/>
    </row>
    <row r="41" spans="1:19" ht="33.75" customHeight="1">
      <c r="A41" s="76"/>
      <c r="B41" s="76"/>
      <c r="C41" s="81">
        <f ca="1">IFERROR(__xludf.DUMMYFUNCTION("""COMPUTED_VALUE"""),5959139)</f>
        <v>5959139</v>
      </c>
      <c r="D41" s="145" t="str">
        <f ca="1">IFERROR(__xludf.DUMMYFUNCTION("""COMPUTED_VALUE"""),"Economics for Financial Advisors")</f>
        <v>Economics for Financial Advisors</v>
      </c>
      <c r="E41" s="81" t="str">
        <f ca="1">IFERROR(__xludf.DUMMYFUNCTION("""COMPUTED_VALUE"""),"General")</f>
        <v>General</v>
      </c>
      <c r="F41" s="77" t="str">
        <f ca="1">IFERROR(__xludf.DUMMYFUNCTION("""COMPUTED_VALUE"""),"Beginner + Intermediate")</f>
        <v>Beginner + Intermediate</v>
      </c>
      <c r="G41" s="79">
        <f ca="1">IFERROR(__xludf.DUMMYFUNCTION("""COMPUTED_VALUE"""),0.0355324074074074)</f>
        <v>3.5532407407407401E-2</v>
      </c>
      <c r="H41" s="82"/>
      <c r="I41" s="76"/>
      <c r="J41" s="76"/>
      <c r="K41" s="76"/>
      <c r="L41" s="81">
        <f ca="1">IFERROR(__xludf.DUMMYFUNCTION("""COMPUTED_VALUE"""),5969128)</f>
        <v>5969128</v>
      </c>
      <c r="M41" s="145" t="str">
        <f ca="1">IFERROR(__xludf.DUMMYFUNCTION("""COMPUTED_VALUE"""),"Harnessing AI in the Recruiting Lifecycle")</f>
        <v>Harnessing AI in the Recruiting Lifecycle</v>
      </c>
      <c r="N41" s="81" t="str">
        <f ca="1">IFERROR(__xludf.DUMMYFUNCTION("""COMPUTED_VALUE"""),"Individual Contributor")</f>
        <v>Individual Contributor</v>
      </c>
      <c r="O41" s="77" t="str">
        <f ca="1">IFERROR(__xludf.DUMMYFUNCTION("""COMPUTED_VALUE"""),"Intermediate")</f>
        <v>Intermediate</v>
      </c>
      <c r="P41" s="79">
        <f ca="1">IFERROR(__xludf.DUMMYFUNCTION("""COMPUTED_VALUE"""),0.0501041666666666)</f>
        <v>5.0104166666666602E-2</v>
      </c>
      <c r="Q41" s="82"/>
      <c r="R41" s="76"/>
      <c r="S41" s="76"/>
    </row>
    <row r="42" spans="1:19" ht="33.75" customHeight="1">
      <c r="A42" s="76"/>
      <c r="B42" s="76"/>
      <c r="C42" s="81">
        <f ca="1">IFERROR(__xludf.DUMMYFUNCTION("""COMPUTED_VALUE"""),5961112)</f>
        <v>5961112</v>
      </c>
      <c r="D42" s="145" t="str">
        <f ca="1">IFERROR(__xludf.DUMMYFUNCTION("""COMPUTED_VALUE"""),"ESG for Commercial Lenders")</f>
        <v>ESG for Commercial Lenders</v>
      </c>
      <c r="E42" s="81" t="str">
        <f ca="1">IFERROR(__xludf.DUMMYFUNCTION("""COMPUTED_VALUE"""),"General")</f>
        <v>General</v>
      </c>
      <c r="F42" s="77" t="str">
        <f ca="1">IFERROR(__xludf.DUMMYFUNCTION("""COMPUTED_VALUE"""),"Beginner + Intermediate")</f>
        <v>Beginner + Intermediate</v>
      </c>
      <c r="G42" s="79">
        <f ca="1">IFERROR(__xludf.DUMMYFUNCTION("""COMPUTED_VALUE"""),0.0688078703703703)</f>
        <v>6.8807870370370297E-2</v>
      </c>
      <c r="H42" s="82"/>
      <c r="I42" s="76"/>
      <c r="J42" s="76"/>
      <c r="K42" s="76"/>
      <c r="L42" s="81">
        <f ca="1">IFERROR(__xludf.DUMMYFUNCTION("""COMPUTED_VALUE"""),4480568)</f>
        <v>4480568</v>
      </c>
      <c r="M42" s="145" t="str">
        <f ca="1">IFERROR(__xludf.DUMMYFUNCTION("""COMPUTED_VALUE"""),"Learning in the Flow of Work")</f>
        <v>Learning in the Flow of Work</v>
      </c>
      <c r="N42" s="81" t="str">
        <f ca="1">IFERROR(__xludf.DUMMYFUNCTION("""COMPUTED_VALUE"""),"Individual Contributor")</f>
        <v>Individual Contributor</v>
      </c>
      <c r="O42" s="77" t="str">
        <f ca="1">IFERROR(__xludf.DUMMYFUNCTION("""COMPUTED_VALUE"""),"Intermediate")</f>
        <v>Intermediate</v>
      </c>
      <c r="P42" s="79">
        <f ca="1">IFERROR(__xludf.DUMMYFUNCTION("""COMPUTED_VALUE"""),0.0219212962962962)</f>
        <v>2.1921296296296199E-2</v>
      </c>
      <c r="Q42" s="82"/>
      <c r="R42" s="76"/>
      <c r="S42" s="76"/>
    </row>
    <row r="43" spans="1:19" ht="33.75" customHeight="1">
      <c r="A43" s="76"/>
      <c r="B43" s="76"/>
      <c r="C43" s="81">
        <f ca="1">IFERROR(__xludf.DUMMYFUNCTION("""COMPUTED_VALUE"""),5960132)</f>
        <v>5960132</v>
      </c>
      <c r="D43" s="145" t="str">
        <f ca="1">IFERROR(__xludf.DUMMYFUNCTION("""COMPUTED_VALUE"""),"Financial Portfolio Management Fundamentals")</f>
        <v>Financial Portfolio Management Fundamentals</v>
      </c>
      <c r="E43" s="81" t="str">
        <f ca="1">IFERROR(__xludf.DUMMYFUNCTION("""COMPUTED_VALUE"""),"General")</f>
        <v>General</v>
      </c>
      <c r="F43" s="77" t="str">
        <f ca="1">IFERROR(__xludf.DUMMYFUNCTION("""COMPUTED_VALUE"""),"Beginner + Intermediate")</f>
        <v>Beginner + Intermediate</v>
      </c>
      <c r="G43" s="79">
        <f ca="1">IFERROR(__xludf.DUMMYFUNCTION("""COMPUTED_VALUE"""),0.028125)</f>
        <v>2.8125000000000001E-2</v>
      </c>
      <c r="H43" s="82"/>
      <c r="I43" s="76"/>
      <c r="J43" s="76"/>
      <c r="K43" s="76"/>
      <c r="L43" s="81">
        <f ca="1">IFERROR(__xludf.DUMMYFUNCTION("""COMPUTED_VALUE"""),3082617)</f>
        <v>3082617</v>
      </c>
      <c r="M43" s="145" t="str">
        <f ca="1">IFERROR(__xludf.DUMMYFUNCTION("""COMPUTED_VALUE"""),"Recruiting Techniques to Reveal Transferable Skills")</f>
        <v>Recruiting Techniques to Reveal Transferable Skills</v>
      </c>
      <c r="N43" s="81" t="str">
        <f ca="1">IFERROR(__xludf.DUMMYFUNCTION("""COMPUTED_VALUE"""),"Individual Contributor")</f>
        <v>Individual Contributor</v>
      </c>
      <c r="O43" s="77" t="str">
        <f ca="1">IFERROR(__xludf.DUMMYFUNCTION("""COMPUTED_VALUE"""),"Intermediate")</f>
        <v>Intermediate</v>
      </c>
      <c r="P43" s="79">
        <f ca="1">IFERROR(__xludf.DUMMYFUNCTION("""COMPUTED_VALUE"""),0.051574074074074)</f>
        <v>5.1574074074074001E-2</v>
      </c>
      <c r="Q43" s="82"/>
      <c r="R43" s="76"/>
      <c r="S43" s="76"/>
    </row>
    <row r="44" spans="1:19" ht="33.75" customHeight="1">
      <c r="A44" s="76"/>
      <c r="B44" s="76"/>
      <c r="C44" s="81">
        <f ca="1">IFERROR(__xludf.DUMMYFUNCTION("""COMPUTED_VALUE"""),5956261)</f>
        <v>5956261</v>
      </c>
      <c r="D44" s="145" t="str">
        <f ca="1">IFERROR(__xludf.DUMMYFUNCTION("""COMPUTED_VALUE"""),"Fixed Income Fundamentals")</f>
        <v>Fixed Income Fundamentals</v>
      </c>
      <c r="E44" s="81" t="str">
        <f ca="1">IFERROR(__xludf.DUMMYFUNCTION("""COMPUTED_VALUE"""),"General")</f>
        <v>General</v>
      </c>
      <c r="F44" s="77" t="str">
        <f ca="1">IFERROR(__xludf.DUMMYFUNCTION("""COMPUTED_VALUE"""),"Beginner + Intermediate")</f>
        <v>Beginner + Intermediate</v>
      </c>
      <c r="G44" s="79">
        <f ca="1">IFERROR(__xludf.DUMMYFUNCTION("""COMPUTED_VALUE"""),0.0651388888888888)</f>
        <v>6.5138888888888802E-2</v>
      </c>
      <c r="H44" s="82"/>
      <c r="I44" s="76"/>
      <c r="J44" s="76"/>
      <c r="K44" s="76"/>
      <c r="L44" s="81">
        <f ca="1">IFERROR(__xludf.DUMMYFUNCTION("""COMPUTED_VALUE"""),5950003)</f>
        <v>5950003</v>
      </c>
      <c r="M44" s="145" t="str">
        <f ca="1">IFERROR(__xludf.DUMMYFUNCTION("""COMPUTED_VALUE"""),"AI and Data Driven Decision Making for HR")</f>
        <v>AI and Data Driven Decision Making for HR</v>
      </c>
      <c r="N44" s="81" t="str">
        <f ca="1">IFERROR(__xludf.DUMMYFUNCTION("""COMPUTED_VALUE"""),"Manager")</f>
        <v>Manager</v>
      </c>
      <c r="O44" s="77" t="str">
        <f ca="1">IFERROR(__xludf.DUMMYFUNCTION("""COMPUTED_VALUE"""),"Intermediate")</f>
        <v>Intermediate</v>
      </c>
      <c r="P44" s="79">
        <f ca="1">IFERROR(__xludf.DUMMYFUNCTION("""COMPUTED_VALUE"""),0.0675694444444444)</f>
        <v>6.7569444444444404E-2</v>
      </c>
      <c r="Q44" s="82"/>
      <c r="R44" s="76"/>
      <c r="S44" s="76"/>
    </row>
    <row r="45" spans="1:19" ht="33.75" customHeight="1">
      <c r="A45" s="76"/>
      <c r="B45" s="76"/>
      <c r="C45" s="81">
        <f ca="1">IFERROR(__xludf.DUMMYFUNCTION("""COMPUTED_VALUE"""),5961113)</f>
        <v>5961113</v>
      </c>
      <c r="D45" s="145" t="str">
        <f ca="1">IFERROR(__xludf.DUMMYFUNCTION("""COMPUTED_VALUE"""),"Foreign Exchange Fundamentals")</f>
        <v>Foreign Exchange Fundamentals</v>
      </c>
      <c r="E45" s="81" t="str">
        <f ca="1">IFERROR(__xludf.DUMMYFUNCTION("""COMPUTED_VALUE"""),"General")</f>
        <v>General</v>
      </c>
      <c r="F45" s="77" t="str">
        <f ca="1">IFERROR(__xludf.DUMMYFUNCTION("""COMPUTED_VALUE"""),"Beginner + Intermediate")</f>
        <v>Beginner + Intermediate</v>
      </c>
      <c r="G45" s="79">
        <f ca="1">IFERROR(__xludf.DUMMYFUNCTION("""COMPUTED_VALUE"""),0.0455555555555555)</f>
        <v>4.5555555555555502E-2</v>
      </c>
      <c r="H45" s="82"/>
      <c r="I45" s="76"/>
      <c r="J45" s="76"/>
      <c r="K45" s="76"/>
      <c r="L45" s="81">
        <f ca="1">IFERROR(__xludf.DUMMYFUNCTION("""COMPUTED_VALUE"""),4410879)</f>
        <v>4410879</v>
      </c>
      <c r="M45" s="145" t="str">
        <f ca="1">IFERROR(__xludf.DUMMYFUNCTION("""COMPUTED_VALUE"""),"Increasing Learning Engagement: A Skills First Approach")</f>
        <v>Increasing Learning Engagement: A Skills First Approach</v>
      </c>
      <c r="N45" s="81" t="str">
        <f ca="1">IFERROR(__xludf.DUMMYFUNCTION("""COMPUTED_VALUE"""),"Manager")</f>
        <v>Manager</v>
      </c>
      <c r="O45" s="77" t="str">
        <f ca="1">IFERROR(__xludf.DUMMYFUNCTION("""COMPUTED_VALUE"""),"Intermediate")</f>
        <v>Intermediate</v>
      </c>
      <c r="P45" s="79">
        <f ca="1">IFERROR(__xludf.DUMMYFUNCTION("""COMPUTED_VALUE"""),0.0273958333333333)</f>
        <v>2.73958333333333E-2</v>
      </c>
      <c r="Q45" s="82"/>
      <c r="R45" s="76"/>
      <c r="S45" s="76"/>
    </row>
    <row r="46" spans="1:19" ht="33.75" customHeight="1">
      <c r="A46" s="76"/>
      <c r="B46" s="76"/>
      <c r="C46" s="81">
        <f ca="1">IFERROR(__xludf.DUMMYFUNCTION("""COMPUTED_VALUE"""),5952394)</f>
        <v>5952394</v>
      </c>
      <c r="D46" s="145" t="str">
        <f ca="1">IFERROR(__xludf.DUMMYFUNCTION("""COMPUTED_VALUE"""),"Introduction to Fintech")</f>
        <v>Introduction to Fintech</v>
      </c>
      <c r="E46" s="81" t="str">
        <f ca="1">IFERROR(__xludf.DUMMYFUNCTION("""COMPUTED_VALUE"""),"General")</f>
        <v>General</v>
      </c>
      <c r="F46" s="77" t="str">
        <f ca="1">IFERROR(__xludf.DUMMYFUNCTION("""COMPUTED_VALUE"""),"Beginner + Intermediate")</f>
        <v>Beginner + Intermediate</v>
      </c>
      <c r="G46" s="79">
        <f ca="1">IFERROR(__xludf.DUMMYFUNCTION("""COMPUTED_VALUE"""),0.0346643518518518)</f>
        <v>3.46643518518518E-2</v>
      </c>
      <c r="H46" s="82"/>
      <c r="I46" s="76"/>
      <c r="J46" s="76"/>
      <c r="K46" s="76"/>
      <c r="L46" s="81">
        <f ca="1">IFERROR(__xludf.DUMMYFUNCTION("""COMPUTED_VALUE"""),5958160)</f>
        <v>5958160</v>
      </c>
      <c r="M46" s="145" t="str">
        <f ca="1">IFERROR(__xludf.DUMMYFUNCTION("""COMPUTED_VALUE"""),"Meeting the Needs of Employees and Driving Business Results")</f>
        <v>Meeting the Needs of Employees and Driving Business Results</v>
      </c>
      <c r="N46" s="81" t="str">
        <f ca="1">IFERROR(__xludf.DUMMYFUNCTION("""COMPUTED_VALUE"""),"Manager")</f>
        <v>Manager</v>
      </c>
      <c r="O46" s="77" t="str">
        <f ca="1">IFERROR(__xludf.DUMMYFUNCTION("""COMPUTED_VALUE"""),"Intermediate")</f>
        <v>Intermediate</v>
      </c>
      <c r="P46" s="79">
        <f ca="1">IFERROR(__xludf.DUMMYFUNCTION("""COMPUTED_VALUE"""),0.0344328703703703)</f>
        <v>3.4432870370370301E-2</v>
      </c>
      <c r="Q46" s="82"/>
      <c r="R46" s="76"/>
      <c r="S46" s="76"/>
    </row>
    <row r="47" spans="1:19" ht="33.75" customHeight="1">
      <c r="A47" s="76"/>
      <c r="B47" s="76"/>
      <c r="C47" s="81">
        <f ca="1">IFERROR(__xludf.DUMMYFUNCTION("""COMPUTED_VALUE"""),5956262)</f>
        <v>5956262</v>
      </c>
      <c r="D47" s="145" t="str">
        <f ca="1">IFERROR(__xludf.DUMMYFUNCTION("""COMPUTED_VALUE"""),"Introduction to Risk Management")</f>
        <v>Introduction to Risk Management</v>
      </c>
      <c r="E47" s="81" t="str">
        <f ca="1">IFERROR(__xludf.DUMMYFUNCTION("""COMPUTED_VALUE"""),"General")</f>
        <v>General</v>
      </c>
      <c r="F47" s="77" t="str">
        <f ca="1">IFERROR(__xludf.DUMMYFUNCTION("""COMPUTED_VALUE"""),"Beginner + Intermediate")</f>
        <v>Beginner + Intermediate</v>
      </c>
      <c r="G47" s="79">
        <f ca="1">IFERROR(__xludf.DUMMYFUNCTION("""COMPUTED_VALUE"""),0.0456712962962962)</f>
        <v>4.5671296296296203E-2</v>
      </c>
      <c r="H47" s="82"/>
      <c r="I47" s="76"/>
      <c r="J47" s="76"/>
      <c r="K47" s="76"/>
      <c r="L47" s="81">
        <f ca="1">IFERROR(__xludf.DUMMYFUNCTION("""COMPUTED_VALUE"""),4361501)</f>
        <v>4361501</v>
      </c>
      <c r="M47" s="145" t="str">
        <f ca="1">IFERROR(__xludf.DUMMYFUNCTION("""COMPUTED_VALUE"""),"Onboarding in the Hybrid/Remote Workplace")</f>
        <v>Onboarding in the Hybrid/Remote Workplace</v>
      </c>
      <c r="N47" s="81" t="str">
        <f ca="1">IFERROR(__xludf.DUMMYFUNCTION("""COMPUTED_VALUE"""),"Manager")</f>
        <v>Manager</v>
      </c>
      <c r="O47" s="77" t="str">
        <f ca="1">IFERROR(__xludf.DUMMYFUNCTION("""COMPUTED_VALUE"""),"Intermediate")</f>
        <v>Intermediate</v>
      </c>
      <c r="P47" s="79">
        <f ca="1">IFERROR(__xludf.DUMMYFUNCTION("""COMPUTED_VALUE"""),0.0144212962962962)</f>
        <v>1.4421296296296199E-2</v>
      </c>
      <c r="Q47" s="82"/>
      <c r="R47" s="76"/>
      <c r="S47" s="76"/>
    </row>
    <row r="48" spans="1:19" ht="33.75" customHeight="1">
      <c r="A48" s="76"/>
      <c r="B48" s="76"/>
      <c r="C48" s="81">
        <f ca="1">IFERROR(__xludf.DUMMYFUNCTION("""COMPUTED_VALUE"""),3938054)</f>
        <v>3938054</v>
      </c>
      <c r="D48" s="145" t="str">
        <f ca="1">IFERROR(__xludf.DUMMYFUNCTION("""COMPUTED_VALUE"""),"Business Finance: Introduction to Financial Modeling")</f>
        <v>Business Finance: Introduction to Financial Modeling</v>
      </c>
      <c r="E48" s="81" t="str">
        <f ca="1">IFERROR(__xludf.DUMMYFUNCTION("""COMPUTED_VALUE"""),"Individual Contributor")</f>
        <v>Individual Contributor</v>
      </c>
      <c r="F48" s="77" t="str">
        <f ca="1">IFERROR(__xludf.DUMMYFUNCTION("""COMPUTED_VALUE"""),"Beginner + Intermediate")</f>
        <v>Beginner + Intermediate</v>
      </c>
      <c r="G48" s="79">
        <f ca="1">IFERROR(__xludf.DUMMYFUNCTION("""COMPUTED_VALUE"""),0.0376273148148148)</f>
        <v>3.7627314814814801E-2</v>
      </c>
      <c r="H48" s="82"/>
      <c r="I48" s="76"/>
      <c r="J48" s="76"/>
      <c r="K48" s="76"/>
      <c r="L48" s="81">
        <f ca="1">IFERROR(__xludf.DUMMYFUNCTION("""COMPUTED_VALUE"""),2450346)</f>
        <v>2450346</v>
      </c>
      <c r="M48" s="145" t="str">
        <f ca="1">IFERROR(__xludf.DUMMYFUNCTION("""COMPUTED_VALUE"""),"Strategic Human Resources")</f>
        <v>Strategic Human Resources</v>
      </c>
      <c r="N48" s="81" t="str">
        <f ca="1">IFERROR(__xludf.DUMMYFUNCTION("""COMPUTED_VALUE"""),"Manager")</f>
        <v>Manager</v>
      </c>
      <c r="O48" s="77" t="str">
        <f ca="1">IFERROR(__xludf.DUMMYFUNCTION("""COMPUTED_VALUE"""),"Intermediate")</f>
        <v>Intermediate</v>
      </c>
      <c r="P48" s="79">
        <f ca="1">IFERROR(__xludf.DUMMYFUNCTION("""COMPUTED_VALUE"""),0.0294907407407407)</f>
        <v>2.9490740740740699E-2</v>
      </c>
      <c r="Q48" s="82"/>
      <c r="R48" s="76"/>
      <c r="S48" s="76"/>
    </row>
    <row r="49" spans="1:19" ht="33.75" customHeight="1">
      <c r="A49" s="76"/>
      <c r="B49" s="76"/>
      <c r="C49" s="81">
        <f ca="1">IFERROR(__xludf.DUMMYFUNCTION("""COMPUTED_VALUE"""),4452103)</f>
        <v>4452103</v>
      </c>
      <c r="D49" s="145" t="str">
        <f ca="1">IFERROR(__xludf.DUMMYFUNCTION("""COMPUTED_VALUE"""),"Driving Business Impact for Finance Professionals")</f>
        <v>Driving Business Impact for Finance Professionals</v>
      </c>
      <c r="E49" s="81" t="str">
        <f ca="1">IFERROR(__xludf.DUMMYFUNCTION("""COMPUTED_VALUE"""),"Individual Contributor")</f>
        <v>Individual Contributor</v>
      </c>
      <c r="F49" s="77" t="str">
        <f ca="1">IFERROR(__xludf.DUMMYFUNCTION("""COMPUTED_VALUE"""),"Beginner + Intermediate")</f>
        <v>Beginner + Intermediate</v>
      </c>
      <c r="G49" s="79">
        <f ca="1">IFERROR(__xludf.DUMMYFUNCTION("""COMPUTED_VALUE"""),0.0359259259259259)</f>
        <v>3.5925925925925903E-2</v>
      </c>
      <c r="H49" s="82"/>
      <c r="I49" s="76"/>
      <c r="J49" s="76"/>
      <c r="K49" s="76"/>
      <c r="L49" s="81">
        <f ca="1">IFERROR(__xludf.DUMMYFUNCTION("""COMPUTED_VALUE"""),5914487)</f>
        <v>5914487</v>
      </c>
      <c r="M49" s="145" t="str">
        <f ca="1">IFERROR(__xludf.DUMMYFUNCTION("""COMPUTED_VALUE"""),"The Data Science of Using People Analytics")</f>
        <v>The Data Science of Using People Analytics</v>
      </c>
      <c r="N49" s="81" t="str">
        <f ca="1">IFERROR(__xludf.DUMMYFUNCTION("""COMPUTED_VALUE"""),"Manager")</f>
        <v>Manager</v>
      </c>
      <c r="O49" s="77" t="str">
        <f ca="1">IFERROR(__xludf.DUMMYFUNCTION("""COMPUTED_VALUE"""),"Intermediate")</f>
        <v>Intermediate</v>
      </c>
      <c r="P49" s="79">
        <f ca="1">IFERROR(__xludf.DUMMYFUNCTION("""COMPUTED_VALUE"""),0.062511574074074)</f>
        <v>6.2511574074073997E-2</v>
      </c>
      <c r="Q49" s="82"/>
      <c r="R49" s="76"/>
      <c r="S49" s="76"/>
    </row>
    <row r="50" spans="1:19" ht="33.75" customHeight="1">
      <c r="A50" s="76"/>
      <c r="B50" s="76"/>
      <c r="C50" s="81">
        <f ca="1">IFERROR(__xludf.DUMMYFUNCTION("""COMPUTED_VALUE"""),4510012)</f>
        <v>4510012</v>
      </c>
      <c r="D50" s="145" t="str">
        <f ca="1">IFERROR(__xludf.DUMMYFUNCTION("""COMPUTED_VALUE"""),"Leveraging Generative AI in Finance and Accounting")</f>
        <v>Leveraging Generative AI in Finance and Accounting</v>
      </c>
      <c r="E50" s="81" t="str">
        <f ca="1">IFERROR(__xludf.DUMMYFUNCTION("""COMPUTED_VALUE"""),"Individual Contributor")</f>
        <v>Individual Contributor</v>
      </c>
      <c r="F50" s="77" t="str">
        <f ca="1">IFERROR(__xludf.DUMMYFUNCTION("""COMPUTED_VALUE"""),"Beginner + Intermediate")</f>
        <v>Beginner + Intermediate</v>
      </c>
      <c r="G50" s="79">
        <f ca="1">IFERROR(__xludf.DUMMYFUNCTION("""COMPUTED_VALUE"""),0.0326041666666666)</f>
        <v>3.2604166666666601E-2</v>
      </c>
      <c r="H50" s="82"/>
      <c r="I50" s="76"/>
      <c r="J50" s="76"/>
      <c r="K50" s="76"/>
      <c r="L50" s="81">
        <f ca="1">IFERROR(__xludf.DUMMYFUNCTION("""COMPUTED_VALUE"""),3013330)</f>
        <v>3013330</v>
      </c>
      <c r="M50" s="145" t="str">
        <f ca="1">IFERROR(__xludf.DUMMYFUNCTION("""COMPUTED_VALUE"""),"Virtual Recruiting")</f>
        <v>Virtual Recruiting</v>
      </c>
      <c r="N50" s="81" t="str">
        <f ca="1">IFERROR(__xludf.DUMMYFUNCTION("""COMPUTED_VALUE"""),"Manager")</f>
        <v>Manager</v>
      </c>
      <c r="O50" s="77" t="str">
        <f ca="1">IFERROR(__xludf.DUMMYFUNCTION("""COMPUTED_VALUE"""),"Intermediate")</f>
        <v>Intermediate</v>
      </c>
      <c r="P50" s="79">
        <f ca="1">IFERROR(__xludf.DUMMYFUNCTION("""COMPUTED_VALUE"""),0.0278009259259259)</f>
        <v>2.7800925925925899E-2</v>
      </c>
      <c r="Q50" s="82"/>
      <c r="R50" s="76"/>
      <c r="S50" s="76"/>
    </row>
    <row r="51" spans="1:19" ht="33.75" customHeight="1">
      <c r="A51" s="76"/>
      <c r="B51" s="76"/>
      <c r="C51" s="81">
        <f ca="1">IFERROR(__xludf.DUMMYFUNCTION("""COMPUTED_VALUE"""),2493297)</f>
        <v>2493297</v>
      </c>
      <c r="D51" s="145" t="str">
        <f ca="1">IFERROR(__xludf.DUMMYFUNCTION("""COMPUTED_VALUE"""),"SAP Financials Essential Training")</f>
        <v>SAP Financials Essential Training</v>
      </c>
      <c r="E51" s="81" t="str">
        <f ca="1">IFERROR(__xludf.DUMMYFUNCTION("""COMPUTED_VALUE"""),"Individual Contributor")</f>
        <v>Individual Contributor</v>
      </c>
      <c r="F51" s="77" t="str">
        <f ca="1">IFERROR(__xludf.DUMMYFUNCTION("""COMPUTED_VALUE"""),"Beginner + Intermediate")</f>
        <v>Beginner + Intermediate</v>
      </c>
      <c r="G51" s="79">
        <f ca="1">IFERROR(__xludf.DUMMYFUNCTION("""COMPUTED_VALUE"""),0.0890277777777777)</f>
        <v>8.9027777777777706E-2</v>
      </c>
      <c r="H51" s="82"/>
      <c r="I51" s="76"/>
      <c r="J51" s="76"/>
      <c r="K51" s="76"/>
      <c r="L51" s="81">
        <f ca="1">IFERROR(__xludf.DUMMYFUNCTION("""COMPUTED_VALUE"""),4561466)</f>
        <v>4561466</v>
      </c>
      <c r="M51" s="145" t="str">
        <f ca="1">IFERROR(__xludf.DUMMYFUNCTION("""COMPUTED_VALUE"""),"Aligning DEI, Culture, and Business Goals")</f>
        <v>Aligning DEI, Culture, and Business Goals</v>
      </c>
      <c r="N51" s="81" t="str">
        <f ca="1">IFERROR(__xludf.DUMMYFUNCTION("""COMPUTED_VALUE"""),"Senior Manager")</f>
        <v>Senior Manager</v>
      </c>
      <c r="O51" s="77" t="str">
        <f ca="1">IFERROR(__xludf.DUMMYFUNCTION("""COMPUTED_VALUE"""),"Intermediate")</f>
        <v>Intermediate</v>
      </c>
      <c r="P51" s="79">
        <f ca="1">IFERROR(__xludf.DUMMYFUNCTION("""COMPUTED_VALUE"""),0.0499652777777777)</f>
        <v>4.9965277777777699E-2</v>
      </c>
      <c r="Q51" s="82"/>
      <c r="R51" s="76"/>
      <c r="S51" s="76"/>
    </row>
    <row r="52" spans="1:19" ht="33.75" customHeight="1">
      <c r="A52" s="76"/>
      <c r="B52" s="76"/>
      <c r="C52" s="81">
        <f ca="1">IFERROR(__xludf.DUMMYFUNCTION("""COMPUTED_VALUE"""),4509253)</f>
        <v>4509253</v>
      </c>
      <c r="D52" s="145" t="str">
        <f ca="1">IFERROR(__xludf.DUMMYFUNCTION("""COMPUTED_VALUE"""),"AI in Fintech Essential Training")</f>
        <v>AI in Fintech Essential Training</v>
      </c>
      <c r="E52" s="81" t="str">
        <f ca="1">IFERROR(__xludf.DUMMYFUNCTION("""COMPUTED_VALUE"""),"General")</f>
        <v>General</v>
      </c>
      <c r="F52" s="77" t="str">
        <f ca="1">IFERROR(__xludf.DUMMYFUNCTION("""COMPUTED_VALUE"""),"Intermediate")</f>
        <v>Intermediate</v>
      </c>
      <c r="G52" s="79">
        <f ca="1">IFERROR(__xludf.DUMMYFUNCTION("""COMPUTED_VALUE"""),0.0966087962962962)</f>
        <v>9.6608796296296207E-2</v>
      </c>
      <c r="H52" s="82"/>
      <c r="I52" s="76"/>
      <c r="J52" s="76"/>
      <c r="K52" s="76"/>
      <c r="L52" s="81">
        <f ca="1">IFERROR(__xludf.DUMMYFUNCTION("""COMPUTED_VALUE"""),5952371)</f>
        <v>5952371</v>
      </c>
      <c r="M52" s="145" t="str">
        <f ca="1">IFERROR(__xludf.DUMMYFUNCTION("""COMPUTED_VALUE"""),"Build a Culture of Leadership Accountability in Your Organization")</f>
        <v>Build a Culture of Leadership Accountability in Your Organization</v>
      </c>
      <c r="N52" s="81" t="str">
        <f ca="1">IFERROR(__xludf.DUMMYFUNCTION("""COMPUTED_VALUE"""),"Senior Manager")</f>
        <v>Senior Manager</v>
      </c>
      <c r="O52" s="77" t="str">
        <f ca="1">IFERROR(__xludf.DUMMYFUNCTION("""COMPUTED_VALUE"""),"Intermediate")</f>
        <v>Intermediate</v>
      </c>
      <c r="P52" s="79">
        <f ca="1">IFERROR(__xludf.DUMMYFUNCTION("""COMPUTED_VALUE"""),0.0273379629629629)</f>
        <v>2.7337962962962901E-2</v>
      </c>
      <c r="Q52" s="82"/>
      <c r="R52" s="76"/>
      <c r="S52" s="76"/>
    </row>
    <row r="53" spans="1:19" ht="33.75" customHeight="1">
      <c r="A53" s="76"/>
      <c r="B53" s="76"/>
      <c r="C53" s="81">
        <f ca="1">IFERROR(__xludf.DUMMYFUNCTION("""COMPUTED_VALUE"""),5961114)</f>
        <v>5961114</v>
      </c>
      <c r="D53" s="145" t="str">
        <f ca="1">IFERROR(__xludf.DUMMYFUNCTION("""COMPUTED_VALUE"""),"Applied Fixed Income")</f>
        <v>Applied Fixed Income</v>
      </c>
      <c r="E53" s="81" t="str">
        <f ca="1">IFERROR(__xludf.DUMMYFUNCTION("""COMPUTED_VALUE"""),"General")</f>
        <v>General</v>
      </c>
      <c r="F53" s="77" t="str">
        <f ca="1">IFERROR(__xludf.DUMMYFUNCTION("""COMPUTED_VALUE"""),"Intermediate")</f>
        <v>Intermediate</v>
      </c>
      <c r="G53" s="79">
        <f ca="1">IFERROR(__xludf.DUMMYFUNCTION("""COMPUTED_VALUE"""),0.14542824074074)</f>
        <v>0.14542824074074001</v>
      </c>
      <c r="H53" s="82"/>
      <c r="I53" s="76"/>
      <c r="J53" s="76"/>
      <c r="K53" s="76"/>
      <c r="L53" s="81">
        <f ca="1">IFERROR(__xludf.DUMMYFUNCTION("""COMPUTED_VALUE"""),4310098)</f>
        <v>4310098</v>
      </c>
      <c r="M53" s="145" t="str">
        <f ca="1">IFERROR(__xludf.DUMMYFUNCTION("""COMPUTED_VALUE"""),"DEI and the Culture of Belonging at Work")</f>
        <v>DEI and the Culture of Belonging at Work</v>
      </c>
      <c r="N53" s="81" t="str">
        <f ca="1">IFERROR(__xludf.DUMMYFUNCTION("""COMPUTED_VALUE"""),"Senior Manager")</f>
        <v>Senior Manager</v>
      </c>
      <c r="O53" s="77" t="str">
        <f ca="1">IFERROR(__xludf.DUMMYFUNCTION("""COMPUTED_VALUE"""),"Intermediate")</f>
        <v>Intermediate</v>
      </c>
      <c r="P53" s="79">
        <f ca="1">IFERROR(__xludf.DUMMYFUNCTION("""COMPUTED_VALUE"""),0.0373842592592592)</f>
        <v>3.73842592592592E-2</v>
      </c>
      <c r="Q53" s="82"/>
      <c r="R53" s="76"/>
      <c r="S53" s="76"/>
    </row>
    <row r="54" spans="1:19" ht="33.75" customHeight="1">
      <c r="A54" s="76"/>
      <c r="B54" s="76"/>
      <c r="C54" s="81">
        <f ca="1">IFERROR(__xludf.DUMMYFUNCTION("""COMPUTED_VALUE"""),5959134)</f>
        <v>5959134</v>
      </c>
      <c r="D54" s="145" t="str">
        <f ca="1">IFERROR(__xludf.DUMMYFUNCTION("""COMPUTED_VALUE"""),"Budgeting for Market Research Projects")</f>
        <v>Budgeting for Market Research Projects</v>
      </c>
      <c r="E54" s="81" t="str">
        <f ca="1">IFERROR(__xludf.DUMMYFUNCTION("""COMPUTED_VALUE"""),"General")</f>
        <v>General</v>
      </c>
      <c r="F54" s="77" t="str">
        <f ca="1">IFERROR(__xludf.DUMMYFUNCTION("""COMPUTED_VALUE"""),"Intermediate")</f>
        <v>Intermediate</v>
      </c>
      <c r="G54" s="79">
        <f ca="1">IFERROR(__xludf.DUMMYFUNCTION("""COMPUTED_VALUE"""),0.0237152777777777)</f>
        <v>2.37152777777777E-2</v>
      </c>
      <c r="H54" s="82"/>
      <c r="I54" s="76"/>
      <c r="J54" s="76"/>
      <c r="K54" s="76"/>
      <c r="L54" s="81">
        <f ca="1">IFERROR(__xludf.DUMMYFUNCTION("""COMPUTED_VALUE"""),5908408)</f>
        <v>5908408</v>
      </c>
      <c r="M54" s="145" t="str">
        <f ca="1">IFERROR(__xludf.DUMMYFUNCTION("""COMPUTED_VALUE"""),"Dismantling Stigma: A Mental Health Framework for HR and People Leaders")</f>
        <v>Dismantling Stigma: A Mental Health Framework for HR and People Leaders</v>
      </c>
      <c r="N54" s="81" t="str">
        <f ca="1">IFERROR(__xludf.DUMMYFUNCTION("""COMPUTED_VALUE"""),"Senior Manager")</f>
        <v>Senior Manager</v>
      </c>
      <c r="O54" s="77" t="str">
        <f ca="1">IFERROR(__xludf.DUMMYFUNCTION("""COMPUTED_VALUE"""),"Intermediate")</f>
        <v>Intermediate</v>
      </c>
      <c r="P54" s="79">
        <f ca="1">IFERROR(__xludf.DUMMYFUNCTION("""COMPUTED_VALUE"""),0.0513657407407407)</f>
        <v>5.1365740740740698E-2</v>
      </c>
      <c r="Q54" s="82"/>
      <c r="R54" s="76"/>
      <c r="S54" s="76"/>
    </row>
    <row r="55" spans="1:19" ht="33.75" customHeight="1">
      <c r="A55" s="76"/>
      <c r="B55" s="76"/>
      <c r="C55" s="81">
        <f ca="1">IFERROR(__xludf.DUMMYFUNCTION("""COMPUTED_VALUE"""),5960139)</f>
        <v>5960139</v>
      </c>
      <c r="D55" s="145" t="str">
        <f ca="1">IFERROR(__xludf.DUMMYFUNCTION("""COMPUTED_VALUE"""),"Cash Flow Cycles and Analysis")</f>
        <v>Cash Flow Cycles and Analysis</v>
      </c>
      <c r="E55" s="81" t="str">
        <f ca="1">IFERROR(__xludf.DUMMYFUNCTION("""COMPUTED_VALUE"""),"General")</f>
        <v>General</v>
      </c>
      <c r="F55" s="77" t="str">
        <f ca="1">IFERROR(__xludf.DUMMYFUNCTION("""COMPUTED_VALUE"""),"Intermediate")</f>
        <v>Intermediate</v>
      </c>
      <c r="G55" s="79">
        <f ca="1">IFERROR(__xludf.DUMMYFUNCTION("""COMPUTED_VALUE"""),0.0425462962962963)</f>
        <v>4.2546296296296297E-2</v>
      </c>
      <c r="H55" s="82"/>
      <c r="I55" s="76"/>
      <c r="J55" s="76"/>
      <c r="K55" s="76"/>
      <c r="L55" s="81">
        <f ca="1">IFERROR(__xludf.DUMMYFUNCTION("""COMPUTED_VALUE"""),5908408)</f>
        <v>5908408</v>
      </c>
      <c r="M55" s="145" t="str">
        <f ca="1">IFERROR(__xludf.DUMMYFUNCTION("""COMPUTED_VALUE"""),"Dismantling Stigma: A Mental Health Framework for HR and People Leaders")</f>
        <v>Dismantling Stigma: A Mental Health Framework for HR and People Leaders</v>
      </c>
      <c r="N55" s="81" t="str">
        <f ca="1">IFERROR(__xludf.DUMMYFUNCTION("""COMPUTED_VALUE"""),"Senior Manager")</f>
        <v>Senior Manager</v>
      </c>
      <c r="O55" s="77" t="str">
        <f ca="1">IFERROR(__xludf.DUMMYFUNCTION("""COMPUTED_VALUE"""),"Intermediate")</f>
        <v>Intermediate</v>
      </c>
      <c r="P55" s="79">
        <f ca="1">IFERROR(__xludf.DUMMYFUNCTION("""COMPUTED_VALUE"""),0.0513657407407407)</f>
        <v>5.1365740740740698E-2</v>
      </c>
      <c r="Q55" s="82"/>
      <c r="R55" s="76"/>
      <c r="S55" s="76"/>
    </row>
    <row r="56" spans="1:19" ht="33.75" customHeight="1">
      <c r="A56" s="76"/>
      <c r="B56" s="76"/>
      <c r="C56" s="81">
        <f ca="1">IFERROR(__xludf.DUMMYFUNCTION("""COMPUTED_VALUE"""),5952399)</f>
        <v>5952399</v>
      </c>
      <c r="D56" s="145" t="str">
        <f ca="1">IFERROR(__xludf.DUMMYFUNCTION("""COMPUTED_VALUE"""),"Construction Loan-in-Process")</f>
        <v>Construction Loan-in-Process</v>
      </c>
      <c r="E56" s="81" t="str">
        <f ca="1">IFERROR(__xludf.DUMMYFUNCTION("""COMPUTED_VALUE"""),"General")</f>
        <v>General</v>
      </c>
      <c r="F56" s="77" t="str">
        <f ca="1">IFERROR(__xludf.DUMMYFUNCTION("""COMPUTED_VALUE"""),"Intermediate")</f>
        <v>Intermediate</v>
      </c>
      <c r="G56" s="79">
        <f ca="1">IFERROR(__xludf.DUMMYFUNCTION("""COMPUTED_VALUE"""),0.0274537037037037)</f>
        <v>2.7453703703703699E-2</v>
      </c>
      <c r="H56" s="82"/>
      <c r="I56" s="76"/>
      <c r="J56" s="76"/>
      <c r="K56" s="76"/>
      <c r="L56" s="81">
        <f ca="1">IFERROR(__xludf.DUMMYFUNCTION("""COMPUTED_VALUE"""),2489141)</f>
        <v>2489141</v>
      </c>
      <c r="M56" s="145" t="str">
        <f ca="1">IFERROR(__xludf.DUMMYFUNCTION("""COMPUTED_VALUE"""),"Employee Experience in a Hybrid Business World")</f>
        <v>Employee Experience in a Hybrid Business World</v>
      </c>
      <c r="N56" s="81" t="str">
        <f ca="1">IFERROR(__xludf.DUMMYFUNCTION("""COMPUTED_VALUE"""),"Senior Manager")</f>
        <v>Senior Manager</v>
      </c>
      <c r="O56" s="77" t="str">
        <f ca="1">IFERROR(__xludf.DUMMYFUNCTION("""COMPUTED_VALUE"""),"Intermediate")</f>
        <v>Intermediate</v>
      </c>
      <c r="P56" s="79">
        <f ca="1">IFERROR(__xludf.DUMMYFUNCTION("""COMPUTED_VALUE"""),0.0317476851851851)</f>
        <v>3.1747685185185101E-2</v>
      </c>
      <c r="Q56" s="82"/>
      <c r="R56" s="76"/>
      <c r="S56" s="76"/>
    </row>
    <row r="57" spans="1:19" ht="33.75" customHeight="1">
      <c r="A57" s="76"/>
      <c r="B57" s="76"/>
      <c r="C57" s="81">
        <f ca="1">IFERROR(__xludf.DUMMYFUNCTION("""COMPUTED_VALUE"""),5043069)</f>
        <v>5043069</v>
      </c>
      <c r="D57" s="145" t="str">
        <f ca="1">IFERROR(__xludf.DUMMYFUNCTION("""COMPUTED_VALUE"""),"Corporate Financial Statement Analysis")</f>
        <v>Corporate Financial Statement Analysis</v>
      </c>
      <c r="E57" s="81" t="str">
        <f ca="1">IFERROR(__xludf.DUMMYFUNCTION("""COMPUTED_VALUE"""),"General")</f>
        <v>General</v>
      </c>
      <c r="F57" s="77" t="str">
        <f ca="1">IFERROR(__xludf.DUMMYFUNCTION("""COMPUTED_VALUE"""),"Intermediate")</f>
        <v>Intermediate</v>
      </c>
      <c r="G57" s="79">
        <f ca="1">IFERROR(__xludf.DUMMYFUNCTION("""COMPUTED_VALUE"""),0.0617824074074074)</f>
        <v>6.1782407407407397E-2</v>
      </c>
      <c r="H57" s="82"/>
      <c r="I57" s="76"/>
      <c r="J57" s="76"/>
      <c r="K57" s="76"/>
      <c r="L57" s="81">
        <f ca="1">IFERROR(__xludf.DUMMYFUNCTION("""COMPUTED_VALUE"""),4469615)</f>
        <v>4469615</v>
      </c>
      <c r="M57" s="145" t="str">
        <f ca="1">IFERROR(__xludf.DUMMYFUNCTION("""COMPUTED_VALUE"""),"HR Foundations, Part 3: Employee Experience")</f>
        <v>HR Foundations, Part 3: Employee Experience</v>
      </c>
      <c r="N57" s="81" t="str">
        <f ca="1">IFERROR(__xludf.DUMMYFUNCTION("""COMPUTED_VALUE"""),"Senior Manager")</f>
        <v>Senior Manager</v>
      </c>
      <c r="O57" s="77" t="str">
        <f ca="1">IFERROR(__xludf.DUMMYFUNCTION("""COMPUTED_VALUE"""),"Intermediate")</f>
        <v>Intermediate</v>
      </c>
      <c r="P57" s="79">
        <f ca="1">IFERROR(__xludf.DUMMYFUNCTION("""COMPUTED_VALUE"""),0.0315972222222222)</f>
        <v>3.15972222222222E-2</v>
      </c>
      <c r="Q57" s="82"/>
      <c r="R57" s="76"/>
      <c r="S57" s="76"/>
    </row>
    <row r="58" spans="1:19" ht="33.75" customHeight="1">
      <c r="A58" s="76"/>
      <c r="B58" s="76"/>
      <c r="C58" s="81">
        <f ca="1">IFERROR(__xludf.DUMMYFUNCTION("""COMPUTED_VALUE"""),5907025)</f>
        <v>5907025</v>
      </c>
      <c r="D58" s="145" t="str">
        <f ca="1">IFERROR(__xludf.DUMMYFUNCTION("""COMPUTED_VALUE"""),"Excel: Building a 13-Week Cash Flow")</f>
        <v>Excel: Building a 13-Week Cash Flow</v>
      </c>
      <c r="E58" s="81" t="str">
        <f ca="1">IFERROR(__xludf.DUMMYFUNCTION("""COMPUTED_VALUE"""),"General")</f>
        <v>General</v>
      </c>
      <c r="F58" s="77" t="str">
        <f ca="1">IFERROR(__xludf.DUMMYFUNCTION("""COMPUTED_VALUE"""),"Intermediate")</f>
        <v>Intermediate</v>
      </c>
      <c r="G58" s="79">
        <f ca="1">IFERROR(__xludf.DUMMYFUNCTION("""COMPUTED_VALUE"""),0.10375)</f>
        <v>0.10375</v>
      </c>
      <c r="H58" s="82"/>
      <c r="I58" s="76"/>
      <c r="J58" s="76"/>
      <c r="K58" s="76"/>
      <c r="L58" s="81">
        <f ca="1">IFERROR(__xludf.DUMMYFUNCTION("""COMPUTED_VALUE"""),2494211)</f>
        <v>2494211</v>
      </c>
      <c r="M58" s="145" t="str">
        <f ca="1">IFERROR(__xludf.DUMMYFUNCTION("""COMPUTED_VALUE"""),"HR Leadership in the Metaverse")</f>
        <v>HR Leadership in the Metaverse</v>
      </c>
      <c r="N58" s="81" t="str">
        <f ca="1">IFERROR(__xludf.DUMMYFUNCTION("""COMPUTED_VALUE"""),"Senior Manager")</f>
        <v>Senior Manager</v>
      </c>
      <c r="O58" s="77" t="str">
        <f ca="1">IFERROR(__xludf.DUMMYFUNCTION("""COMPUTED_VALUE"""),"Intermediate")</f>
        <v>Intermediate</v>
      </c>
      <c r="P58" s="79">
        <f ca="1">IFERROR(__xludf.DUMMYFUNCTION("""COMPUTED_VALUE"""),0.0335763888888888)</f>
        <v>3.3576388888888802E-2</v>
      </c>
      <c r="Q58" s="82"/>
      <c r="R58" s="76"/>
      <c r="S58" s="76"/>
    </row>
    <row r="59" spans="1:19" ht="33.75" customHeight="1">
      <c r="A59" s="76"/>
      <c r="B59" s="76"/>
      <c r="C59" s="81">
        <f ca="1">IFERROR(__xludf.DUMMYFUNCTION("""COMPUTED_VALUE"""),5960138)</f>
        <v>5960138</v>
      </c>
      <c r="D59" s="145" t="str">
        <f ca="1">IFERROR(__xludf.DUMMYFUNCTION("""COMPUTED_VALUE"""),"Structuring a Construction Loan")</f>
        <v>Structuring a Construction Loan</v>
      </c>
      <c r="E59" s="81" t="str">
        <f ca="1">IFERROR(__xludf.DUMMYFUNCTION("""COMPUTED_VALUE"""),"General")</f>
        <v>General</v>
      </c>
      <c r="F59" s="77" t="str">
        <f ca="1">IFERROR(__xludf.DUMMYFUNCTION("""COMPUTED_VALUE"""),"Intermediate")</f>
        <v>Intermediate</v>
      </c>
      <c r="G59" s="79">
        <f ca="1">IFERROR(__xludf.DUMMYFUNCTION("""COMPUTED_VALUE"""),0.0443402777777777)</f>
        <v>4.4340277777777701E-2</v>
      </c>
      <c r="H59" s="82"/>
      <c r="I59" s="76"/>
      <c r="J59" s="76"/>
      <c r="K59" s="76"/>
      <c r="L59" s="81">
        <f ca="1">IFERROR(__xludf.DUMMYFUNCTION("""COMPUTED_VALUE"""),3088106)</f>
        <v>3088106</v>
      </c>
      <c r="M59" s="145" t="str">
        <f ca="1">IFERROR(__xludf.DUMMYFUNCTION("""COMPUTED_VALUE"""),"Human Resources: Payroll")</f>
        <v>Human Resources: Payroll</v>
      </c>
      <c r="N59" s="81" t="str">
        <f ca="1">IFERROR(__xludf.DUMMYFUNCTION("""COMPUTED_VALUE"""),"Senior Manager")</f>
        <v>Senior Manager</v>
      </c>
      <c r="O59" s="77" t="str">
        <f ca="1">IFERROR(__xludf.DUMMYFUNCTION("""COMPUTED_VALUE"""),"Intermediate")</f>
        <v>Intermediate</v>
      </c>
      <c r="P59" s="79">
        <f ca="1">IFERROR(__xludf.DUMMYFUNCTION("""COMPUTED_VALUE"""),0.0238194444444444)</f>
        <v>2.38194444444444E-2</v>
      </c>
      <c r="Q59" s="82"/>
      <c r="R59" s="76"/>
      <c r="S59" s="76"/>
    </row>
    <row r="60" spans="1:19" ht="33.75" customHeight="1">
      <c r="A60" s="76"/>
      <c r="B60" s="76"/>
      <c r="C60" s="81">
        <f ca="1">IFERROR(__xludf.DUMMYFUNCTION("""COMPUTED_VALUE"""),3896039)</f>
        <v>3896039</v>
      </c>
      <c r="D60" s="145" t="str">
        <f ca="1">IFERROR(__xludf.DUMMYFUNCTION("""COMPUTED_VALUE"""),"Cloud Security for Financial Services")</f>
        <v>Cloud Security for Financial Services</v>
      </c>
      <c r="E60" s="81" t="str">
        <f ca="1">IFERROR(__xludf.DUMMYFUNCTION("""COMPUTED_VALUE"""),"Individual Contributor")</f>
        <v>Individual Contributor</v>
      </c>
      <c r="F60" s="77" t="str">
        <f ca="1">IFERROR(__xludf.DUMMYFUNCTION("""COMPUTED_VALUE"""),"Intermediate")</f>
        <v>Intermediate</v>
      </c>
      <c r="G60" s="79">
        <f ca="1">IFERROR(__xludf.DUMMYFUNCTION("""COMPUTED_VALUE"""),0.0834259259259259)</f>
        <v>8.3425925925925903E-2</v>
      </c>
      <c r="H60" s="82"/>
      <c r="I60" s="76"/>
      <c r="J60" s="76"/>
      <c r="K60" s="76"/>
      <c r="L60" s="81">
        <f ca="1">IFERROR(__xludf.DUMMYFUNCTION("""COMPUTED_VALUE"""),2701266)</f>
        <v>2701266</v>
      </c>
      <c r="M60" s="145" t="str">
        <f ca="1">IFERROR(__xludf.DUMMYFUNCTION("""COMPUTED_VALUE"""),"The Future of Workplace Learning")</f>
        <v>The Future of Workplace Learning</v>
      </c>
      <c r="N60" s="81" t="str">
        <f ca="1">IFERROR(__xludf.DUMMYFUNCTION("""COMPUTED_VALUE"""),"Senior Manager")</f>
        <v>Senior Manager</v>
      </c>
      <c r="O60" s="77" t="str">
        <f ca="1">IFERROR(__xludf.DUMMYFUNCTION("""COMPUTED_VALUE"""),"Intermediate")</f>
        <v>Intermediate</v>
      </c>
      <c r="P60" s="79">
        <f ca="1">IFERROR(__xludf.DUMMYFUNCTION("""COMPUTED_VALUE"""),0.0276388888888888)</f>
        <v>2.76388888888888E-2</v>
      </c>
      <c r="Q60" s="82"/>
      <c r="R60" s="76"/>
      <c r="S60" s="76"/>
    </row>
    <row r="61" spans="1:19" ht="33.75" customHeight="1">
      <c r="A61" s="76"/>
      <c r="B61" s="76"/>
      <c r="C61" s="81">
        <f ca="1">IFERROR(__xludf.DUMMYFUNCTION("""COMPUTED_VALUE"""),2491121)</f>
        <v>2491121</v>
      </c>
      <c r="D61" s="145" t="str">
        <f ca="1">IFERROR(__xludf.DUMMYFUNCTION("""COMPUTED_VALUE"""),"Corporate Finance: Environmental, Social, and Governance (ESG)")</f>
        <v>Corporate Finance: Environmental, Social, and Governance (ESG)</v>
      </c>
      <c r="E61" s="81" t="str">
        <f ca="1">IFERROR(__xludf.DUMMYFUNCTION("""COMPUTED_VALUE"""),"Individual Contributor")</f>
        <v>Individual Contributor</v>
      </c>
      <c r="F61" s="77" t="str">
        <f ca="1">IFERROR(__xludf.DUMMYFUNCTION("""COMPUTED_VALUE"""),"Intermediate")</f>
        <v>Intermediate</v>
      </c>
      <c r="G61" s="79">
        <f ca="1">IFERROR(__xludf.DUMMYFUNCTION("""COMPUTED_VALUE"""),0.0822222222222222)</f>
        <v>8.2222222222222197E-2</v>
      </c>
      <c r="H61" s="82"/>
      <c r="I61" s="76"/>
      <c r="J61" s="76"/>
      <c r="K61" s="76"/>
      <c r="L61" s="81">
        <f ca="1">IFERROR(__xludf.DUMMYFUNCTION("""COMPUTED_VALUE"""),4470526)</f>
        <v>4470526</v>
      </c>
      <c r="M61" s="145" t="str">
        <f ca="1">IFERROR(__xludf.DUMMYFUNCTION("""COMPUTED_VALUE"""),"Change Management for HR")</f>
        <v>Change Management for HR</v>
      </c>
      <c r="N61" s="81" t="str">
        <f ca="1">IFERROR(__xludf.DUMMYFUNCTION("""COMPUTED_VALUE"""),"C-Suite")</f>
        <v>C-Suite</v>
      </c>
      <c r="O61" s="77" t="str">
        <f ca="1">IFERROR(__xludf.DUMMYFUNCTION("""COMPUTED_VALUE"""),"Intermediate")</f>
        <v>Intermediate</v>
      </c>
      <c r="P61" s="79">
        <f ca="1">IFERROR(__xludf.DUMMYFUNCTION("""COMPUTED_VALUE"""),0.033599537037037)</f>
        <v>3.3599537037036997E-2</v>
      </c>
      <c r="Q61" s="82"/>
      <c r="R61" s="76"/>
      <c r="S61" s="76"/>
    </row>
    <row r="62" spans="1:19" ht="33.75" customHeight="1">
      <c r="A62" s="76"/>
      <c r="B62" s="76"/>
      <c r="C62" s="81">
        <f ca="1">IFERROR(__xludf.DUMMYFUNCTION("""COMPUTED_VALUE"""),3097379)</f>
        <v>3097379</v>
      </c>
      <c r="D62" s="145" t="str">
        <f ca="1">IFERROR(__xludf.DUMMYFUNCTION("""COMPUTED_VALUE"""),"Accounting for a Company's Stock and Dividend Transactions")</f>
        <v>Accounting for a Company's Stock and Dividend Transactions</v>
      </c>
      <c r="E62" s="81" t="str">
        <f ca="1">IFERROR(__xludf.DUMMYFUNCTION("""COMPUTED_VALUE"""),"Manager")</f>
        <v>Manager</v>
      </c>
      <c r="F62" s="77" t="str">
        <f ca="1">IFERROR(__xludf.DUMMYFUNCTION("""COMPUTED_VALUE"""),"Intermediate")</f>
        <v>Intermediate</v>
      </c>
      <c r="G62" s="79">
        <f ca="1">IFERROR(__xludf.DUMMYFUNCTION("""COMPUTED_VALUE"""),0.0501851851851851)</f>
        <v>5.0185185185185097E-2</v>
      </c>
      <c r="H62" s="82"/>
      <c r="I62" s="76"/>
      <c r="J62" s="76"/>
      <c r="K62" s="76"/>
      <c r="L62" s="81">
        <f ca="1">IFERROR(__xludf.DUMMYFUNCTION("""COMPUTED_VALUE"""),5934070)</f>
        <v>5934070</v>
      </c>
      <c r="M62" s="145" t="str">
        <f ca="1">IFERROR(__xludf.DUMMYFUNCTION("""COMPUTED_VALUE"""),"Using AI to Improve Human Resources Practices")</f>
        <v>Using AI to Improve Human Resources Practices</v>
      </c>
      <c r="N62" s="81" t="str">
        <f ca="1">IFERROR(__xludf.DUMMYFUNCTION("""COMPUTED_VALUE"""),"Individual Contributor")</f>
        <v>Individual Contributor</v>
      </c>
      <c r="O62" s="77" t="str">
        <f ca="1">IFERROR(__xludf.DUMMYFUNCTION("""COMPUTED_VALUE"""),"Advanced")</f>
        <v>Advanced</v>
      </c>
      <c r="P62" s="79">
        <f ca="1">IFERROR(__xludf.DUMMYFUNCTION("""COMPUTED_VALUE"""),0.0350462962962963)</f>
        <v>3.5046296296296298E-2</v>
      </c>
      <c r="Q62" s="82"/>
      <c r="R62" s="76"/>
      <c r="S62" s="76"/>
    </row>
    <row r="63" spans="1:19" ht="33.75" customHeight="1">
      <c r="A63" s="76"/>
      <c r="B63" s="76"/>
      <c r="C63" s="81">
        <f ca="1">IFERROR(__xludf.DUMMYFUNCTION("""COMPUTED_VALUE"""),3014060)</f>
        <v>3014060</v>
      </c>
      <c r="D63" s="145" t="str">
        <f ca="1">IFERROR(__xludf.DUMMYFUNCTION("""COMPUTED_VALUE"""),"Foundations of Working Capital Management")</f>
        <v>Foundations of Working Capital Management</v>
      </c>
      <c r="E63" s="81" t="str">
        <f ca="1">IFERROR(__xludf.DUMMYFUNCTION("""COMPUTED_VALUE"""),"Manager")</f>
        <v>Manager</v>
      </c>
      <c r="F63" s="77" t="str">
        <f ca="1">IFERROR(__xludf.DUMMYFUNCTION("""COMPUTED_VALUE"""),"Intermediate")</f>
        <v>Intermediate</v>
      </c>
      <c r="G63" s="79">
        <f ca="1">IFERROR(__xludf.DUMMYFUNCTION("""COMPUTED_VALUE"""),0.0736921296296296)</f>
        <v>7.3692129629629594E-2</v>
      </c>
      <c r="H63" s="82"/>
      <c r="I63" s="76"/>
      <c r="J63" s="76"/>
      <c r="K63" s="76"/>
      <c r="L63" s="81">
        <f ca="1">IFERROR(__xludf.DUMMYFUNCTION("""COMPUTED_VALUE"""),4369117)</f>
        <v>4369117</v>
      </c>
      <c r="M63" s="145" t="str">
        <f ca="1">IFERROR(__xludf.DUMMYFUNCTION("""COMPUTED_VALUE"""),"Tracking, Measuring, and Reporting Your DEI Efforts")</f>
        <v>Tracking, Measuring, and Reporting Your DEI Efforts</v>
      </c>
      <c r="N63" s="81" t="str">
        <f ca="1">IFERROR(__xludf.DUMMYFUNCTION("""COMPUTED_VALUE"""),"Manager")</f>
        <v>Manager</v>
      </c>
      <c r="O63" s="77" t="str">
        <f ca="1">IFERROR(__xludf.DUMMYFUNCTION("""COMPUTED_VALUE"""),"Advanced")</f>
        <v>Advanced</v>
      </c>
      <c r="P63" s="79">
        <f ca="1">IFERROR(__xludf.DUMMYFUNCTION("""COMPUTED_VALUE"""),0.0341435185185185)</f>
        <v>3.4143518518518497E-2</v>
      </c>
      <c r="Q63" s="82"/>
      <c r="R63" s="76"/>
      <c r="S63" s="76"/>
    </row>
    <row r="64" spans="1:19" ht="33.75" customHeight="1">
      <c r="A64" s="76"/>
      <c r="B64" s="76"/>
      <c r="C64" s="81">
        <f ca="1">IFERROR(__xludf.DUMMYFUNCTION("""COMPUTED_VALUE"""),5958186)</f>
        <v>5958186</v>
      </c>
      <c r="D64" s="145" t="str">
        <f ca="1">IFERROR(__xludf.DUMMYFUNCTION("""COMPUTED_VALUE"""),"Equity, Foreign Exchange (FX), and Rate Futures")</f>
        <v>Equity, Foreign Exchange (FX), and Rate Futures</v>
      </c>
      <c r="E64" s="81" t="str">
        <f ca="1">IFERROR(__xludf.DUMMYFUNCTION("""COMPUTED_VALUE"""),"General")</f>
        <v>General</v>
      </c>
      <c r="F64" s="77" t="str">
        <f ca="1">IFERROR(__xludf.DUMMYFUNCTION("""COMPUTED_VALUE"""),"Advanced")</f>
        <v>Advanced</v>
      </c>
      <c r="G64" s="79">
        <f ca="1">IFERROR(__xludf.DUMMYFUNCTION("""COMPUTED_VALUE"""),0.0467361111111111)</f>
        <v>4.6736111111111103E-2</v>
      </c>
      <c r="H64" s="82"/>
      <c r="I64" s="76"/>
      <c r="J64" s="76"/>
      <c r="K64" s="76"/>
      <c r="L64" s="81"/>
      <c r="M64" s="83"/>
      <c r="N64" s="81"/>
      <c r="O64" s="77"/>
      <c r="P64" s="77"/>
      <c r="Q64" s="82"/>
      <c r="R64" s="76"/>
      <c r="S64" s="76"/>
    </row>
    <row r="65" spans="1:19" ht="33.75" customHeight="1">
      <c r="A65" s="76"/>
      <c r="B65" s="76"/>
      <c r="C65" s="81">
        <f ca="1">IFERROR(__xludf.DUMMYFUNCTION("""COMPUTED_VALUE"""),4469617)</f>
        <v>4469617</v>
      </c>
      <c r="D65" s="145" t="str">
        <f ca="1">IFERROR(__xludf.DUMMYFUNCTION("""COMPUTED_VALUE"""),"Excel for Financial Planning and Analysis (FP&amp;A)")</f>
        <v>Excel for Financial Planning and Analysis (FP&amp;A)</v>
      </c>
      <c r="E65" s="81" t="str">
        <f ca="1">IFERROR(__xludf.DUMMYFUNCTION("""COMPUTED_VALUE"""),"General")</f>
        <v>General</v>
      </c>
      <c r="F65" s="77" t="str">
        <f ca="1">IFERROR(__xludf.DUMMYFUNCTION("""COMPUTED_VALUE"""),"Advanced")</f>
        <v>Advanced</v>
      </c>
      <c r="G65" s="79">
        <f ca="1">IFERROR(__xludf.DUMMYFUNCTION("""COMPUTED_VALUE"""),0.107453703703703)</f>
        <v>0.107453703703703</v>
      </c>
      <c r="H65" s="82"/>
      <c r="I65" s="76"/>
      <c r="J65" s="76"/>
      <c r="K65" s="76"/>
      <c r="L65" s="81"/>
      <c r="M65" s="83"/>
      <c r="N65" s="81"/>
      <c r="O65" s="77"/>
      <c r="P65" s="77"/>
      <c r="Q65" s="82"/>
      <c r="R65" s="76"/>
      <c r="S65" s="76"/>
    </row>
    <row r="66" spans="1:19" ht="33.75" customHeight="1">
      <c r="A66" s="76"/>
      <c r="B66" s="76"/>
      <c r="C66" s="81"/>
      <c r="D66" s="83"/>
      <c r="E66" s="81"/>
      <c r="F66" s="77"/>
      <c r="G66" s="77"/>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7"/>
      <c r="H75" s="82"/>
      <c r="I75" s="76"/>
      <c r="J75" s="76"/>
      <c r="K75" s="76"/>
      <c r="L75" s="81"/>
      <c r="M75" s="83"/>
      <c r="N75" s="81"/>
      <c r="O75" s="77"/>
      <c r="P75" s="77"/>
      <c r="Q75" s="82"/>
      <c r="R75" s="76"/>
      <c r="S75" s="76"/>
    </row>
    <row r="76" spans="1:19" ht="33.75" customHeight="1">
      <c r="A76" s="76"/>
      <c r="B76" s="76"/>
      <c r="C76" s="81"/>
      <c r="D76" s="83"/>
      <c r="E76" s="81"/>
      <c r="F76" s="77"/>
      <c r="G76" s="77"/>
      <c r="H76" s="82"/>
      <c r="I76" s="76"/>
      <c r="J76" s="76"/>
      <c r="K76" s="76"/>
      <c r="L76" s="81"/>
      <c r="M76" s="83"/>
      <c r="N76" s="81"/>
      <c r="O76" s="77"/>
      <c r="P76" s="77"/>
      <c r="Q76" s="82"/>
      <c r="R76" s="76"/>
      <c r="S76" s="76"/>
    </row>
    <row r="77" spans="1:19" ht="33.75" customHeight="1">
      <c r="A77" s="76"/>
      <c r="B77" s="76"/>
      <c r="C77" s="81"/>
      <c r="D77" s="83"/>
      <c r="E77" s="81"/>
      <c r="F77" s="77"/>
      <c r="G77" s="77"/>
      <c r="H77" s="82"/>
      <c r="I77" s="76"/>
      <c r="J77" s="76"/>
      <c r="K77" s="76"/>
      <c r="L77" s="81"/>
      <c r="M77" s="83"/>
      <c r="N77" s="81"/>
      <c r="O77" s="77"/>
      <c r="P77" s="77"/>
      <c r="Q77" s="82"/>
      <c r="R77" s="76"/>
      <c r="S77" s="76"/>
    </row>
    <row r="78" spans="1:19" ht="33.75" customHeight="1">
      <c r="A78" s="76"/>
      <c r="B78" s="76"/>
      <c r="C78" s="81"/>
      <c r="D78" s="83"/>
      <c r="E78" s="81"/>
      <c r="F78" s="77"/>
      <c r="G78" s="77"/>
      <c r="H78" s="82"/>
      <c r="I78" s="76"/>
      <c r="J78" s="76"/>
      <c r="K78" s="76"/>
      <c r="L78" s="81"/>
      <c r="M78" s="83"/>
      <c r="N78" s="81"/>
      <c r="O78" s="77"/>
      <c r="P78" s="77"/>
      <c r="Q78" s="82"/>
      <c r="R78" s="76"/>
      <c r="S78" s="76"/>
    </row>
    <row r="79" spans="1:19" ht="33.75" customHeight="1">
      <c r="A79" s="76"/>
      <c r="B79" s="76"/>
      <c r="C79" s="81"/>
      <c r="D79" s="83"/>
      <c r="E79" s="81"/>
      <c r="F79" s="77"/>
      <c r="G79" s="77"/>
      <c r="H79" s="82"/>
      <c r="I79" s="76"/>
      <c r="J79" s="76"/>
      <c r="K79" s="76"/>
      <c r="L79" s="81"/>
      <c r="M79" s="83"/>
      <c r="N79" s="81"/>
      <c r="O79" s="77"/>
      <c r="P79" s="77"/>
      <c r="Q79" s="82"/>
      <c r="R79" s="76"/>
      <c r="S79" s="76"/>
    </row>
    <row r="80" spans="1:19" ht="33.75" customHeight="1">
      <c r="A80" s="76"/>
      <c r="B80" s="76"/>
      <c r="C80" s="81"/>
      <c r="D80" s="83"/>
      <c r="E80" s="81"/>
      <c r="F80" s="77"/>
      <c r="G80" s="77"/>
      <c r="H80" s="82"/>
      <c r="I80" s="76"/>
      <c r="J80" s="76"/>
      <c r="K80" s="76"/>
      <c r="L80" s="81"/>
      <c r="M80" s="83"/>
      <c r="N80" s="81"/>
      <c r="O80" s="77"/>
      <c r="P80" s="77"/>
      <c r="Q80" s="82"/>
      <c r="R80" s="76"/>
      <c r="S80" s="76"/>
    </row>
    <row r="81" spans="1:19" ht="33.75" customHeight="1">
      <c r="A81" s="76"/>
      <c r="B81" s="76"/>
      <c r="C81" s="81"/>
      <c r="D81" s="91"/>
      <c r="E81" s="81"/>
      <c r="F81" s="77"/>
      <c r="G81" s="79"/>
      <c r="H81" s="82"/>
      <c r="I81" s="76"/>
      <c r="J81" s="76"/>
      <c r="K81" s="76"/>
      <c r="L81" s="81"/>
      <c r="M81" s="91"/>
      <c r="N81" s="81"/>
      <c r="O81" s="77"/>
      <c r="P81" s="79"/>
      <c r="Q81" s="82"/>
      <c r="R81" s="76"/>
      <c r="S81" s="76"/>
    </row>
    <row r="82" spans="1:19" ht="33.75" customHeight="1">
      <c r="A82" s="76"/>
      <c r="B82" s="76"/>
      <c r="C82" s="81"/>
      <c r="D82" s="91"/>
      <c r="E82" s="81"/>
      <c r="F82" s="77"/>
      <c r="G82" s="79"/>
      <c r="H82" s="82"/>
      <c r="I82" s="76"/>
      <c r="J82" s="76"/>
      <c r="K82" s="76"/>
      <c r="L82" s="81"/>
      <c r="M82" s="91"/>
      <c r="N82" s="81"/>
      <c r="O82" s="77"/>
      <c r="P82" s="79"/>
      <c r="Q82" s="82"/>
      <c r="R82" s="76"/>
      <c r="S82" s="76"/>
    </row>
    <row r="83" spans="1:19" ht="33.75" customHeight="1">
      <c r="A83" s="76"/>
      <c r="B83" s="76"/>
      <c r="C83" s="81"/>
      <c r="D83" s="91"/>
      <c r="E83" s="81"/>
      <c r="F83" s="77"/>
      <c r="G83" s="79"/>
      <c r="H83" s="82"/>
      <c r="I83" s="76"/>
      <c r="J83" s="76"/>
      <c r="K83" s="76"/>
      <c r="L83" s="81"/>
      <c r="M83" s="91"/>
      <c r="N83" s="81"/>
      <c r="O83" s="77"/>
      <c r="P83" s="79"/>
      <c r="Q83" s="82"/>
      <c r="R83" s="76"/>
      <c r="S83" s="76"/>
    </row>
    <row r="84" spans="1:19" ht="33.75" customHeight="1">
      <c r="A84" s="76"/>
      <c r="B84" s="76"/>
      <c r="C84" s="81"/>
      <c r="D84" s="91"/>
      <c r="E84" s="81"/>
      <c r="F84" s="77"/>
      <c r="G84" s="79"/>
      <c r="H84" s="82"/>
      <c r="I84" s="76"/>
      <c r="J84" s="76"/>
      <c r="K84" s="76"/>
      <c r="L84" s="81"/>
      <c r="M84" s="91"/>
      <c r="N84" s="81"/>
      <c r="O84" s="77"/>
      <c r="P84" s="79"/>
      <c r="Q84" s="82"/>
      <c r="R84" s="76"/>
      <c r="S84" s="76"/>
    </row>
    <row r="85" spans="1:19" ht="33.75" customHeight="1">
      <c r="A85" s="76"/>
      <c r="B85" s="76"/>
      <c r="C85" s="81"/>
      <c r="D85" s="91"/>
      <c r="E85" s="81"/>
      <c r="F85" s="77"/>
      <c r="G85" s="79"/>
      <c r="H85" s="82"/>
      <c r="I85" s="76"/>
      <c r="J85" s="76"/>
      <c r="K85" s="76"/>
      <c r="L85" s="81"/>
      <c r="M85" s="91"/>
      <c r="N85" s="81"/>
      <c r="O85" s="77"/>
      <c r="P85" s="79"/>
      <c r="Q85" s="82"/>
      <c r="R85" s="76"/>
      <c r="S85" s="76"/>
    </row>
    <row r="86" spans="1:19" ht="33.75" customHeight="1">
      <c r="A86" s="76"/>
      <c r="B86" s="76"/>
      <c r="C86" s="81"/>
      <c r="D86" s="91"/>
      <c r="E86" s="81"/>
      <c r="F86" s="77"/>
      <c r="G86" s="79"/>
      <c r="H86" s="82"/>
      <c r="I86" s="76"/>
      <c r="J86" s="76"/>
      <c r="K86" s="76"/>
      <c r="L86" s="81"/>
      <c r="M86" s="91"/>
      <c r="N86" s="81"/>
      <c r="O86" s="77"/>
      <c r="P86" s="79"/>
      <c r="Q86" s="82"/>
      <c r="R86" s="76"/>
      <c r="S86" s="76"/>
    </row>
    <row r="87" spans="1:19" ht="33.75" customHeight="1">
      <c r="A87" s="76"/>
      <c r="B87" s="76"/>
      <c r="C87" s="81"/>
      <c r="D87" s="91"/>
      <c r="E87" s="81"/>
      <c r="F87" s="77"/>
      <c r="G87" s="79"/>
      <c r="H87" s="82"/>
      <c r="I87" s="76"/>
      <c r="J87" s="76"/>
      <c r="K87" s="76"/>
      <c r="L87" s="81"/>
      <c r="M87" s="91"/>
      <c r="N87" s="81"/>
      <c r="O87" s="77"/>
      <c r="P87" s="79"/>
      <c r="Q87" s="82"/>
      <c r="R87" s="76"/>
      <c r="S87" s="76"/>
    </row>
    <row r="88" spans="1:19" ht="33.75" customHeight="1">
      <c r="A88" s="76"/>
      <c r="B88" s="76"/>
      <c r="C88" s="81"/>
      <c r="D88" s="91"/>
      <c r="E88" s="81"/>
      <c r="F88" s="77"/>
      <c r="G88" s="79"/>
      <c r="H88" s="82"/>
      <c r="I88" s="76"/>
      <c r="J88" s="76"/>
      <c r="K88" s="76"/>
      <c r="L88" s="81"/>
      <c r="M88" s="91"/>
      <c r="N88" s="81"/>
      <c r="O88" s="77"/>
      <c r="P88" s="79"/>
      <c r="Q88" s="82"/>
      <c r="R88" s="76"/>
      <c r="S88" s="76"/>
    </row>
    <row r="89" spans="1:19" ht="33.75" customHeight="1">
      <c r="A89" s="76"/>
      <c r="B89" s="76"/>
      <c r="C89" s="81"/>
      <c r="D89" s="91"/>
      <c r="E89" s="81"/>
      <c r="F89" s="77"/>
      <c r="G89" s="79"/>
      <c r="H89" s="82"/>
      <c r="I89" s="76"/>
      <c r="J89" s="76"/>
      <c r="K89" s="76"/>
      <c r="L89" s="81"/>
      <c r="M89" s="91"/>
      <c r="N89" s="81"/>
      <c r="O89" s="77"/>
      <c r="P89" s="79"/>
      <c r="Q89" s="82"/>
      <c r="R89" s="76"/>
      <c r="S89" s="76"/>
    </row>
    <row r="90" spans="1:19" ht="33.75" customHeight="1">
      <c r="A90" s="76"/>
      <c r="B90" s="76"/>
      <c r="C90" s="81"/>
      <c r="D90" s="91"/>
      <c r="E90" s="81"/>
      <c r="F90" s="77"/>
      <c r="G90" s="79"/>
      <c r="H90" s="82"/>
      <c r="I90" s="76"/>
      <c r="J90" s="76"/>
      <c r="K90" s="76"/>
      <c r="L90" s="81"/>
      <c r="M90" s="91"/>
      <c r="N90" s="81"/>
      <c r="O90" s="77"/>
      <c r="P90" s="79"/>
      <c r="Q90" s="82"/>
      <c r="R90" s="76"/>
      <c r="S90" s="76"/>
    </row>
    <row r="91" spans="1:19" ht="33.75" customHeight="1">
      <c r="A91" s="76"/>
      <c r="B91" s="76"/>
      <c r="C91" s="81"/>
      <c r="D91" s="91"/>
      <c r="E91" s="81"/>
      <c r="F91" s="77"/>
      <c r="G91" s="79"/>
      <c r="H91" s="82"/>
      <c r="I91" s="76"/>
      <c r="J91" s="76"/>
      <c r="K91" s="76"/>
      <c r="L91" s="81"/>
      <c r="M91" s="91"/>
      <c r="N91" s="81"/>
      <c r="O91" s="77"/>
      <c r="P91" s="79"/>
      <c r="Q91" s="82"/>
      <c r="R91" s="76"/>
      <c r="S91" s="76"/>
    </row>
    <row r="92" spans="1:19" ht="33.75" customHeight="1">
      <c r="A92" s="76"/>
      <c r="B92" s="76"/>
      <c r="C92" s="81"/>
      <c r="D92" s="91"/>
      <c r="E92" s="81"/>
      <c r="F92" s="77"/>
      <c r="G92" s="79"/>
      <c r="H92" s="82"/>
      <c r="I92" s="76"/>
      <c r="J92" s="76"/>
      <c r="K92" s="76"/>
      <c r="L92" s="81"/>
      <c r="M92" s="91"/>
      <c r="N92" s="81"/>
      <c r="O92" s="77"/>
      <c r="P92" s="79"/>
      <c r="Q92" s="82"/>
      <c r="R92" s="76"/>
      <c r="S92" s="76"/>
    </row>
    <row r="93" spans="1:19" ht="33.75" customHeight="1">
      <c r="A93" s="76"/>
      <c r="B93" s="76"/>
      <c r="C93" s="81"/>
      <c r="D93" s="91"/>
      <c r="E93" s="81"/>
      <c r="F93" s="77"/>
      <c r="G93" s="79"/>
      <c r="H93" s="82"/>
      <c r="I93" s="76"/>
      <c r="J93" s="76"/>
      <c r="K93" s="76"/>
      <c r="L93" s="81"/>
      <c r="M93" s="91"/>
      <c r="N93" s="81"/>
      <c r="O93" s="77"/>
      <c r="P93" s="79"/>
      <c r="Q93" s="82"/>
      <c r="R93" s="76"/>
      <c r="S93" s="76"/>
    </row>
    <row r="94" spans="1:19" ht="33.75" customHeight="1">
      <c r="A94" s="76"/>
      <c r="B94" s="76"/>
      <c r="C94" s="81"/>
      <c r="D94" s="91"/>
      <c r="E94" s="81"/>
      <c r="F94" s="77"/>
      <c r="G94" s="79"/>
      <c r="H94" s="82"/>
      <c r="I94" s="76"/>
      <c r="J94" s="76"/>
      <c r="K94" s="76"/>
      <c r="L94" s="81"/>
      <c r="M94" s="91"/>
      <c r="N94" s="81"/>
      <c r="O94" s="77"/>
      <c r="P94" s="79"/>
      <c r="Q94" s="82"/>
      <c r="R94" s="76"/>
      <c r="S94" s="76"/>
    </row>
    <row r="95" spans="1:19" ht="33.75" customHeight="1">
      <c r="A95" s="76"/>
      <c r="B95" s="76"/>
      <c r="C95" s="81"/>
      <c r="D95" s="91"/>
      <c r="E95" s="81"/>
      <c r="F95" s="77"/>
      <c r="G95" s="79"/>
      <c r="H95" s="82"/>
      <c r="I95" s="76"/>
      <c r="J95" s="76"/>
      <c r="K95" s="76"/>
      <c r="L95" s="81"/>
      <c r="M95" s="91"/>
      <c r="N95" s="81"/>
      <c r="O95" s="77"/>
      <c r="P95" s="79"/>
      <c r="Q95" s="82"/>
      <c r="R95" s="76"/>
      <c r="S95" s="76"/>
    </row>
    <row r="96" spans="1:19" ht="33.75" customHeight="1">
      <c r="A96" s="76"/>
      <c r="B96" s="76"/>
      <c r="C96" s="81"/>
      <c r="D96" s="91"/>
      <c r="E96" s="81"/>
      <c r="F96" s="77"/>
      <c r="G96" s="79"/>
      <c r="H96" s="82"/>
      <c r="I96" s="76"/>
      <c r="J96" s="76"/>
      <c r="K96" s="76"/>
      <c r="L96" s="81"/>
      <c r="M96" s="91"/>
      <c r="N96" s="81"/>
      <c r="O96" s="77"/>
      <c r="P96" s="79"/>
      <c r="Q96" s="82"/>
      <c r="R96" s="76"/>
      <c r="S96" s="76"/>
    </row>
    <row r="97" spans="1:19" ht="33.75" customHeight="1">
      <c r="A97" s="76"/>
      <c r="B97" s="76"/>
      <c r="C97" s="81"/>
      <c r="D97" s="91"/>
      <c r="E97" s="81"/>
      <c r="F97" s="77"/>
      <c r="G97" s="79"/>
      <c r="H97" s="82"/>
      <c r="I97" s="76"/>
      <c r="J97" s="76"/>
      <c r="K97" s="76"/>
      <c r="L97" s="81"/>
      <c r="M97" s="91"/>
      <c r="N97" s="81"/>
      <c r="O97" s="77"/>
      <c r="P97" s="79"/>
      <c r="Q97" s="82"/>
      <c r="R97" s="76"/>
      <c r="S97" s="76"/>
    </row>
    <row r="98" spans="1:19" ht="33.75" customHeight="1">
      <c r="A98" s="76"/>
      <c r="B98" s="76"/>
      <c r="C98" s="81"/>
      <c r="D98" s="91"/>
      <c r="E98" s="81"/>
      <c r="F98" s="77"/>
      <c r="G98" s="79"/>
      <c r="H98" s="82"/>
      <c r="I98" s="76"/>
      <c r="J98" s="76"/>
      <c r="K98" s="76"/>
      <c r="L98" s="81"/>
      <c r="M98" s="91"/>
      <c r="N98" s="81"/>
      <c r="O98" s="77"/>
      <c r="P98" s="79"/>
      <c r="Q98" s="82"/>
      <c r="R98" s="76"/>
      <c r="S98" s="76"/>
    </row>
    <row r="99" spans="1:19" ht="33.75" customHeight="1">
      <c r="A99" s="76"/>
      <c r="B99" s="76"/>
      <c r="C99" s="81"/>
      <c r="D99" s="91"/>
      <c r="E99" s="81"/>
      <c r="F99" s="77"/>
      <c r="G99" s="79"/>
      <c r="H99" s="82"/>
      <c r="I99" s="76"/>
      <c r="J99" s="76"/>
      <c r="K99" s="76"/>
      <c r="L99" s="81"/>
      <c r="M99" s="91"/>
      <c r="N99" s="81"/>
      <c r="O99" s="77"/>
      <c r="P99" s="79"/>
      <c r="Q99" s="82"/>
      <c r="R99" s="76"/>
      <c r="S99" s="76"/>
    </row>
    <row r="100" spans="1:19" ht="33.75" customHeight="1">
      <c r="A100" s="76"/>
      <c r="B100" s="76"/>
      <c r="C100" s="81"/>
      <c r="D100" s="91"/>
      <c r="E100" s="81"/>
      <c r="F100" s="77"/>
      <c r="G100" s="79"/>
      <c r="H100" s="82"/>
      <c r="I100" s="76"/>
      <c r="J100" s="76"/>
      <c r="K100" s="76"/>
      <c r="L100" s="81"/>
      <c r="M100" s="91"/>
      <c r="N100" s="81"/>
      <c r="O100" s="77"/>
      <c r="P100" s="79"/>
      <c r="Q100" s="82"/>
      <c r="R100" s="76"/>
      <c r="S100" s="76"/>
    </row>
    <row r="101" spans="1:19" ht="33.75" customHeight="1">
      <c r="A101" s="76"/>
      <c r="B101" s="76"/>
      <c r="C101" s="81"/>
      <c r="D101" s="91"/>
      <c r="E101" s="81"/>
      <c r="F101" s="77"/>
      <c r="G101" s="79"/>
      <c r="H101" s="82"/>
      <c r="I101" s="76"/>
      <c r="J101" s="76"/>
      <c r="K101" s="76"/>
      <c r="L101" s="81"/>
      <c r="M101" s="91"/>
      <c r="N101" s="81"/>
      <c r="O101" s="77"/>
      <c r="P101" s="79"/>
      <c r="Q101" s="82"/>
      <c r="R101" s="76"/>
      <c r="S101" s="76"/>
    </row>
    <row r="102" spans="1:19" ht="33.75" customHeight="1">
      <c r="A102" s="76"/>
      <c r="B102" s="76"/>
      <c r="C102" s="81"/>
      <c r="D102" s="91"/>
      <c r="E102" s="81"/>
      <c r="F102" s="77"/>
      <c r="G102" s="79"/>
      <c r="H102" s="82"/>
      <c r="I102" s="76"/>
      <c r="J102" s="76"/>
      <c r="K102" s="76"/>
      <c r="L102" s="81"/>
      <c r="M102" s="91"/>
      <c r="N102" s="81"/>
      <c r="O102" s="77"/>
      <c r="P102" s="79"/>
      <c r="Q102" s="82"/>
      <c r="R102" s="76"/>
      <c r="S102" s="76"/>
    </row>
    <row r="103" spans="1:19" ht="33.75" customHeight="1">
      <c r="A103" s="76"/>
      <c r="B103" s="76"/>
      <c r="C103" s="81"/>
      <c r="D103" s="91"/>
      <c r="E103" s="81"/>
      <c r="F103" s="77"/>
      <c r="G103" s="79"/>
      <c r="H103" s="82"/>
      <c r="I103" s="76"/>
      <c r="J103" s="76"/>
      <c r="K103" s="76"/>
      <c r="L103" s="81"/>
      <c r="M103" s="91"/>
      <c r="N103" s="81"/>
      <c r="O103" s="77"/>
      <c r="P103" s="79"/>
      <c r="Q103" s="82"/>
      <c r="R103" s="76"/>
      <c r="S103" s="76"/>
    </row>
    <row r="104" spans="1:19" ht="33.75" customHeight="1">
      <c r="A104" s="76"/>
      <c r="B104" s="76"/>
      <c r="C104" s="81"/>
      <c r="D104" s="91"/>
      <c r="E104" s="81"/>
      <c r="F104" s="77"/>
      <c r="G104" s="79"/>
      <c r="H104" s="82"/>
      <c r="I104" s="76"/>
      <c r="J104" s="76"/>
      <c r="K104" s="76"/>
      <c r="L104" s="81"/>
      <c r="M104" s="91"/>
      <c r="N104" s="81"/>
      <c r="O104" s="77"/>
      <c r="P104" s="79"/>
      <c r="Q104" s="82"/>
      <c r="R104" s="76"/>
      <c r="S104" s="76"/>
    </row>
    <row r="105" spans="1:19" ht="33.75" customHeight="1">
      <c r="A105" s="76"/>
      <c r="B105" s="76"/>
      <c r="C105" s="81"/>
      <c r="D105" s="91"/>
      <c r="E105" s="81"/>
      <c r="F105" s="77"/>
      <c r="G105" s="79"/>
      <c r="H105" s="82"/>
      <c r="I105" s="76"/>
      <c r="J105" s="76"/>
      <c r="K105" s="76"/>
      <c r="L105" s="81"/>
      <c r="M105" s="91"/>
      <c r="N105" s="81"/>
      <c r="O105" s="77"/>
      <c r="P105" s="79"/>
      <c r="Q105" s="82"/>
      <c r="R105" s="76"/>
      <c r="S105" s="76"/>
    </row>
    <row r="106" spans="1:19" ht="33.75" customHeight="1">
      <c r="A106" s="76"/>
      <c r="B106" s="76"/>
      <c r="C106" s="81"/>
      <c r="D106" s="91"/>
      <c r="E106" s="81"/>
      <c r="F106" s="77"/>
      <c r="G106" s="79"/>
      <c r="H106" s="82"/>
      <c r="I106" s="76"/>
      <c r="J106" s="76"/>
      <c r="K106" s="76"/>
      <c r="L106" s="81"/>
      <c r="M106" s="91"/>
      <c r="N106" s="81"/>
      <c r="O106" s="77"/>
      <c r="P106" s="79"/>
      <c r="Q106" s="82"/>
      <c r="R106" s="76"/>
      <c r="S106" s="76"/>
    </row>
    <row r="107" spans="1:19" ht="33.75" customHeight="1">
      <c r="A107" s="76"/>
      <c r="B107" s="76"/>
      <c r="C107" s="81"/>
      <c r="D107" s="91"/>
      <c r="E107" s="81"/>
      <c r="F107" s="77"/>
      <c r="G107" s="79"/>
      <c r="H107" s="82"/>
      <c r="I107" s="76"/>
      <c r="J107" s="76"/>
      <c r="K107" s="76"/>
      <c r="L107" s="81"/>
      <c r="M107" s="91"/>
      <c r="N107" s="81"/>
      <c r="O107" s="77"/>
      <c r="P107" s="79"/>
      <c r="Q107" s="82"/>
      <c r="R107" s="76"/>
      <c r="S107" s="76"/>
    </row>
    <row r="108" spans="1:19" ht="33.75" customHeight="1">
      <c r="A108" s="76"/>
      <c r="B108" s="76"/>
      <c r="C108" s="81"/>
      <c r="D108" s="91"/>
      <c r="E108" s="81"/>
      <c r="F108" s="77"/>
      <c r="G108" s="79"/>
      <c r="H108" s="82"/>
      <c r="I108" s="76"/>
      <c r="J108" s="76"/>
      <c r="K108" s="76"/>
      <c r="L108" s="81"/>
      <c r="M108" s="91"/>
      <c r="N108" s="81"/>
      <c r="O108" s="77"/>
      <c r="P108" s="79"/>
      <c r="Q108" s="82"/>
      <c r="R108" s="76"/>
      <c r="S108" s="76"/>
    </row>
    <row r="109" spans="1:19" ht="33.75" customHeight="1">
      <c r="A109" s="76"/>
      <c r="B109" s="76"/>
      <c r="C109" s="81"/>
      <c r="D109" s="91"/>
      <c r="E109" s="81"/>
      <c r="F109" s="77"/>
      <c r="G109" s="79"/>
      <c r="H109" s="82"/>
      <c r="I109" s="76"/>
      <c r="J109" s="76"/>
      <c r="K109" s="76"/>
      <c r="L109" s="81"/>
      <c r="M109" s="91"/>
      <c r="N109" s="81"/>
      <c r="O109" s="77"/>
      <c r="P109" s="79"/>
      <c r="Q109" s="82"/>
      <c r="R109" s="76"/>
      <c r="S109" s="76"/>
    </row>
    <row r="110" spans="1:19" ht="14.1">
      <c r="A110" s="76"/>
      <c r="B110" s="76"/>
      <c r="C110" s="81"/>
      <c r="D110" s="91"/>
      <c r="E110" s="81"/>
      <c r="F110" s="77"/>
      <c r="G110" s="79"/>
      <c r="H110" s="82"/>
      <c r="I110" s="76"/>
      <c r="J110" s="76"/>
      <c r="K110" s="76"/>
      <c r="L110" s="81"/>
      <c r="M110" s="91"/>
      <c r="N110" s="81"/>
      <c r="O110" s="77"/>
      <c r="P110" s="79"/>
      <c r="Q110" s="82"/>
      <c r="R110" s="76"/>
      <c r="S110" s="76"/>
    </row>
    <row r="111" spans="1:19" ht="14.1">
      <c r="A111" s="76"/>
      <c r="B111" s="76"/>
      <c r="C111" s="81"/>
      <c r="D111" s="91"/>
      <c r="E111" s="81"/>
      <c r="F111" s="77"/>
      <c r="G111" s="79"/>
      <c r="H111" s="82"/>
      <c r="I111" s="76"/>
      <c r="J111" s="76"/>
      <c r="K111" s="76"/>
      <c r="L111" s="81"/>
      <c r="M111" s="91"/>
      <c r="N111" s="81"/>
      <c r="O111" s="77"/>
      <c r="P111" s="79"/>
      <c r="Q111" s="82"/>
      <c r="R111" s="76"/>
      <c r="S111" s="76"/>
    </row>
    <row r="112" spans="1:19" ht="14.1">
      <c r="A112" s="76"/>
      <c r="B112" s="76"/>
      <c r="C112" s="81"/>
      <c r="D112" s="91"/>
      <c r="E112" s="81"/>
      <c r="F112" s="77"/>
      <c r="G112" s="79"/>
      <c r="H112" s="82"/>
      <c r="I112" s="76"/>
      <c r="J112" s="76"/>
      <c r="K112" s="76"/>
      <c r="L112" s="81"/>
      <c r="M112" s="91"/>
      <c r="N112" s="81"/>
      <c r="O112" s="77"/>
      <c r="P112" s="79"/>
      <c r="Q112" s="82"/>
      <c r="R112" s="76"/>
      <c r="S112" s="76"/>
    </row>
    <row r="113" spans="1:19" ht="14.1">
      <c r="A113" s="76"/>
      <c r="B113" s="76"/>
      <c r="C113" s="81"/>
      <c r="D113" s="91"/>
      <c r="E113" s="81"/>
      <c r="F113" s="77"/>
      <c r="G113" s="79"/>
      <c r="H113" s="82"/>
      <c r="I113" s="76"/>
      <c r="J113" s="76"/>
      <c r="K113" s="76"/>
      <c r="L113" s="81"/>
      <c r="M113" s="91"/>
      <c r="N113" s="81"/>
      <c r="O113" s="77"/>
      <c r="P113" s="79"/>
      <c r="Q113" s="82"/>
      <c r="R113" s="76"/>
      <c r="S113" s="76"/>
    </row>
    <row r="114" spans="1:19" ht="14.1">
      <c r="A114" s="76"/>
      <c r="B114" s="76"/>
      <c r="C114" s="81"/>
      <c r="D114" s="91"/>
      <c r="E114" s="81"/>
      <c r="F114" s="77"/>
      <c r="G114" s="79"/>
      <c r="H114" s="82"/>
      <c r="I114" s="76"/>
      <c r="J114" s="76"/>
      <c r="K114" s="76"/>
      <c r="L114" s="81"/>
      <c r="M114" s="91"/>
      <c r="N114" s="81"/>
      <c r="O114" s="77"/>
      <c r="P114" s="79"/>
      <c r="Q114" s="82"/>
      <c r="R114" s="76"/>
      <c r="S114" s="76"/>
    </row>
    <row r="115" spans="1:19" ht="14.1">
      <c r="A115" s="84"/>
      <c r="B115" s="84"/>
      <c r="C115" s="85"/>
      <c r="D115" s="86"/>
      <c r="E115" s="85"/>
      <c r="F115" s="85"/>
      <c r="G115" s="85"/>
      <c r="H115" s="87"/>
      <c r="I115" s="84"/>
      <c r="J115" s="84"/>
      <c r="K115" s="84"/>
      <c r="L115" s="85"/>
      <c r="M115" s="86"/>
      <c r="N115" s="85"/>
      <c r="O115" s="85"/>
      <c r="P115" s="85"/>
      <c r="Q115" s="87"/>
      <c r="R115" s="84"/>
      <c r="S115" s="84"/>
    </row>
    <row r="116" spans="1:19" ht="14.1">
      <c r="A116" s="84"/>
      <c r="B116" s="84"/>
      <c r="C116" s="85"/>
      <c r="D116" s="86"/>
      <c r="E116" s="85"/>
      <c r="F116" s="85"/>
      <c r="G116" s="85"/>
      <c r="H116" s="87"/>
      <c r="I116" s="84"/>
      <c r="J116" s="84"/>
      <c r="K116" s="84"/>
      <c r="L116" s="85"/>
      <c r="M116" s="86"/>
      <c r="N116" s="85"/>
      <c r="O116" s="85"/>
      <c r="P116" s="85"/>
      <c r="Q116" s="87"/>
      <c r="R116" s="84"/>
      <c r="S116" s="84"/>
    </row>
    <row r="117" spans="1:19" ht="14.1">
      <c r="A117" s="84"/>
      <c r="B117" s="84"/>
      <c r="C117" s="85"/>
      <c r="D117" s="86"/>
      <c r="E117" s="85"/>
      <c r="F117" s="85"/>
      <c r="G117" s="85"/>
      <c r="H117" s="87"/>
      <c r="I117" s="84"/>
      <c r="J117" s="84"/>
      <c r="K117" s="84"/>
      <c r="L117" s="85"/>
      <c r="M117" s="86"/>
      <c r="N117" s="85"/>
      <c r="O117" s="85"/>
      <c r="P117" s="85"/>
      <c r="Q117" s="87"/>
      <c r="R117" s="84"/>
      <c r="S117" s="84"/>
    </row>
    <row r="118" spans="1:19" ht="14.1">
      <c r="A118" s="84"/>
      <c r="B118" s="84"/>
      <c r="C118" s="85"/>
      <c r="D118" s="86"/>
      <c r="E118" s="85"/>
      <c r="F118" s="85"/>
      <c r="G118" s="85"/>
      <c r="H118" s="87"/>
      <c r="I118" s="84"/>
      <c r="J118" s="84"/>
      <c r="K118" s="84"/>
      <c r="L118" s="85"/>
      <c r="M118" s="86"/>
      <c r="N118" s="85"/>
      <c r="O118" s="85"/>
      <c r="P118" s="85"/>
      <c r="Q118" s="87"/>
      <c r="R118" s="84"/>
      <c r="S118" s="84"/>
    </row>
    <row r="119" spans="1:19" ht="14.1">
      <c r="A119" s="84"/>
      <c r="B119" s="84"/>
      <c r="C119" s="85"/>
      <c r="D119" s="86"/>
      <c r="E119" s="85"/>
      <c r="F119" s="85"/>
      <c r="G119" s="85"/>
      <c r="H119" s="87"/>
      <c r="I119" s="84"/>
      <c r="J119" s="84"/>
      <c r="K119" s="84"/>
      <c r="L119" s="85"/>
      <c r="M119" s="86"/>
      <c r="N119" s="85"/>
      <c r="O119" s="85"/>
      <c r="P119" s="85"/>
      <c r="Q119" s="87"/>
      <c r="R119" s="84"/>
      <c r="S119" s="84"/>
    </row>
    <row r="120" spans="1:19" ht="14.1">
      <c r="A120" s="84"/>
      <c r="B120" s="84"/>
      <c r="C120" s="85"/>
      <c r="D120" s="86"/>
      <c r="E120" s="85"/>
      <c r="F120" s="85"/>
      <c r="G120" s="85"/>
      <c r="H120" s="87"/>
      <c r="I120" s="84"/>
      <c r="J120" s="84"/>
      <c r="K120" s="84"/>
      <c r="L120" s="85"/>
      <c r="M120" s="86"/>
      <c r="N120" s="85"/>
      <c r="O120" s="85"/>
      <c r="P120" s="85"/>
      <c r="Q120" s="87"/>
      <c r="R120" s="84"/>
      <c r="S120" s="84"/>
    </row>
    <row r="121" spans="1:19" ht="14.1">
      <c r="A121" s="84"/>
      <c r="B121" s="84"/>
      <c r="C121" s="85"/>
      <c r="D121" s="86"/>
      <c r="E121" s="85"/>
      <c r="F121" s="85"/>
      <c r="G121" s="85"/>
      <c r="H121" s="87"/>
      <c r="I121" s="84"/>
      <c r="J121" s="84"/>
      <c r="K121" s="84"/>
      <c r="L121" s="85"/>
      <c r="M121" s="86"/>
      <c r="N121" s="85"/>
      <c r="O121" s="85"/>
      <c r="P121" s="85"/>
      <c r="Q121" s="87"/>
      <c r="R121" s="84"/>
      <c r="S121" s="84"/>
    </row>
    <row r="122" spans="1:19" ht="14.1">
      <c r="A122" s="84"/>
      <c r="B122" s="84"/>
      <c r="C122" s="85"/>
      <c r="D122" s="86"/>
      <c r="E122" s="85"/>
      <c r="F122" s="85"/>
      <c r="G122" s="85"/>
      <c r="H122" s="87"/>
      <c r="I122" s="84"/>
      <c r="J122" s="84"/>
      <c r="K122" s="84"/>
      <c r="L122" s="85"/>
      <c r="M122" s="86"/>
      <c r="N122" s="85"/>
      <c r="O122" s="85"/>
      <c r="P122" s="85"/>
      <c r="Q122" s="87"/>
      <c r="R122" s="84"/>
      <c r="S122" s="84"/>
    </row>
    <row r="123" spans="1:19" ht="14.1">
      <c r="A123" s="84"/>
      <c r="B123" s="84"/>
      <c r="C123" s="85"/>
      <c r="D123" s="86"/>
      <c r="E123" s="85"/>
      <c r="F123" s="85"/>
      <c r="G123" s="85"/>
      <c r="H123" s="87"/>
      <c r="I123" s="84"/>
      <c r="J123" s="84"/>
      <c r="K123" s="84"/>
      <c r="L123" s="85"/>
      <c r="M123" s="86"/>
      <c r="N123" s="85"/>
      <c r="O123" s="85"/>
      <c r="P123" s="85"/>
      <c r="Q123" s="87"/>
      <c r="R123" s="84"/>
      <c r="S123" s="84"/>
    </row>
    <row r="124" spans="1:19" ht="14.1">
      <c r="A124" s="84"/>
      <c r="B124" s="84"/>
      <c r="C124" s="85"/>
      <c r="D124" s="86"/>
      <c r="E124" s="85"/>
      <c r="F124" s="85"/>
      <c r="G124" s="85"/>
      <c r="H124" s="87"/>
      <c r="I124" s="84"/>
      <c r="J124" s="84"/>
      <c r="K124" s="84"/>
      <c r="L124" s="85"/>
      <c r="M124" s="86"/>
      <c r="N124" s="85"/>
      <c r="O124" s="85"/>
      <c r="P124" s="85"/>
      <c r="Q124" s="87"/>
      <c r="R124" s="84"/>
      <c r="S124" s="84"/>
    </row>
    <row r="125" spans="1:19" ht="14.1">
      <c r="A125" s="84"/>
      <c r="B125" s="84"/>
      <c r="C125" s="85"/>
      <c r="D125" s="86"/>
      <c r="E125" s="85"/>
      <c r="F125" s="85"/>
      <c r="G125" s="85"/>
      <c r="H125" s="87"/>
      <c r="I125" s="84"/>
      <c r="J125" s="84"/>
      <c r="K125" s="84"/>
      <c r="L125" s="85"/>
      <c r="M125" s="86"/>
      <c r="N125" s="85"/>
      <c r="O125" s="85"/>
      <c r="P125" s="85"/>
      <c r="Q125" s="87"/>
      <c r="R125" s="84"/>
      <c r="S125" s="84"/>
    </row>
    <row r="126" spans="1:19" ht="14.1">
      <c r="A126" s="84"/>
      <c r="B126" s="84"/>
      <c r="C126" s="85"/>
      <c r="D126" s="86"/>
      <c r="E126" s="85"/>
      <c r="F126" s="85"/>
      <c r="G126" s="85"/>
      <c r="H126" s="87"/>
      <c r="I126" s="84"/>
      <c r="J126" s="84"/>
      <c r="K126" s="84"/>
      <c r="L126" s="85"/>
      <c r="M126" s="86"/>
      <c r="N126" s="85"/>
      <c r="O126" s="85"/>
      <c r="P126" s="85"/>
      <c r="Q126" s="87"/>
      <c r="R126" s="84"/>
      <c r="S126" s="84"/>
    </row>
    <row r="127" spans="1:19" ht="14.1">
      <c r="A127" s="84"/>
      <c r="B127" s="84"/>
      <c r="C127" s="85"/>
      <c r="D127" s="86"/>
      <c r="E127" s="85"/>
      <c r="F127" s="85"/>
      <c r="G127" s="85"/>
      <c r="H127" s="87"/>
      <c r="I127" s="84"/>
      <c r="J127" s="84"/>
      <c r="K127" s="84"/>
      <c r="L127" s="85"/>
      <c r="M127" s="86"/>
      <c r="N127" s="85"/>
      <c r="O127" s="85"/>
      <c r="P127" s="85"/>
      <c r="Q127" s="87"/>
      <c r="R127" s="84"/>
      <c r="S127" s="84"/>
    </row>
    <row r="128" spans="1:19" ht="14.1">
      <c r="A128" s="84"/>
      <c r="B128" s="84"/>
      <c r="C128" s="85"/>
      <c r="D128" s="86"/>
      <c r="E128" s="85"/>
      <c r="F128" s="85"/>
      <c r="G128" s="85"/>
      <c r="H128" s="87"/>
      <c r="I128" s="84"/>
      <c r="J128" s="84"/>
      <c r="K128" s="84"/>
      <c r="L128" s="85"/>
      <c r="M128" s="86"/>
      <c r="N128" s="85"/>
      <c r="O128" s="85"/>
      <c r="P128" s="85"/>
      <c r="Q128" s="87"/>
      <c r="R128" s="84"/>
      <c r="S128" s="84"/>
    </row>
    <row r="129" spans="1:19" ht="14.1">
      <c r="A129" s="84"/>
      <c r="B129" s="84"/>
      <c r="C129" s="85"/>
      <c r="D129" s="86"/>
      <c r="E129" s="85"/>
      <c r="F129" s="85"/>
      <c r="G129" s="85"/>
      <c r="H129" s="87"/>
      <c r="I129" s="84"/>
      <c r="J129" s="84"/>
      <c r="K129" s="84"/>
      <c r="L129" s="85"/>
      <c r="M129" s="86"/>
      <c r="N129" s="85"/>
      <c r="O129" s="85"/>
      <c r="P129" s="85"/>
      <c r="Q129" s="87"/>
      <c r="R129" s="84"/>
      <c r="S129" s="84"/>
    </row>
    <row r="130" spans="1:19" ht="14.1">
      <c r="A130" s="84"/>
      <c r="B130" s="84"/>
      <c r="C130" s="85"/>
      <c r="D130" s="86"/>
      <c r="E130" s="85"/>
      <c r="F130" s="85"/>
      <c r="G130" s="85"/>
      <c r="H130" s="87"/>
      <c r="I130" s="84"/>
      <c r="J130" s="84"/>
      <c r="K130" s="84"/>
      <c r="L130" s="85"/>
      <c r="M130" s="86"/>
      <c r="N130" s="85"/>
      <c r="O130" s="85"/>
      <c r="P130" s="85"/>
      <c r="Q130" s="87"/>
      <c r="R130" s="84"/>
      <c r="S130" s="84"/>
    </row>
    <row r="131" spans="1:19" ht="14.1">
      <c r="A131" s="84"/>
      <c r="B131" s="84"/>
      <c r="C131" s="85"/>
      <c r="D131" s="86"/>
      <c r="E131" s="85"/>
      <c r="F131" s="85"/>
      <c r="G131" s="85"/>
      <c r="H131" s="87"/>
      <c r="I131" s="84"/>
      <c r="J131" s="84"/>
      <c r="K131" s="84"/>
      <c r="L131" s="85"/>
      <c r="M131" s="86"/>
      <c r="N131" s="85"/>
      <c r="O131" s="85"/>
      <c r="P131" s="85"/>
      <c r="Q131" s="87"/>
      <c r="R131" s="84"/>
      <c r="S131" s="84"/>
    </row>
    <row r="132" spans="1:19" ht="14.1">
      <c r="A132" s="84"/>
      <c r="B132" s="84"/>
      <c r="C132" s="85"/>
      <c r="D132" s="86"/>
      <c r="E132" s="85"/>
      <c r="F132" s="85"/>
      <c r="G132" s="85"/>
      <c r="H132" s="87"/>
      <c r="I132" s="84"/>
      <c r="J132" s="84"/>
      <c r="K132" s="84"/>
      <c r="L132" s="85"/>
      <c r="M132" s="86"/>
      <c r="N132" s="85"/>
      <c r="O132" s="85"/>
      <c r="P132" s="85"/>
      <c r="Q132" s="87"/>
      <c r="R132" s="84"/>
      <c r="S132" s="84"/>
    </row>
    <row r="133" spans="1:19" ht="14.1">
      <c r="A133" s="84"/>
      <c r="B133" s="84"/>
      <c r="C133" s="85"/>
      <c r="D133" s="86"/>
      <c r="E133" s="85"/>
      <c r="F133" s="85"/>
      <c r="G133" s="85"/>
      <c r="H133" s="87"/>
      <c r="I133" s="84"/>
      <c r="J133" s="84"/>
      <c r="K133" s="84"/>
      <c r="L133" s="85"/>
      <c r="M133" s="86"/>
      <c r="N133" s="85"/>
      <c r="O133" s="85"/>
      <c r="P133" s="85"/>
      <c r="Q133" s="87"/>
      <c r="R133" s="84"/>
      <c r="S133" s="84"/>
    </row>
    <row r="134" spans="1:19" ht="14.1">
      <c r="A134" s="84"/>
      <c r="B134" s="84"/>
      <c r="C134" s="85"/>
      <c r="D134" s="86"/>
      <c r="E134" s="85"/>
      <c r="F134" s="85"/>
      <c r="G134" s="85"/>
      <c r="H134" s="87"/>
      <c r="I134" s="84"/>
      <c r="J134" s="84"/>
      <c r="K134" s="84"/>
      <c r="L134" s="85"/>
      <c r="M134" s="86"/>
      <c r="N134" s="85"/>
      <c r="O134" s="85"/>
      <c r="P134" s="85"/>
      <c r="Q134" s="87"/>
      <c r="R134" s="84"/>
      <c r="S134" s="84"/>
    </row>
    <row r="135" spans="1:19" ht="14.1">
      <c r="A135" s="84"/>
      <c r="B135" s="84"/>
      <c r="C135" s="85"/>
      <c r="D135" s="86"/>
      <c r="E135" s="85"/>
      <c r="F135" s="85"/>
      <c r="G135" s="85"/>
      <c r="H135" s="87"/>
      <c r="I135" s="84"/>
      <c r="J135" s="84"/>
      <c r="K135" s="84"/>
      <c r="L135" s="85"/>
      <c r="M135" s="86"/>
      <c r="N135" s="85"/>
      <c r="O135" s="85"/>
      <c r="P135" s="85"/>
      <c r="Q135" s="87"/>
      <c r="R135" s="84"/>
      <c r="S135" s="84"/>
    </row>
    <row r="136" spans="1:19" ht="14.1">
      <c r="A136" s="84"/>
      <c r="B136" s="84"/>
      <c r="C136" s="85"/>
      <c r="D136" s="86"/>
      <c r="E136" s="85"/>
      <c r="F136" s="85"/>
      <c r="G136" s="85"/>
      <c r="H136" s="87"/>
      <c r="I136" s="84"/>
      <c r="J136" s="84"/>
      <c r="K136" s="84"/>
      <c r="L136" s="85"/>
      <c r="M136" s="86"/>
      <c r="N136" s="85"/>
      <c r="O136" s="85"/>
      <c r="P136" s="85"/>
      <c r="Q136" s="87"/>
      <c r="R136" s="84"/>
      <c r="S136" s="84"/>
    </row>
    <row r="137" spans="1:19" ht="14.1">
      <c r="A137" s="84"/>
      <c r="B137" s="84"/>
      <c r="C137" s="85"/>
      <c r="D137" s="86"/>
      <c r="E137" s="85"/>
      <c r="F137" s="85"/>
      <c r="G137" s="85"/>
      <c r="H137" s="87"/>
      <c r="I137" s="84"/>
      <c r="J137" s="84"/>
      <c r="K137" s="84"/>
      <c r="L137" s="85"/>
      <c r="M137" s="86"/>
      <c r="N137" s="85"/>
      <c r="O137" s="85"/>
      <c r="P137" s="85"/>
      <c r="Q137" s="87"/>
      <c r="R137" s="84"/>
      <c r="S137" s="84"/>
    </row>
    <row r="138" spans="1:19" ht="14.1">
      <c r="A138" s="84"/>
      <c r="B138" s="84"/>
      <c r="C138" s="85"/>
      <c r="D138" s="86"/>
      <c r="E138" s="85"/>
      <c r="F138" s="85"/>
      <c r="G138" s="85"/>
      <c r="H138" s="87"/>
      <c r="I138" s="84"/>
      <c r="J138" s="84"/>
      <c r="K138" s="84"/>
      <c r="L138" s="85"/>
      <c r="M138" s="86"/>
      <c r="N138" s="85"/>
      <c r="O138" s="85"/>
      <c r="P138" s="85"/>
      <c r="Q138" s="87"/>
      <c r="R138" s="84"/>
      <c r="S138" s="84"/>
    </row>
    <row r="139" spans="1:19" ht="14.1">
      <c r="A139" s="84"/>
      <c r="B139" s="84"/>
      <c r="C139" s="85"/>
      <c r="D139" s="86"/>
      <c r="E139" s="85"/>
      <c r="F139" s="85"/>
      <c r="G139" s="85"/>
      <c r="H139" s="87"/>
      <c r="I139" s="84"/>
      <c r="J139" s="84"/>
      <c r="K139" s="84"/>
      <c r="L139" s="85"/>
      <c r="M139" s="86"/>
      <c r="N139" s="85"/>
      <c r="O139" s="85"/>
      <c r="P139" s="85"/>
      <c r="Q139" s="87"/>
      <c r="R139" s="84"/>
      <c r="S139" s="84"/>
    </row>
    <row r="140" spans="1:19" ht="14.1">
      <c r="A140" s="84"/>
      <c r="B140" s="84"/>
      <c r="C140" s="85"/>
      <c r="D140" s="86"/>
      <c r="E140" s="85"/>
      <c r="F140" s="85"/>
      <c r="G140" s="85"/>
      <c r="H140" s="87"/>
      <c r="I140" s="84"/>
      <c r="J140" s="84"/>
      <c r="K140" s="84"/>
      <c r="L140" s="85"/>
      <c r="M140" s="86"/>
      <c r="N140" s="85"/>
      <c r="O140" s="85"/>
      <c r="P140" s="85"/>
      <c r="Q140" s="87"/>
      <c r="R140" s="84"/>
      <c r="S140" s="84"/>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sheetData>
  <mergeCells count="6">
    <mergeCell ref="C1:H1"/>
    <mergeCell ref="L1:Q1"/>
    <mergeCell ref="C2:H2"/>
    <mergeCell ref="L2:Q2"/>
    <mergeCell ref="C3:H3"/>
    <mergeCell ref="L3:Q3"/>
  </mergeCells>
  <hyperlinks>
    <hyperlink ref="D5" r:id="rId1" display="https://www.linkedin.com/learning/banking-basics-what-every-business-leader-must-know?trk=ondemandfile" xr:uid="{00000000-0004-0000-0A00-000000000000}"/>
    <hyperlink ref="H5" r:id="rId2" display="https://www.linkedin.com/learning/paths/getting-started-in-finance-and-accounting?trk=ondemandfile" xr:uid="{00000000-0004-0000-0A00-000001000000}"/>
    <hyperlink ref="M5" r:id="rId3" display="https://www.linkedin.com/learning/a-practical-guide-to-upskilling-your-organization-on-ai?trk=ondemandfile" xr:uid="{00000000-0004-0000-0A00-000002000000}"/>
    <hyperlink ref="Q5" r:id="rId4" display="https://www.linkedin.com/learning/paths/advancing-your-skills-as-an-hr-business-partner?trk=ondemandfile" xr:uid="{00000000-0004-0000-0A00-000003000000}"/>
    <hyperlink ref="D6" r:id="rId5" display="https://www.linkedin.com/learning/finance-and-accounting-tips-in-five-minutes-or-less?trk=ondemandfile" xr:uid="{00000000-0004-0000-0A00-000004000000}"/>
    <hyperlink ref="H6" r:id="rId6" display="https://www.linkedin.com/learning/paths/advance-your-skills-with-excel-formulas-and-functions?trk=ondemandfile" xr:uid="{00000000-0004-0000-0A00-000005000000}"/>
    <hyperlink ref="M6" r:id="rId7" display="https://www.linkedin.com/learning/achieving-employee-resource-group-excellence?trk=ondemandfile" xr:uid="{00000000-0004-0000-0A00-000006000000}"/>
    <hyperlink ref="Q6" r:id="rId8" display="https://www.linkedin.com/learning/paths/become-a-tech-recruiter?trk=ondemandfile" xr:uid="{00000000-0004-0000-0A00-000007000000}"/>
    <hyperlink ref="D7" r:id="rId9" display="https://www.linkedin.com/learning/financial-literacy-for-employees?trk=ondemandfile" xr:uid="{00000000-0004-0000-0A00-000008000000}"/>
    <hyperlink ref="H7" r:id="rId10" display="https://www.linkedin.com/learning/paths/cfi-corporate-finance-foundations-professional-certificate?trk=ondemandfile" xr:uid="{00000000-0004-0000-0A00-000009000000}"/>
    <hyperlink ref="M7" r:id="rId11" display="https://www.linkedin.com/learning/adding-value-through-diversity-2023?trk=ondemandfile" xr:uid="{00000000-0004-0000-0A00-00000A000000}"/>
    <hyperlink ref="Q7" r:id="rId12" display="https://www.linkedin.com/learning/paths/becoming-a-skills-first-organization?trk=ondemandfile" xr:uid="{00000000-0004-0000-0A00-00000B000000}"/>
    <hyperlink ref="D8" r:id="rId13" display="https://www.linkedin.com/learning/financial-literacy-in-30-minutes-simple-tips-to-start-building-wealth?trk=ondemandfile" xr:uid="{00000000-0004-0000-0A00-00000C000000}"/>
    <hyperlink ref="H8" r:id="rId14" display="https://www.linkedin.com/learning/paths/essential-new-skills-in-finance?trk=ondemandfile" xr:uid="{00000000-0004-0000-0A00-00000D000000}"/>
    <hyperlink ref="M8" r:id="rId15" display="https://www.linkedin.com/learning/an-hr-professional-s-guide-to-supporting-a-hybrid-workforce?trk=ondemandfile" xr:uid="{00000000-0004-0000-0A00-00000E000000}"/>
    <hyperlink ref="Q8" r:id="rId16" display="https://www.linkedin.com/learning/paths/build-skills-as-a-corporate-recruiter?trk=ondemandfile" xr:uid="{00000000-0004-0000-0A00-00000F000000}"/>
    <hyperlink ref="D9" r:id="rId17" display="https://www.linkedin.com/learning/financial-tactics-and-tools-to-run-your-business?trk=ondemandfile" xr:uid="{00000000-0004-0000-0A00-000010000000}"/>
    <hyperlink ref="H9" r:id="rId18" display="https://www.linkedin.com/learning/paths/explore-a-career-as-a-financial-analyst?trk=ondemandfile" xr:uid="{00000000-0004-0000-0A00-000011000000}"/>
    <hyperlink ref="M9" r:id="rId19" display="https://www.linkedin.com/learning/building-a-successful-onboarding-experience?trk=ondemandfile" xr:uid="{00000000-0004-0000-0A00-000012000000}"/>
    <hyperlink ref="Q9" r:id="rId20" display="https://www.linkedin.com/learning/paths/caring-for-your-total-well-being-as-a-manager?trk=ondemandfile" xr:uid="{00000000-0004-0000-0A00-000013000000}"/>
    <hyperlink ref="D10" r:id="rId21" display="https://www.linkedin.com/learning/foundations-of-decentralized-finance-defi?trk=ondemandfile" xr:uid="{00000000-0004-0000-0A00-000014000000}"/>
    <hyperlink ref="H10" r:id="rId22" display="https://www.linkedin.com/learning/paths/finance-for-managers-professional-certificate-by-linkedin-learning?trk=ondemandfile" xr:uid="{00000000-0004-0000-0A00-000015000000}"/>
    <hyperlink ref="M10" r:id="rId23" display="https://www.linkedin.com/learning/experiencing-culture-change-8-strategies-to-set-yourself-up-for-success?trk=ondemandfile" xr:uid="{00000000-0004-0000-0A00-000016000000}"/>
    <hyperlink ref="Q10" r:id="rId24" display="https://www.linkedin.com/learning/paths/caring-for-your-total-well-being-as-an-employee?trk=ondemandfile" xr:uid="{00000000-0004-0000-0A00-000017000000}"/>
    <hyperlink ref="D11" r:id="rId25" display="https://www.linkedin.com/learning/good-accounting-practice-for-businesses?trk=ondemandfile" xr:uid="{00000000-0004-0000-0A00-000018000000}"/>
    <hyperlink ref="H11" r:id="rId26" display="https://www.linkedin.com/learning/paths/getting-started-in-finance-&amp;-bookkeeping?trk=ondemandfile" xr:uid="{00000000-0004-0000-0A00-000019000000}"/>
    <hyperlink ref="M11" r:id="rId27" display="https://www.linkedin.com/learning/how-the-workplace-can-help-us-heal-and-grow?trk=ondemandfile" xr:uid="{00000000-0004-0000-0A00-00001A000000}"/>
    <hyperlink ref="Q11" r:id="rId28" display="https://www.linkedin.com/learning/paths/create-an-inclusive-work-culture?trk=ondemandfile" xr:uid="{00000000-0004-0000-0A00-00001B000000}"/>
    <hyperlink ref="D12" r:id="rId29" display="https://www.linkedin.com/learning/quickbooks-online-best-practices-to-unlock-business-growth?trk=ondemandfile" xr:uid="{00000000-0004-0000-0A00-00001C000000}"/>
    <hyperlink ref="H12" r:id="rId30" display="https://www.linkedin.com/learning/paths/keys-to-success-in-personal-finance?trk=ondemandfile" xr:uid="{00000000-0004-0000-0A00-00001D000000}"/>
    <hyperlink ref="M12" r:id="rId31" display="https://www.linkedin.com/learning/hr-reps-here-s-how-to-invest-in-your-employees?trk=ondemandfile" xr:uid="{00000000-0004-0000-0A00-00001E000000}"/>
    <hyperlink ref="Q12" r:id="rId32" display="https://www.linkedin.com/learning/paths/dei-accountability-for-managers?trk=ondemandfile" xr:uid="{00000000-0004-0000-0A00-00001F000000}"/>
    <hyperlink ref="D13" r:id="rId33" display="https://www.linkedin.com/learning/shifting-your-mindset-for-financial-agility?trk=ondemandfile" xr:uid="{00000000-0004-0000-0A00-000020000000}"/>
    <hyperlink ref="H13" r:id="rId34" display="https://www.linkedin.com/learning/paths/master-key-financial-analyst-skills?trk=ondemandfile" xr:uid="{00000000-0004-0000-0A00-000021000000}"/>
    <hyperlink ref="M13" r:id="rId35" display="https://www.linkedin.com/learning/nano-tips-for-adding-value-to-your-organization-with-eliana-goldstein?trk=ondemandfile" xr:uid="{00000000-0004-0000-0A00-000022000000}"/>
    <hyperlink ref="Q13" r:id="rId36" display="https://www.linkedin.com/learning/paths/dei-accountability-for-senior-leaders?trk=ondemandfile" xr:uid="{00000000-0004-0000-0A00-000023000000}"/>
    <hyperlink ref="D14" r:id="rId37" display="https://www.linkedin.com/learning/the-data-science-of-economics-banking-and-finance?trk=ondemandfile" xr:uid="{00000000-0004-0000-0A00-000024000000}"/>
    <hyperlink ref="H14" r:id="rId38" display="https://www.linkedin.com/learning/paths/python-for-data-professionals-in-finance?trk=ondemandfile" xr:uid="{00000000-0004-0000-0A00-000025000000}"/>
    <hyperlink ref="M14" r:id="rId39" display="https://www.linkedin.com/learning/onboarding-new-salespeople?trk=ondemandfile" xr:uid="{00000000-0004-0000-0A00-000026000000}"/>
    <hyperlink ref="Q14" r:id="rId40" display="https://www.linkedin.com/learning/paths/dei-for-hr?trk=ondemandfile" xr:uid="{00000000-0004-0000-0A00-000027000000}"/>
    <hyperlink ref="D15" r:id="rId41" display="https://www.linkedin.com/learning/the-future-of-ai-for-finance-and-accounting?trk=ondemandfile" xr:uid="{00000000-0004-0000-0A00-000028000000}"/>
    <hyperlink ref="H15" r:id="rId42" display="https://www.linkedin.com/learning/paths/sql-for-data-professionals-in-finance?trk=ondemandfile" xr:uid="{00000000-0004-0000-0A00-000029000000}"/>
    <hyperlink ref="M15" r:id="rId43" display="https://www.linkedin.com/learning/working-with-staffing-agencies-recruiters-headhunters-and-career-coaches?trk=ondemandfile" xr:uid="{00000000-0004-0000-0A00-00002A000000}"/>
    <hyperlink ref="Q15" r:id="rId44" display="https://www.linkedin.com/learning/paths/developing-ai-skills-in-human-resources?trk=ondemandfile" xr:uid="{00000000-0004-0000-0A00-00002B000000}"/>
    <hyperlink ref="D16" r:id="rId45" display="https://www.linkedin.com/learning/mastering-key-financial-ratios-for-career-growth?trk=ondemandfile" xr:uid="{00000000-0004-0000-0A00-00002C000000}"/>
    <hyperlink ref="H16" r:id="rId46" display="https://www.linkedin.com/learning/paths/the-top-skills-finance-professionals-have-right-now?trk=ondemandfile" xr:uid="{00000000-0004-0000-0A00-00002D000000}"/>
    <hyperlink ref="M16" r:id="rId47" display="https://www.linkedin.com/learning/inclusive-branding-the-secret-to-attracting-the-right-talent-for-your-organization?trk=ondemandfile" xr:uid="{00000000-0004-0000-0A00-00002E000000}"/>
    <hyperlink ref="Q16" r:id="rId48" display="https://www.linkedin.com/learning/paths/diversity,-equity,-inclusion-and-belonging-for-leaders-and-managers?trk=ondemandfile" xr:uid="{00000000-0004-0000-0A00-00002F000000}"/>
    <hyperlink ref="D17" r:id="rId49" display="https://www.linkedin.com/learning/corporate-finance-for-non-financial-managers?trk=ondemandfile" xr:uid="{00000000-0004-0000-0A00-000030000000}"/>
    <hyperlink ref="M17" r:id="rId50" display="https://www.linkedin.com/learning/navigating-employee-relations-as-an-hr-professional?trk=ondemandfile" xr:uid="{00000000-0004-0000-0A00-000031000000}"/>
    <hyperlink ref="Q17" r:id="rId51" display="https://www.linkedin.com/learning/paths/diversity,-equity,-inclusion,-and-belonging-for-hr-professionals-and-leaders?trk=ondemandfile" xr:uid="{00000000-0004-0000-0A00-000032000000}"/>
    <hyperlink ref="D18" r:id="rId52" display="https://www.linkedin.com/learning/accounting-ethics-managing-mis-and-disinformation-through-professional-skepticism?trk=ondemandfile" xr:uid="{00000000-0004-0000-0A00-000033000000}"/>
    <hyperlink ref="M18" r:id="rId53" display="https://www.linkedin.com/learning/virtual-team-building-activities-to-cultivate-culture-remotely?trk=ondemandfile" xr:uid="{00000000-0004-0000-0A00-000034000000}"/>
    <hyperlink ref="Q18" r:id="rId54" display="https://www.linkedin.com/learning/paths/drive-organizational-change-for-dei?trk=ondemandfile" xr:uid="{00000000-0004-0000-0A00-000035000000}"/>
    <hyperlink ref="D19" r:id="rId55" display="https://www.linkedin.com/learning/accounting-for-non-accountants?trk=ondemandfile" xr:uid="{00000000-0004-0000-0A00-000036000000}"/>
    <hyperlink ref="M19" r:id="rId56" display="https://www.linkedin.com/learning/analysing-organisational-change-impact?trk=ondemandfile" xr:uid="{00000000-0004-0000-0A00-000037000000}"/>
    <hyperlink ref="Q19" r:id="rId57" display="https://www.linkedin.com/learning/paths/essential-new-skills-in-recruiting?trk=ondemandfile" xr:uid="{00000000-0004-0000-0A00-000038000000}"/>
    <hyperlink ref="D20" r:id="rId58" display="https://www.linkedin.com/learning/business-storytelling-for-finance?trk=ondemandfile" xr:uid="{00000000-0004-0000-0A00-000039000000}"/>
    <hyperlink ref="M20" r:id="rId59" display="https://www.linkedin.com/learning/applications-of-generative-ai-in-learning-and-development?trk=ondemandfile" xr:uid="{00000000-0004-0000-0A00-00003A000000}"/>
    <hyperlink ref="Q20" r:id="rId60" display="https://www.linkedin.com/learning/paths/explore-a-career-as-a-human-resources-specialist?trk=ondemandfile" xr:uid="{00000000-0004-0000-0A00-00003B000000}"/>
    <hyperlink ref="D21" r:id="rId61" display="https://www.linkedin.com/learning/finance-for-non-financial-managers-23778630?trk=ondemandfile" xr:uid="{00000000-0004-0000-0A00-00003C000000}"/>
    <hyperlink ref="M21" r:id="rId62" display="https://www.linkedin.com/learning/ethics-conversations-building-an-ethics-based-culture?trk=ondemandfile" xr:uid="{00000000-0004-0000-0A00-00003D000000}"/>
    <hyperlink ref="Q21" r:id="rId63" display="https://www.linkedin.com/learning/paths/getting-started-with-skills-based-hiring:-the-what,-the-why,-and-the-how?trk=ondemandfile" xr:uid="{00000000-0004-0000-0A00-00003E000000}"/>
    <hyperlink ref="D22" r:id="rId64" display="https://www.linkedin.com/learning/finance-foundations-2018?trk=ondemandfile" xr:uid="{00000000-0004-0000-0A00-00003F000000}"/>
    <hyperlink ref="M22" r:id="rId65" display="https://www.linkedin.com/learning/generative-ai-recruiting-and-talent-acquisition?trk=ondemandfile" xr:uid="{00000000-0004-0000-0A00-000040000000}"/>
    <hyperlink ref="Q22" r:id="rId66" display="https://www.linkedin.com/learning/paths/hr-leadership-in-a-hybrid-business-world?trk=ondemandfile" xr:uid="{00000000-0004-0000-0A00-000041000000}"/>
    <hyperlink ref="D23" r:id="rId67" display="https://www.linkedin.com/learning/financial-basics-everyone-should-know-24296786?trk=ondemandfile" xr:uid="{00000000-0004-0000-0A00-000042000000}"/>
    <hyperlink ref="M23" r:id="rId68" display="https://www.linkedin.com/learning/hr-guidelines-everyone-should-know-2022?trk=ondemandfile" xr:uid="{00000000-0004-0000-0A00-000043000000}"/>
    <hyperlink ref="Q23" r:id="rId69" display="https://www.linkedin.com/learning/paths/work-changes-today?trk=ondemandfile" xr:uid="{00000000-0004-0000-0A00-000044000000}"/>
    <hyperlink ref="D24" r:id="rId70" display="https://www.linkedin.com/learning/financial-literacy-401-k-403-b-and-self-directed-ira?trk=ondemandfile" xr:uid="{00000000-0004-0000-0A00-000045000000}"/>
    <hyperlink ref="M24" r:id="rId71" display="https://www.linkedin.com/learning/human-resources-compensation-and-benefits?trk=ondemandfile" xr:uid="{00000000-0004-0000-0A00-000046000000}"/>
    <hyperlink ref="D25" r:id="rId72" display="https://www.linkedin.com/learning/foundations-of-business-banking?trk=ondemandfile" xr:uid="{00000000-0004-0000-0A00-000047000000}"/>
    <hyperlink ref="M25" r:id="rId73" display="https://www.linkedin.com/learning/creating-a-great-candidate-experience?trk=ondemandfile" xr:uid="{00000000-0004-0000-0A00-000048000000}"/>
    <hyperlink ref="D26" r:id="rId74" display="https://www.linkedin.com/learning/foundations-of-treasury-management?trk=ondemandfile" xr:uid="{00000000-0004-0000-0A00-000049000000}"/>
    <hyperlink ref="M26" r:id="rId75" display="https://www.linkedin.com/learning/hr-foundations-core-human-resources?trk=ondemandfile" xr:uid="{00000000-0004-0000-0A00-00004A000000}"/>
    <hyperlink ref="D27" r:id="rId76" display="https://www.linkedin.com/learning/introduction-to-business-valuation?trk=ondemandfile" xr:uid="{00000000-0004-0000-0A00-00004B000000}"/>
    <hyperlink ref="M27" r:id="rId77" display="https://www.linkedin.com/learning/optimizing-your-candidate-outreach-strategy?trk=ondemandfile" xr:uid="{00000000-0004-0000-0A00-00004C000000}"/>
    <hyperlink ref="D28" r:id="rId78" display="https://www.linkedin.com/learning/personal-finance-nano-tips-with-brittney-castro?trk=ondemandfile" xr:uid="{00000000-0004-0000-0A00-00004D000000}"/>
    <hyperlink ref="M28" r:id="rId79" display="https://www.linkedin.com/learning/standing-out-in-an-hr-role?trk=ondemandfile" xr:uid="{00000000-0004-0000-0A00-00004E000000}"/>
    <hyperlink ref="D29" r:id="rId80" display="https://www.linkedin.com/learning/understanding-capital-markets-24298305?trk=ondemandfile" xr:uid="{00000000-0004-0000-0A00-00004F000000}"/>
    <hyperlink ref="M29" r:id="rId81" display="https://www.linkedin.com/learning/storytelling-for-recruiting-and-employee-retention?trk=ondemandfile" xr:uid="{00000000-0004-0000-0A00-000050000000}"/>
    <hyperlink ref="D30" r:id="rId82" display="https://www.linkedin.com/learning/a-guide-to-understanding-financial-statements?trk=ondemandfile" xr:uid="{00000000-0004-0000-0A00-000051000000}"/>
    <hyperlink ref="M30" r:id="rId83" display="https://www.linkedin.com/learning/reducing-employee-turnover?trk=ondemandfile" xr:uid="{00000000-0004-0000-0A00-000052000000}"/>
    <hyperlink ref="D31" r:id="rId84" display="https://www.linkedin.com/learning/accounting-foundations-understanding-the-accounting-cycle-and-accrual-basis-accounting?trk=ondemandfile" xr:uid="{00000000-0004-0000-0A00-000053000000}"/>
    <hyperlink ref="M31" r:id="rId85" display="https://www.linkedin.com/learning/hr-foundations-redefining-hr?trk=ondemandfile" xr:uid="{00000000-0004-0000-0A00-000054000000}"/>
    <hyperlink ref="D32" r:id="rId86" display="https://www.linkedin.com/learning/creating-business-and-industry-analysis-for-financial-analysts?trk=ondemandfile" xr:uid="{00000000-0004-0000-0A00-000055000000}"/>
    <hyperlink ref="M32" r:id="rId87" display="https://www.linkedin.com/learning/covering-for-an-employee-on-leave-in-a-hybrid-remote-workplace?trk=ondemandfile" xr:uid="{00000000-0004-0000-0A00-000056000000}"/>
    <hyperlink ref="D33" r:id="rId88" display="https://www.linkedin.com/learning/practical-blockchain-and-cryptocurrency?trk=ondemandfile" xr:uid="{00000000-0004-0000-0A00-000057000000}"/>
    <hyperlink ref="M33" r:id="rId89" display="https://www.linkedin.com/learning/hire-better-hire-faster-with-social-media-and-digital-platforms?trk=ondemandfile" xr:uid="{00000000-0004-0000-0A00-000058000000}"/>
    <hyperlink ref="D34" r:id="rId90" display="https://www.linkedin.com/learning/understanding-the-cash-conversion-cycle-for-business?trk=ondemandfile" xr:uid="{00000000-0004-0000-0A00-000059000000}"/>
    <hyperlink ref="M34" r:id="rId91" display="https://www.linkedin.com/learning/shaping-workplace-culture-as-a-manager?trk=ondemandfile" xr:uid="{00000000-0004-0000-0A00-00005A000000}"/>
    <hyperlink ref="D35" r:id="rId92" display="https://www.linkedin.com/learning/internal-rate-of-return-for-business-leaders?trk=ondemandfile" xr:uid="{00000000-0004-0000-0A00-00005B000000}"/>
    <hyperlink ref="M35" r:id="rId93" display="https://www.linkedin.com/learning/diversity-recruiting-2?trk=ondemandfile" xr:uid="{00000000-0004-0000-0A00-00005C000000}"/>
    <hyperlink ref="D36" r:id="rId94" display="https://www.linkedin.com/learning/emerging-financial-risk-management?trk=ondemandfile" xr:uid="{00000000-0004-0000-0A00-00005D000000}"/>
    <hyperlink ref="M36" r:id="rId95" display="https://www.linkedin.com/learning/hiring-and-supporting-neurodiversity-in-the-workplace-2024?trk=ondemandfile" xr:uid="{00000000-0004-0000-0A00-00005E000000}"/>
    <hyperlink ref="D37" r:id="rId96" display="https://www.linkedin.com/learning/construction-finance-fundamentals?trk=ondemandfile" xr:uid="{00000000-0004-0000-0A00-00005F000000}"/>
    <hyperlink ref="M37" r:id="rId97" display="https://www.linkedin.com/learning/administrative-human-resources-24320960?trk=ondemandfile" xr:uid="{00000000-0004-0000-0A00-000060000000}"/>
    <hyperlink ref="D38" r:id="rId98" display="https://www.linkedin.com/learning/derivatives-fundamentals?trk=ondemandfile" xr:uid="{00000000-0004-0000-0A00-000061000000}"/>
    <hyperlink ref="M38" r:id="rId99" display="https://www.linkedin.com/learning/administrative-human-resources-24320960?trk=ondemandfile" xr:uid="{00000000-0004-0000-0A00-000062000000}"/>
    <hyperlink ref="D39" r:id="rId100" display="https://www.linkedin.com/learning/digital-banking-fundamentals?trk=ondemandfile" xr:uid="{00000000-0004-0000-0A00-000063000000}"/>
    <hyperlink ref="M39" r:id="rId101" display="https://www.linkedin.com/learning/considering-transferable-skills-in-talent-acquisition-and-retention?trk=ondemandfile" xr:uid="{00000000-0004-0000-0A00-000064000000}"/>
    <hyperlink ref="D40" r:id="rId102" display="https://www.linkedin.com/learning/economics-for-capital-markets?trk=ondemandfile" xr:uid="{00000000-0004-0000-0A00-000065000000}"/>
    <hyperlink ref="M40" r:id="rId103" display="https://www.linkedin.com/learning/generative-ai-in-hr?trk=ondemandfile" xr:uid="{00000000-0004-0000-0A00-000066000000}"/>
    <hyperlink ref="D41" r:id="rId104" display="https://www.linkedin.com/learning/economics-for-financial-advisors?trk=ondemandfile" xr:uid="{00000000-0004-0000-0A00-000067000000}"/>
    <hyperlink ref="M41" r:id="rId105" display="https://www.linkedin.com/learning/harnessing-ai-in-the-recruiting-lifecycle?trk=ondemandfile" xr:uid="{00000000-0004-0000-0A00-000068000000}"/>
    <hyperlink ref="D42" r:id="rId106" display="https://www.linkedin.com/learning/esg-for-commercial-lenders?trk=ondemandfile" xr:uid="{00000000-0004-0000-0A00-000069000000}"/>
    <hyperlink ref="M42" r:id="rId107" display="https://www.linkedin.com/learning/learning-in-the-flow-of-work?trk=ondemandfile" xr:uid="{00000000-0004-0000-0A00-00006A000000}"/>
    <hyperlink ref="D43" r:id="rId108" display="https://www.linkedin.com/learning/financial-portfolio-management-fundamentals?trk=ondemandfile" xr:uid="{00000000-0004-0000-0A00-00006B000000}"/>
    <hyperlink ref="M43" r:id="rId109" display="https://www.linkedin.com/learning/recruiting-techniques-to-reveal-transferable-skills?trk=ondemandfile" xr:uid="{00000000-0004-0000-0A00-00006C000000}"/>
    <hyperlink ref="D44" r:id="rId110" display="https://www.linkedin.com/learning/fixed-income-fundamentals?trk=ondemandfile" xr:uid="{00000000-0004-0000-0A00-00006D000000}"/>
    <hyperlink ref="M44" r:id="rId111" display="https://www.linkedin.com/learning/ai-and-data-driven-decision-making-for-hr?trk=ondemandfile" xr:uid="{00000000-0004-0000-0A00-00006E000000}"/>
    <hyperlink ref="D45" r:id="rId112" display="https://www.linkedin.com/learning/foreign-exchange-fundamentals?trk=ondemandfile" xr:uid="{00000000-0004-0000-0A00-00006F000000}"/>
    <hyperlink ref="M45" r:id="rId113" display="https://www.linkedin.com/learning/increasing-learning-engagement-a-skills-first-approach?trk=ondemandfile" xr:uid="{00000000-0004-0000-0A00-000070000000}"/>
    <hyperlink ref="D46" r:id="rId114" display="https://www.linkedin.com/learning/introduction-to-fintech?trk=ondemandfile" xr:uid="{00000000-0004-0000-0A00-000071000000}"/>
    <hyperlink ref="M46" r:id="rId115" display="https://www.linkedin.com/learning/meeting-the-needs-of-employees-and-driving-business-results?trk=ondemandfile" xr:uid="{00000000-0004-0000-0A00-000072000000}"/>
    <hyperlink ref="D47" r:id="rId116" display="https://www.linkedin.com/learning/introduction-to-risk-management?trk=ondemandfile" xr:uid="{00000000-0004-0000-0A00-000073000000}"/>
    <hyperlink ref="M47" r:id="rId117" display="https://www.linkedin.com/learning/onboarding-in-the-hybrid-remote-workplace?trk=ondemandfile" xr:uid="{00000000-0004-0000-0A00-000074000000}"/>
    <hyperlink ref="D48" r:id="rId118" display="https://www.linkedin.com/learning/business-finance-introduction-to-financial-modeling?trk=ondemandfile" xr:uid="{00000000-0004-0000-0A00-000075000000}"/>
    <hyperlink ref="M48" r:id="rId119" display="https://www.linkedin.com/learning/strategic-human-resources-2022?trk=ondemandfile" xr:uid="{00000000-0004-0000-0A00-000076000000}"/>
    <hyperlink ref="D49" r:id="rId120" display="https://www.linkedin.com/learning/driving-business-impact-for-finance-professionals?trk=ondemandfile" xr:uid="{00000000-0004-0000-0A00-000077000000}"/>
    <hyperlink ref="M49" r:id="rId121" display="https://www.linkedin.com/learning/the-data-science-of-using-people-analytics-24558012?trk=ondemandfile" xr:uid="{00000000-0004-0000-0A00-000078000000}"/>
    <hyperlink ref="D50" r:id="rId122" display="https://www.linkedin.com/learning/leveraging-generative-ai-in-finance-and-accounting?trk=ondemandfile" xr:uid="{00000000-0004-0000-0A00-000079000000}"/>
    <hyperlink ref="M50" r:id="rId123" display="https://www.linkedin.com/learning/virtual-recruiting?trk=ondemandfile" xr:uid="{00000000-0004-0000-0A00-00007A000000}"/>
    <hyperlink ref="D51" r:id="rId124" display="https://www.linkedin.com/learning/sap-financials-essential-training-2022?trk=ondemandfile" xr:uid="{00000000-0004-0000-0A00-00007B000000}"/>
    <hyperlink ref="M51" r:id="rId125" display="https://www.linkedin.com/learning/aligning-dei-culture-and-business-goals?trk=ondemandfile" xr:uid="{00000000-0004-0000-0A00-00007C000000}"/>
    <hyperlink ref="D52" r:id="rId126" display="https://www.linkedin.com/learning/ai-in-fintech-essential-training-24038608?trk=ondemandfile" xr:uid="{00000000-0004-0000-0A00-00007D000000}"/>
    <hyperlink ref="M52" r:id="rId127" display="https://www.linkedin.com/learning/build-a-culture-of-leadership-accountability-in-your-organization?trk=ondemandfile" xr:uid="{00000000-0004-0000-0A00-00007E000000}"/>
    <hyperlink ref="D53" r:id="rId128" display="https://www.linkedin.com/learning/applied-fixed-income?trk=ondemandfile" xr:uid="{00000000-0004-0000-0A00-00007F000000}"/>
    <hyperlink ref="M53" r:id="rId129" display="https://www.linkedin.com/learning/dei-and-the-culture-of-belonging-at-work?trk=ondemandfile" xr:uid="{00000000-0004-0000-0A00-000080000000}"/>
    <hyperlink ref="D54" r:id="rId130" display="https://www.linkedin.com/learning/budgeting-for-market-research-projects?trk=ondemandfile" xr:uid="{00000000-0004-0000-0A00-000081000000}"/>
    <hyperlink ref="M54" r:id="rId131" display="https://www.linkedin.com/learning/dismantling-stigma-a-mental-health-framework-for-hr-and-people-leaders?trk=ondemandfile" xr:uid="{00000000-0004-0000-0A00-000082000000}"/>
    <hyperlink ref="D55" r:id="rId132" display="https://www.linkedin.com/learning/cash-flow-cycles-and-analysis?trk=ondemandfile" xr:uid="{00000000-0004-0000-0A00-000083000000}"/>
    <hyperlink ref="M55" r:id="rId133" display="https://www.linkedin.com/learning/dismantling-stigma-a-mental-health-framework-for-hr-and-people-leaders?trk=ondemandfile" xr:uid="{00000000-0004-0000-0A00-000084000000}"/>
    <hyperlink ref="D56" r:id="rId134" display="https://www.linkedin.com/learning/construction-loan-in-process?trk=ondemandfile" xr:uid="{00000000-0004-0000-0A00-000085000000}"/>
    <hyperlink ref="M56" r:id="rId135" display="https://www.linkedin.com/learning/employee-experience-in-a-hybrid-business-world?trk=ondemandfile" xr:uid="{00000000-0004-0000-0A00-000086000000}"/>
    <hyperlink ref="D57" r:id="rId136" display="https://www.linkedin.com/learning/corporate-financial-statement-analysis?trk=ondemandfile" xr:uid="{00000000-0004-0000-0A00-000087000000}"/>
    <hyperlink ref="M57" r:id="rId137" display="https://www.linkedin.com/learning/hr-foundations-part-3-employee-experience?trk=ondemandfile" xr:uid="{00000000-0004-0000-0A00-000088000000}"/>
    <hyperlink ref="D58" r:id="rId138" display="https://www.linkedin.com/learning/excel-building-a-13-week-cash-flow?trk=ondemandfile" xr:uid="{00000000-0004-0000-0A00-000089000000}"/>
    <hyperlink ref="M58" r:id="rId139" display="https://www.linkedin.com/learning/hr-leadership-in-the-metaverse?trk=ondemandfile" xr:uid="{00000000-0004-0000-0A00-00008A000000}"/>
    <hyperlink ref="D59" r:id="rId140" display="https://www.linkedin.com/learning/structuring-a-construction-loan?trk=ondemandfile" xr:uid="{00000000-0004-0000-0A00-00008B000000}"/>
    <hyperlink ref="M59" r:id="rId141" display="https://www.linkedin.com/learning/human-resources-payroll-2022?trk=ondemandfile" xr:uid="{00000000-0004-0000-0A00-00008C000000}"/>
    <hyperlink ref="D60" r:id="rId142" display="https://www.linkedin.com/learning/cloud-security-for-financial-services?trk=ondemandfile" xr:uid="{00000000-0004-0000-0A00-00008D000000}"/>
    <hyperlink ref="M60" r:id="rId143" display="https://www.linkedin.com/learning/the-future-of-workplace-learning-2023?trk=ondemandfile" xr:uid="{00000000-0004-0000-0A00-00008E000000}"/>
    <hyperlink ref="D61" r:id="rId144" display="https://www.linkedin.com/learning/corporate-finance-environmental-social-and-governance-esg?trk=ondemandfile" xr:uid="{00000000-0004-0000-0A00-00008F000000}"/>
    <hyperlink ref="M61" r:id="rId145" display="https://www.linkedin.com/learning/change-management-for-hr?trk=ondemandfile" xr:uid="{00000000-0004-0000-0A00-000090000000}"/>
    <hyperlink ref="D62" r:id="rId146" display="https://www.linkedin.com/learning/accounting-for-a-company-s-stock-and-dividend-transactions?trk=ondemandfile" xr:uid="{00000000-0004-0000-0A00-000091000000}"/>
    <hyperlink ref="M62" r:id="rId147" display="https://www.linkedin.com/learning/using-ai-to-improve-human-resources-practices?trk=ondemandfile" xr:uid="{00000000-0004-0000-0A00-000092000000}"/>
    <hyperlink ref="D63" r:id="rId148" display="https://www.linkedin.com/learning/foundations-of-working-capital-management?trk=ondemandfile" xr:uid="{00000000-0004-0000-0A00-000093000000}"/>
    <hyperlink ref="M63" r:id="rId149" display="https://www.linkedin.com/learning/tracking-measuring-and-reporting-your-dei-efforts?trk=ondemandfile" xr:uid="{00000000-0004-0000-0A00-000094000000}"/>
    <hyperlink ref="D64" r:id="rId150" display="https://www.linkedin.com/learning/equity-foreign-exchange-fx-and-rate-futures?trk=ondemandfile" xr:uid="{00000000-0004-0000-0A00-000095000000}"/>
    <hyperlink ref="D65" r:id="rId151" display="https://www.linkedin.com/learning/excel-for-financial-planning-and-analysis-fp-a?trk=ondemandfile" xr:uid="{00000000-0004-0000-0A00-000096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A00-000000000000}">
          <x14:formula1>
            <xm:f>'All Competencies'!$A$6:$A597</xm:f>
          </x14:formula1>
          <xm:sqref>A1:C1 I1:L1 R1:S1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1C4587"/>
    <outlinePr summaryRight="0"/>
  </sheetPr>
  <dimension ref="A1:S605"/>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18.8554687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915</v>
      </c>
      <c r="D1" s="124"/>
      <c r="E1" s="124"/>
      <c r="F1" s="124"/>
      <c r="G1" s="124"/>
      <c r="H1" s="124"/>
      <c r="I1" s="69"/>
      <c r="J1" s="69"/>
      <c r="K1" s="69"/>
      <c r="L1" s="113" t="s">
        <v>1101</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51.75" customHeight="1" outlineLevel="1">
      <c r="A3" s="71"/>
      <c r="B3" s="71"/>
      <c r="C3" s="115" t="str">
        <f ca="1">IFERROR(__xludf.DUMMYFUNCTION("IFERROR(UNIQUE(FILTER('Competency Learning Paths'!N:N,'Competency Learning Paths'!A:A= C1)))"),"Job Performance, Career Growth, Upskilling, Reskilling, Goal Setting, Transferable Skills")</f>
        <v>Job Performance, Career Growth, Upskilling, Reskilling, Goal Setting, Transferable Skills</v>
      </c>
      <c r="D3" s="124"/>
      <c r="E3" s="124"/>
      <c r="F3" s="124"/>
      <c r="G3" s="124"/>
      <c r="H3" s="124"/>
      <c r="I3" s="71"/>
      <c r="J3" s="71"/>
      <c r="K3" s="71"/>
      <c r="L3" s="115" t="str">
        <f ca="1">IFERROR(__xludf.DUMMYFUNCTION("IFERROR(UNIQUE(FILTER('Competency Learning Paths'!N:N,'Competency Learning Paths'!A:A= L1)))"),"Change Leadership, Innovation Management, Managing Change, Facilitating Change")</f>
        <v>Change Leadership, Innovation Management, Managing Change, Facilitating Change</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IFERROR(__xludf.DUMMYFUNCTION("""COMPUTED_VALUE"""),4371328)</f>
        <v>4371328</v>
      </c>
      <c r="D5" s="78" t="str">
        <f ca="1">IFERROR(__xludf.DUMMYFUNCTION("""COMPUTED_VALUE"""),"Accelerating Your Career as a Remote or Hybrid Employee")</f>
        <v>Accelerating Your Career as a Remote or Hybrid Employee</v>
      </c>
      <c r="E5" s="77" t="str">
        <f ca="1">IFERROR(__xludf.DUMMYFUNCTION("""COMPUTED_VALUE"""),"General")</f>
        <v>General</v>
      </c>
      <c r="F5" s="77" t="str">
        <f ca="1">IFERROR(__xludf.DUMMYFUNCTION("""COMPUTED_VALUE"""),"General")</f>
        <v>General</v>
      </c>
      <c r="G5" s="79">
        <f ca="1">IFERROR(__xludf.DUMMYFUNCTION("""COMPUTED_VALUE"""),0.0352083333333333)</f>
        <v>3.52083333333333E-2</v>
      </c>
      <c r="H5" s="80" t="str">
        <f ca="1">IFERROR(__xludf.DUMMYFUNCTION("""COMPUTED_VALUE"""),"Advance Your Career as an Individual Contributor")</f>
        <v>Advance Your Career as an Individual Contributor</v>
      </c>
      <c r="I5" s="76"/>
      <c r="J5" s="76"/>
      <c r="K5" s="76"/>
      <c r="L5" s="77">
        <f ca="1">IFERROR(__xludf.DUMMYFUNCTION("""COMPUTED_VALUE"""),3861002)</f>
        <v>3861002</v>
      </c>
      <c r="M5" s="144" t="str">
        <f ca="1">IFERROR(__xludf.DUMMYFUNCTION("""COMPUTED_VALUE"""),"Adapt and Thrive: Change Management Skills Every Project Manager Needs")</f>
        <v>Adapt and Thrive: Change Management Skills Every Project Manager Needs</v>
      </c>
      <c r="N5" s="77" t="str">
        <f ca="1">IFERROR(__xludf.DUMMYFUNCTION("""COMPUTED_VALUE"""),"General")</f>
        <v>General</v>
      </c>
      <c r="O5" s="77" t="str">
        <f ca="1">IFERROR(__xludf.DUMMYFUNCTION("""COMPUTED_VALUE"""),"General")</f>
        <v>General</v>
      </c>
      <c r="P5" s="79">
        <f ca="1">IFERROR(__xludf.DUMMYFUNCTION("""COMPUTED_VALUE"""),0.0312847222222222)</f>
        <v>3.12847222222222E-2</v>
      </c>
      <c r="Q5" s="80" t="str">
        <f ca="1">IFERROR(__xludf.DUMMYFUNCTION("""COMPUTED_VALUE"""),"Build Change Management Skills as a Middle Manager")</f>
        <v>Build Change Management Skills as a Middle Manager</v>
      </c>
      <c r="R5" s="76"/>
      <c r="S5" s="76"/>
    </row>
    <row r="6" spans="1:19" ht="33.75" customHeight="1">
      <c r="A6" s="76"/>
      <c r="B6" s="76"/>
      <c r="C6" s="81">
        <f ca="1">IFERROR(__xludf.DUMMYFUNCTION("""COMPUTED_VALUE"""),4506450)</f>
        <v>4506450</v>
      </c>
      <c r="D6" s="145" t="str">
        <f ca="1">IFERROR(__xludf.DUMMYFUNCTION("""COMPUTED_VALUE"""),"AI Productivity Hacks to Reimagine Your Workday and Career")</f>
        <v>AI Productivity Hacks to Reimagine Your Workday and Career</v>
      </c>
      <c r="E6" s="81" t="str">
        <f ca="1">IFERROR(__xludf.DUMMYFUNCTION("""COMPUTED_VALUE"""),"General")</f>
        <v>General</v>
      </c>
      <c r="F6" s="77" t="str">
        <f ca="1">IFERROR(__xludf.DUMMYFUNCTION("""COMPUTED_VALUE"""),"General")</f>
        <v>General</v>
      </c>
      <c r="G6" s="79">
        <f ca="1">IFERROR(__xludf.DUMMYFUNCTION("""COMPUTED_VALUE"""),0.0194212962962962)</f>
        <v>1.94212962962962E-2</v>
      </c>
      <c r="H6" s="146" t="str">
        <f ca="1">IFERROR(__xludf.DUMMYFUNCTION("""COMPUTED_VALUE"""),"Advance Your Leadership Skills as an Individual Contributor")</f>
        <v>Advance Your Leadership Skills as an Individual Contributor</v>
      </c>
      <c r="I6" s="76"/>
      <c r="J6" s="76"/>
      <c r="K6" s="76"/>
      <c r="L6" s="81">
        <f ca="1">IFERROR(__xludf.DUMMYFUNCTION("""COMPUTED_VALUE"""),2877280)</f>
        <v>2877280</v>
      </c>
      <c r="M6" s="147" t="str">
        <f ca="1">IFERROR(__xludf.DUMMYFUNCTION("""COMPUTED_VALUE"""),"Change Management: Plan on a Page")</f>
        <v>Change Management: Plan on a Page</v>
      </c>
      <c r="N6" s="81" t="str">
        <f ca="1">IFERROR(__xludf.DUMMYFUNCTION("""COMPUTED_VALUE"""),"General")</f>
        <v>General</v>
      </c>
      <c r="O6" s="77" t="str">
        <f ca="1">IFERROR(__xludf.DUMMYFUNCTION("""COMPUTED_VALUE"""),"General")</f>
        <v>General</v>
      </c>
      <c r="P6" s="79">
        <f ca="1">IFERROR(__xludf.DUMMYFUNCTION("""COMPUTED_VALUE"""),0.0208912037037037)</f>
        <v>2.08912037037037E-2</v>
      </c>
      <c r="Q6" s="146" t="str">
        <f ca="1">IFERROR(__xludf.DUMMYFUNCTION("""COMPUTED_VALUE"""),"Build Change Management Skills as a New Manager")</f>
        <v>Build Change Management Skills as a New Manager</v>
      </c>
      <c r="R6" s="76"/>
      <c r="S6" s="76"/>
    </row>
    <row r="7" spans="1:19" ht="33.75" customHeight="1">
      <c r="A7" s="76"/>
      <c r="B7" s="76"/>
      <c r="C7" s="81">
        <f ca="1">IFERROR(__xludf.DUMMYFUNCTION("""COMPUTED_VALUE"""),4521228)</f>
        <v>4521228</v>
      </c>
      <c r="D7" s="145" t="str">
        <f ca="1">IFERROR(__xludf.DUMMYFUNCTION("""COMPUTED_VALUE"""),"Amplify Your Critical Thinking with Generative AI")</f>
        <v>Amplify Your Critical Thinking with Generative AI</v>
      </c>
      <c r="E7" s="81" t="str">
        <f ca="1">IFERROR(__xludf.DUMMYFUNCTION("""COMPUTED_VALUE"""),"General")</f>
        <v>General</v>
      </c>
      <c r="F7" s="77" t="str">
        <f ca="1">IFERROR(__xludf.DUMMYFUNCTION("""COMPUTED_VALUE"""),"General")</f>
        <v>General</v>
      </c>
      <c r="G7" s="79">
        <f ca="1">IFERROR(__xludf.DUMMYFUNCTION("""COMPUTED_VALUE"""),0.0419444444444444)</f>
        <v>4.1944444444444402E-2</v>
      </c>
      <c r="H7" s="146" t="str">
        <f ca="1">IFERROR(__xludf.DUMMYFUNCTION("""COMPUTED_VALUE"""),"Advance Your Skills as a Manager")</f>
        <v>Advance Your Skills as a Manager</v>
      </c>
      <c r="I7" s="76"/>
      <c r="J7" s="76"/>
      <c r="K7" s="76"/>
      <c r="L7" s="81">
        <f ca="1">IFERROR(__xludf.DUMMYFUNCTION("""COMPUTED_VALUE"""),2876246)</f>
        <v>2876246</v>
      </c>
      <c r="M7" s="147" t="str">
        <f ca="1">IFERROR(__xludf.DUMMYFUNCTION("""COMPUTED_VALUE"""),"Change Management: Roadmap to Execution")</f>
        <v>Change Management: Roadmap to Execution</v>
      </c>
      <c r="N7" s="81" t="str">
        <f ca="1">IFERROR(__xludf.DUMMYFUNCTION("""COMPUTED_VALUE"""),"General")</f>
        <v>General</v>
      </c>
      <c r="O7" s="77" t="str">
        <f ca="1">IFERROR(__xludf.DUMMYFUNCTION("""COMPUTED_VALUE"""),"General")</f>
        <v>General</v>
      </c>
      <c r="P7" s="79">
        <f ca="1">IFERROR(__xludf.DUMMYFUNCTION("""COMPUTED_VALUE"""),0.0242013888888888)</f>
        <v>2.42013888888888E-2</v>
      </c>
      <c r="Q7" s="146" t="str">
        <f ca="1">IFERROR(__xludf.DUMMYFUNCTION("""COMPUTED_VALUE"""),"Build Change Management Skills as a Senior Manager")</f>
        <v>Build Change Management Skills as a Senior Manager</v>
      </c>
      <c r="R7" s="76"/>
      <c r="S7" s="76"/>
    </row>
    <row r="8" spans="1:19" ht="33.75" customHeight="1">
      <c r="A8" s="76"/>
      <c r="B8" s="76"/>
      <c r="C8" s="81">
        <f ca="1">IFERROR(__xludf.DUMMYFUNCTION("""COMPUTED_VALUE"""),2825740)</f>
        <v>2825740</v>
      </c>
      <c r="D8" s="145" t="str">
        <f ca="1">IFERROR(__xludf.DUMMYFUNCTION("""COMPUTED_VALUE"""),"Asking for Feedback as an Employee")</f>
        <v>Asking for Feedback as an Employee</v>
      </c>
      <c r="E8" s="81" t="str">
        <f ca="1">IFERROR(__xludf.DUMMYFUNCTION("""COMPUTED_VALUE"""),"General")</f>
        <v>General</v>
      </c>
      <c r="F8" s="77" t="str">
        <f ca="1">IFERROR(__xludf.DUMMYFUNCTION("""COMPUTED_VALUE"""),"General")</f>
        <v>General</v>
      </c>
      <c r="G8" s="79">
        <f ca="1">IFERROR(__xludf.DUMMYFUNCTION("""COMPUTED_VALUE"""),0.0151157407407407)</f>
        <v>1.51157407407407E-2</v>
      </c>
      <c r="H8" s="146" t="str">
        <f ca="1">IFERROR(__xludf.DUMMYFUNCTION("""COMPUTED_VALUE"""),"Build and Manage High Impact Teams")</f>
        <v>Build and Manage High Impact Teams</v>
      </c>
      <c r="I8" s="76"/>
      <c r="J8" s="76"/>
      <c r="K8" s="76"/>
      <c r="L8" s="81">
        <f ca="1">IFERROR(__xludf.DUMMYFUNCTION("""COMPUTED_VALUE"""),5964100)</f>
        <v>5964100</v>
      </c>
      <c r="M8" s="147" t="str">
        <f ca="1">IFERROR(__xludf.DUMMYFUNCTION("""COMPUTED_VALUE"""),"Designing Workplaces for Employee Engagement")</f>
        <v>Designing Workplaces for Employee Engagement</v>
      </c>
      <c r="N8" s="81" t="str">
        <f ca="1">IFERROR(__xludf.DUMMYFUNCTION("""COMPUTED_VALUE"""),"General")</f>
        <v>General</v>
      </c>
      <c r="O8" s="77" t="str">
        <f ca="1">IFERROR(__xludf.DUMMYFUNCTION("""COMPUTED_VALUE"""),"General")</f>
        <v>General</v>
      </c>
      <c r="P8" s="79">
        <f ca="1">IFERROR(__xludf.DUMMYFUNCTION("""COMPUTED_VALUE"""),0.0311574074074074)</f>
        <v>3.1157407407407401E-2</v>
      </c>
      <c r="Q8" s="146" t="str">
        <f ca="1">IFERROR(__xludf.DUMMYFUNCTION("""COMPUTED_VALUE"""),"Build Change Management Skills as an Aspiring Manager")</f>
        <v>Build Change Management Skills as an Aspiring Manager</v>
      </c>
      <c r="R8" s="76"/>
      <c r="S8" s="76"/>
    </row>
    <row r="9" spans="1:19" ht="33.75" customHeight="1">
      <c r="A9" s="76"/>
      <c r="B9" s="76"/>
      <c r="C9" s="81">
        <f ca="1">IFERROR(__xludf.DUMMYFUNCTION("""COMPUTED_VALUE"""),3831123)</f>
        <v>3831123</v>
      </c>
      <c r="D9" s="145" t="str">
        <f ca="1">IFERROR(__xludf.DUMMYFUNCTION("""COMPUTED_VALUE"""),"Becoming More Coachable")</f>
        <v>Becoming More Coachable</v>
      </c>
      <c r="E9" s="81" t="str">
        <f ca="1">IFERROR(__xludf.DUMMYFUNCTION("""COMPUTED_VALUE"""),"General")</f>
        <v>General</v>
      </c>
      <c r="F9" s="77" t="str">
        <f ca="1">IFERROR(__xludf.DUMMYFUNCTION("""COMPUTED_VALUE"""),"General")</f>
        <v>General</v>
      </c>
      <c r="G9" s="79">
        <f ca="1">IFERROR(__xludf.DUMMYFUNCTION("""COMPUTED_VALUE"""),0.0256712962962962)</f>
        <v>2.5671296296296199E-2</v>
      </c>
      <c r="H9" s="146" t="str">
        <f ca="1">IFERROR(__xludf.DUMMYFUNCTION("""COMPUTED_VALUE"""),"Build Coaching and Employee Development Skills as an Aspiring Manager")</f>
        <v>Build Coaching and Employee Development Skills as an Aspiring Manager</v>
      </c>
      <c r="I9" s="76"/>
      <c r="J9" s="76"/>
      <c r="K9" s="76"/>
      <c r="L9" s="81">
        <f ca="1">IFERROR(__xludf.DUMMYFUNCTION("""COMPUTED_VALUE"""),4376155)</f>
        <v>4376155</v>
      </c>
      <c r="M9" s="145" t="str">
        <f ca="1">IFERROR(__xludf.DUMMYFUNCTION("""COMPUTED_VALUE"""),"Embracing Unexpected Change (with Audio Descriptions)")</f>
        <v>Embracing Unexpected Change (with Audio Descriptions)</v>
      </c>
      <c r="N9" s="81" t="str">
        <f ca="1">IFERROR(__xludf.DUMMYFUNCTION("""COMPUTED_VALUE"""),"General")</f>
        <v>General</v>
      </c>
      <c r="O9" s="77" t="str">
        <f ca="1">IFERROR(__xludf.DUMMYFUNCTION("""COMPUTED_VALUE"""),"General")</f>
        <v>General</v>
      </c>
      <c r="P9" s="79">
        <f ca="1">IFERROR(__xludf.DUMMYFUNCTION("""COMPUTED_VALUE"""),0.0126504629629629)</f>
        <v>1.26504629629629E-2</v>
      </c>
      <c r="Q9" s="146" t="str">
        <f ca="1">IFERROR(__xludf.DUMMYFUNCTION("""COMPUTED_VALUE"""),"Change Management Professional Certificate by LinkedIn Learning")</f>
        <v>Change Management Professional Certificate by LinkedIn Learning</v>
      </c>
      <c r="R9" s="76"/>
      <c r="S9" s="76"/>
    </row>
    <row r="10" spans="1:19" ht="33.75" customHeight="1">
      <c r="A10" s="76"/>
      <c r="B10" s="76"/>
      <c r="C10" s="81">
        <f ca="1">IFERROR(__xludf.DUMMYFUNCTION("""COMPUTED_VALUE"""),4516169)</f>
        <v>4516169</v>
      </c>
      <c r="D10" s="147" t="str">
        <f ca="1">IFERROR(__xludf.DUMMYFUNCTION("""COMPUTED_VALUE"""),"Build an Online Networking Plan to Land Your Next Role")</f>
        <v>Build an Online Networking Plan to Land Your Next Role</v>
      </c>
      <c r="E10" s="81" t="str">
        <f ca="1">IFERROR(__xludf.DUMMYFUNCTION("""COMPUTED_VALUE"""),"General")</f>
        <v>General</v>
      </c>
      <c r="F10" s="77" t="str">
        <f ca="1">IFERROR(__xludf.DUMMYFUNCTION("""COMPUTED_VALUE"""),"General")</f>
        <v>General</v>
      </c>
      <c r="G10" s="79">
        <f ca="1">IFERROR(__xludf.DUMMYFUNCTION("""COMPUTED_VALUE"""),0.0283217592592592)</f>
        <v>2.8321759259259199E-2</v>
      </c>
      <c r="H10" s="146" t="str">
        <f ca="1">IFERROR(__xludf.DUMMYFUNCTION("""COMPUTED_VALUE"""),"Develop the Skills to Manage Others Effectively")</f>
        <v>Develop the Skills to Manage Others Effectively</v>
      </c>
      <c r="I10" s="76"/>
      <c r="J10" s="76"/>
      <c r="K10" s="76"/>
      <c r="L10" s="81">
        <f ca="1">IFERROR(__xludf.DUMMYFUNCTION("""COMPUTED_VALUE"""),4491225)</f>
        <v>4491225</v>
      </c>
      <c r="M10" s="147" t="str">
        <f ca="1">IFERROR(__xludf.DUMMYFUNCTION("""COMPUTED_VALUE"""),"Experiencing Culture Change: 8 Strategies to Set Yourself Up for Success")</f>
        <v>Experiencing Culture Change: 8 Strategies to Set Yourself Up for Success</v>
      </c>
      <c r="N10" s="81" t="str">
        <f ca="1">IFERROR(__xludf.DUMMYFUNCTION("""COMPUTED_VALUE"""),"General")</f>
        <v>General</v>
      </c>
      <c r="O10" s="77" t="str">
        <f ca="1">IFERROR(__xludf.DUMMYFUNCTION("""COMPUTED_VALUE"""),"General")</f>
        <v>General</v>
      </c>
      <c r="P10" s="79">
        <f ca="1">IFERROR(__xludf.DUMMYFUNCTION("""COMPUTED_VALUE"""),0.0238541666666666)</f>
        <v>2.38541666666666E-2</v>
      </c>
      <c r="Q10" s="146" t="str">
        <f ca="1">IFERROR(__xludf.DUMMYFUNCTION("""COMPUTED_VALUE"""),"Develop the Skills to Lead During Times of Change")</f>
        <v>Develop the Skills to Lead During Times of Change</v>
      </c>
      <c r="R10" s="76"/>
      <c r="S10" s="76"/>
    </row>
    <row r="11" spans="1:19" ht="33.75" customHeight="1">
      <c r="A11" s="76"/>
      <c r="B11" s="76"/>
      <c r="C11" s="81">
        <f ca="1">IFERROR(__xludf.DUMMYFUNCTION("""COMPUTED_VALUE"""),4460132)</f>
        <v>4460132</v>
      </c>
      <c r="D11" s="147" t="str">
        <f ca="1">IFERROR(__xludf.DUMMYFUNCTION("""COMPUTED_VALUE"""),"Building Career Agility and Resilience in the Age of AI")</f>
        <v>Building Career Agility and Resilience in the Age of AI</v>
      </c>
      <c r="E11" s="81" t="str">
        <f ca="1">IFERROR(__xludf.DUMMYFUNCTION("""COMPUTED_VALUE"""),"General")</f>
        <v>General</v>
      </c>
      <c r="F11" s="77" t="str">
        <f ca="1">IFERROR(__xludf.DUMMYFUNCTION("""COMPUTED_VALUE"""),"General")</f>
        <v>General</v>
      </c>
      <c r="G11" s="79">
        <f ca="1">IFERROR(__xludf.DUMMYFUNCTION("""COMPUTED_VALUE"""),0.0209027777777777)</f>
        <v>2.0902777777777701E-2</v>
      </c>
      <c r="H11" s="146" t="str">
        <f ca="1">IFERROR(__xludf.DUMMYFUNCTION("""COMPUTED_VALUE"""),"Develop Your Skills as a New Manager")</f>
        <v>Develop Your Skills as a New Manager</v>
      </c>
      <c r="I11" s="76"/>
      <c r="J11" s="76"/>
      <c r="K11" s="76"/>
      <c r="L11" s="81">
        <f ca="1">IFERROR(__xludf.DUMMYFUNCTION("""COMPUTED_VALUE"""),3889332)</f>
        <v>3889332</v>
      </c>
      <c r="M11" s="147" t="str">
        <f ca="1">IFERROR(__xludf.DUMMYFUNCTION("""COMPUTED_VALUE"""),"Making a Difference: How to Advocate for the Change You Want")</f>
        <v>Making a Difference: How to Advocate for the Change You Want</v>
      </c>
      <c r="N11" s="81" t="str">
        <f ca="1">IFERROR(__xludf.DUMMYFUNCTION("""COMPUTED_VALUE"""),"General")</f>
        <v>General</v>
      </c>
      <c r="O11" s="77" t="str">
        <f ca="1">IFERROR(__xludf.DUMMYFUNCTION("""COMPUTED_VALUE"""),"General")</f>
        <v>General</v>
      </c>
      <c r="P11" s="79">
        <f ca="1">IFERROR(__xludf.DUMMYFUNCTION("""COMPUTED_VALUE"""),0.0314814814814814)</f>
        <v>3.1481481481481402E-2</v>
      </c>
      <c r="Q11" s="146" t="str">
        <f ca="1">IFERROR(__xludf.DUMMYFUNCTION("""COMPUTED_VALUE"""),"Improve Your Change Communication Skills")</f>
        <v>Improve Your Change Communication Skills</v>
      </c>
      <c r="R11" s="76"/>
      <c r="S11" s="76"/>
    </row>
    <row r="12" spans="1:19" ht="33.75" customHeight="1">
      <c r="A12" s="76"/>
      <c r="B12" s="76"/>
      <c r="C12" s="81">
        <f ca="1">IFERROR(__xludf.DUMMYFUNCTION("""COMPUTED_VALUE"""),5906410)</f>
        <v>5906410</v>
      </c>
      <c r="D12" s="147" t="str">
        <f ca="1">IFERROR(__xludf.DUMMYFUNCTION("""COMPUTED_VALUE"""),"Career Advocacy: How to Make Your Next Move")</f>
        <v>Career Advocacy: How to Make Your Next Move</v>
      </c>
      <c r="E12" s="81" t="str">
        <f ca="1">IFERROR(__xludf.DUMMYFUNCTION("""COMPUTED_VALUE"""),"General")</f>
        <v>General</v>
      </c>
      <c r="F12" s="77" t="str">
        <f ca="1">IFERROR(__xludf.DUMMYFUNCTION("""COMPUTED_VALUE"""),"General")</f>
        <v>General</v>
      </c>
      <c r="G12" s="79">
        <f ca="1">IFERROR(__xludf.DUMMYFUNCTION("""COMPUTED_VALUE"""),0.0331481481481481)</f>
        <v>3.31481481481481E-2</v>
      </c>
      <c r="H12" s="146" t="str">
        <f ca="1">IFERROR(__xludf.DUMMYFUNCTION("""COMPUTED_VALUE"""),"Develop Your Skills as a New or Emerging People Leader")</f>
        <v>Develop Your Skills as a New or Emerging People Leader</v>
      </c>
      <c r="I12" s="76"/>
      <c r="J12" s="76"/>
      <c r="K12" s="76"/>
      <c r="L12" s="81">
        <f ca="1">IFERROR(__xludf.DUMMYFUNCTION("""COMPUTED_VALUE"""),5904085)</f>
        <v>5904085</v>
      </c>
      <c r="M12" s="147" t="str">
        <f ca="1">IFERROR(__xludf.DUMMYFUNCTION("""COMPUTED_VALUE"""),"Master of Change: How to Thrive in Unstable Times")</f>
        <v>Master of Change: How to Thrive in Unstable Times</v>
      </c>
      <c r="N12" s="81" t="str">
        <f ca="1">IFERROR(__xludf.DUMMYFUNCTION("""COMPUTED_VALUE"""),"General")</f>
        <v>General</v>
      </c>
      <c r="O12" s="77" t="str">
        <f ca="1">IFERROR(__xludf.DUMMYFUNCTION("""COMPUTED_VALUE"""),"General")</f>
        <v>General</v>
      </c>
      <c r="P12" s="79">
        <f ca="1">IFERROR(__xludf.DUMMYFUNCTION("""COMPUTED_VALUE"""),0.00591435185185185)</f>
        <v>5.9143518518518503E-3</v>
      </c>
      <c r="Q12" s="146" t="str">
        <f ca="1">IFERROR(__xludf.DUMMYFUNCTION("""COMPUTED_VALUE"""),"Manage Change and Adapt with Less Stress")</f>
        <v>Manage Change and Adapt with Less Stress</v>
      </c>
      <c r="R12" s="76"/>
      <c r="S12" s="76"/>
    </row>
    <row r="13" spans="1:19" ht="33.75" customHeight="1">
      <c r="A13" s="76"/>
      <c r="B13" s="76"/>
      <c r="C13" s="81">
        <f ca="1">IFERROR(__xludf.DUMMYFUNCTION("""COMPUTED_VALUE"""),4413549)</f>
        <v>4413549</v>
      </c>
      <c r="D13" s="147" t="str">
        <f ca="1">IFERROR(__xludf.DUMMYFUNCTION("""COMPUTED_VALUE"""),"Creating Your Internal Mobility Career Plan")</f>
        <v>Creating Your Internal Mobility Career Plan</v>
      </c>
      <c r="E13" s="81" t="str">
        <f ca="1">IFERROR(__xludf.DUMMYFUNCTION("""COMPUTED_VALUE"""),"General")</f>
        <v>General</v>
      </c>
      <c r="F13" s="77" t="str">
        <f ca="1">IFERROR(__xludf.DUMMYFUNCTION("""COMPUTED_VALUE"""),"General")</f>
        <v>General</v>
      </c>
      <c r="G13" s="79">
        <f ca="1">IFERROR(__xludf.DUMMYFUNCTION("""COMPUTED_VALUE"""),0.0266087962962962)</f>
        <v>2.66087962962962E-2</v>
      </c>
      <c r="H13" s="146" t="str">
        <f ca="1">IFERROR(__xludf.DUMMYFUNCTION("""COMPUTED_VALUE"""),"Enhance Your Leadership Skills")</f>
        <v>Enhance Your Leadership Skills</v>
      </c>
      <c r="I13" s="76"/>
      <c r="J13" s="76"/>
      <c r="K13" s="76"/>
      <c r="L13" s="81">
        <f ca="1">IFERROR(__xludf.DUMMYFUNCTION("""COMPUTED_VALUE"""),3806117)</f>
        <v>3806117</v>
      </c>
      <c r="M13" s="147" t="str">
        <f ca="1">IFERROR(__xludf.DUMMYFUNCTION("""COMPUTED_VALUE"""),"Nano Tips to Thrive in Uncertainty and Embrace Change with Shadé Zahrai")</f>
        <v>Nano Tips to Thrive in Uncertainty and Embrace Change with Shadé Zahrai</v>
      </c>
      <c r="N13" s="81" t="str">
        <f ca="1">IFERROR(__xludf.DUMMYFUNCTION("""COMPUTED_VALUE"""),"General")</f>
        <v>General</v>
      </c>
      <c r="O13" s="77" t="str">
        <f ca="1">IFERROR(__xludf.DUMMYFUNCTION("""COMPUTED_VALUE"""),"General")</f>
        <v>General</v>
      </c>
      <c r="P13" s="79">
        <f ca="1">IFERROR(__xludf.DUMMYFUNCTION("""COMPUTED_VALUE"""),0.00637731481481481)</f>
        <v>6.3773148148148096E-3</v>
      </c>
      <c r="Q13" s="146" t="str">
        <f ca="1">IFERROR(__xludf.DUMMYFUNCTION("""COMPUTED_VALUE"""),"Support Your Well Being during Times of Change and Uncertainty")</f>
        <v>Support Your Well Being during Times of Change and Uncertainty</v>
      </c>
      <c r="R13" s="76"/>
      <c r="S13" s="76"/>
    </row>
    <row r="14" spans="1:19" ht="33.75" customHeight="1">
      <c r="A14" s="76"/>
      <c r="B14" s="76"/>
      <c r="C14" s="81">
        <f ca="1">IFERROR(__xludf.DUMMYFUNCTION("""COMPUTED_VALUE"""),3940317)</f>
        <v>3940317</v>
      </c>
      <c r="D14" s="147" t="str">
        <f ca="1">IFERROR(__xludf.DUMMYFUNCTION("""COMPUTED_VALUE"""),"Driving Your Career in a Direction That’s Right for You")</f>
        <v>Driving Your Career in a Direction That’s Right for You</v>
      </c>
      <c r="E14" s="81" t="str">
        <f ca="1">IFERROR(__xludf.DUMMYFUNCTION("""COMPUTED_VALUE"""),"General")</f>
        <v>General</v>
      </c>
      <c r="F14" s="77" t="str">
        <f ca="1">IFERROR(__xludf.DUMMYFUNCTION("""COMPUTED_VALUE"""),"General")</f>
        <v>General</v>
      </c>
      <c r="G14" s="79">
        <f ca="1">IFERROR(__xludf.DUMMYFUNCTION("""COMPUTED_VALUE"""),0.0348263888888888)</f>
        <v>3.4826388888888803E-2</v>
      </c>
      <c r="H14" s="146" t="str">
        <f ca="1">IFERROR(__xludf.DUMMYFUNCTION("""COMPUTED_VALUE"""),"How to Position Yourself for Promotion")</f>
        <v>How to Position Yourself for Promotion</v>
      </c>
      <c r="I14" s="76"/>
      <c r="J14" s="76"/>
      <c r="K14" s="76"/>
      <c r="L14" s="81">
        <f ca="1">IFERROR(__xludf.DUMMYFUNCTION("""COMPUTED_VALUE"""),5963044)</f>
        <v>5963044</v>
      </c>
      <c r="M14" s="147" t="str">
        <f ca="1">IFERROR(__xludf.DUMMYFUNCTION("""COMPUTED_VALUE"""),"Preparing Yourself for Change")</f>
        <v>Preparing Yourself for Change</v>
      </c>
      <c r="N14" s="81" t="str">
        <f ca="1">IFERROR(__xludf.DUMMYFUNCTION("""COMPUTED_VALUE"""),"General")</f>
        <v>General</v>
      </c>
      <c r="O14" s="77" t="str">
        <f ca="1">IFERROR(__xludf.DUMMYFUNCTION("""COMPUTED_VALUE"""),"General")</f>
        <v>General</v>
      </c>
      <c r="P14" s="79">
        <f ca="1">IFERROR(__xludf.DUMMYFUNCTION("""COMPUTED_VALUE"""),0.0296180555555555)</f>
        <v>2.9618055555555502E-2</v>
      </c>
      <c r="Q14" s="82"/>
      <c r="R14" s="76"/>
      <c r="S14" s="76"/>
    </row>
    <row r="15" spans="1:19" ht="33.75" customHeight="1">
      <c r="A15" s="76"/>
      <c r="B15" s="76"/>
      <c r="C15" s="81">
        <f ca="1">IFERROR(__xludf.DUMMYFUNCTION("""COMPUTED_VALUE"""),3816087)</f>
        <v>3816087</v>
      </c>
      <c r="D15" s="147" t="str">
        <f ca="1">IFERROR(__xludf.DUMMYFUNCTION("""COMPUTED_VALUE"""),"Future-Proofing Your Career")</f>
        <v>Future-Proofing Your Career</v>
      </c>
      <c r="E15" s="81" t="str">
        <f ca="1">IFERROR(__xludf.DUMMYFUNCTION("""COMPUTED_VALUE"""),"General")</f>
        <v>General</v>
      </c>
      <c r="F15" s="77" t="str">
        <f ca="1">IFERROR(__xludf.DUMMYFUNCTION("""COMPUTED_VALUE"""),"General")</f>
        <v>General</v>
      </c>
      <c r="G15" s="79">
        <f ca="1">IFERROR(__xludf.DUMMYFUNCTION("""COMPUTED_VALUE"""),0.0173611111111111)</f>
        <v>1.7361111111111101E-2</v>
      </c>
      <c r="H15" s="146" t="str">
        <f ca="1">IFERROR(__xludf.DUMMYFUNCTION("""COMPUTED_VALUE"""),"Internal Mobility: Landing a New Job Within Your Current Company")</f>
        <v>Internal Mobility: Landing a New Job Within Your Current Company</v>
      </c>
      <c r="I15" s="76"/>
      <c r="J15" s="76"/>
      <c r="K15" s="76"/>
      <c r="L15" s="81">
        <f ca="1">IFERROR(__xludf.DUMMYFUNCTION("""COMPUTED_VALUE"""),4361009)</f>
        <v>4361009</v>
      </c>
      <c r="M15" s="147" t="str">
        <f ca="1">IFERROR(__xludf.DUMMYFUNCTION("""COMPUTED_VALUE"""),"What Is Change Management?")</f>
        <v>What Is Change Management?</v>
      </c>
      <c r="N15" s="81" t="str">
        <f ca="1">IFERROR(__xludf.DUMMYFUNCTION("""COMPUTED_VALUE"""),"General")</f>
        <v>General</v>
      </c>
      <c r="O15" s="77" t="str">
        <f ca="1">IFERROR(__xludf.DUMMYFUNCTION("""COMPUTED_VALUE"""),"General")</f>
        <v>General</v>
      </c>
      <c r="P15" s="79">
        <f ca="1">IFERROR(__xludf.DUMMYFUNCTION("""COMPUTED_VALUE"""),0.00815972222222222)</f>
        <v>8.1597222222222193E-3</v>
      </c>
      <c r="Q15" s="82"/>
      <c r="R15" s="76"/>
      <c r="S15" s="76"/>
    </row>
    <row r="16" spans="1:19" ht="33.75" customHeight="1">
      <c r="A16" s="76"/>
      <c r="B16" s="76"/>
      <c r="C16" s="81">
        <f ca="1">IFERROR(__xludf.DUMMYFUNCTION("""COMPUTED_VALUE"""),4312177)</f>
        <v>4312177</v>
      </c>
      <c r="D16" s="147" t="str">
        <f ca="1">IFERROR(__xludf.DUMMYFUNCTION("""COMPUTED_VALUE"""),"Giving and Receiving Feedback")</f>
        <v>Giving and Receiving Feedback</v>
      </c>
      <c r="E16" s="81" t="str">
        <f ca="1">IFERROR(__xludf.DUMMYFUNCTION("""COMPUTED_VALUE"""),"General")</f>
        <v>General</v>
      </c>
      <c r="F16" s="77" t="str">
        <f ca="1">IFERROR(__xludf.DUMMYFUNCTION("""COMPUTED_VALUE"""),"General")</f>
        <v>General</v>
      </c>
      <c r="G16" s="79">
        <f ca="1">IFERROR(__xludf.DUMMYFUNCTION("""COMPUTED_VALUE"""),0.0197222222222222)</f>
        <v>1.97222222222222E-2</v>
      </c>
      <c r="H16" s="146" t="str">
        <f ca="1">IFERROR(__xludf.DUMMYFUNCTION("""COMPUTED_VALUE"""),"Leading Your Team to Excellence")</f>
        <v>Leading Your Team to Excellence</v>
      </c>
      <c r="I16" s="76"/>
      <c r="J16" s="76"/>
      <c r="K16" s="76"/>
      <c r="L16" s="81">
        <f ca="1">IFERROR(__xludf.DUMMYFUNCTION("""COMPUTED_VALUE"""),3933905)</f>
        <v>3933905</v>
      </c>
      <c r="M16" s="147" t="str">
        <f ca="1">IFERROR(__xludf.DUMMYFUNCTION("""COMPUTED_VALUE"""),"The Power of Luck: Creating Positive Outcomes")</f>
        <v>The Power of Luck: Creating Positive Outcomes</v>
      </c>
      <c r="N16" s="81" t="str">
        <f ca="1">IFERROR(__xludf.DUMMYFUNCTION("""COMPUTED_VALUE"""),"Individual Contributor")</f>
        <v>Individual Contributor</v>
      </c>
      <c r="O16" s="77" t="str">
        <f ca="1">IFERROR(__xludf.DUMMYFUNCTION("""COMPUTED_VALUE"""),"General")</f>
        <v>General</v>
      </c>
      <c r="P16" s="79">
        <f ca="1">IFERROR(__xludf.DUMMYFUNCTION("""COMPUTED_VALUE"""),0.020162037037037)</f>
        <v>2.0162037037036999E-2</v>
      </c>
      <c r="Q16" s="82"/>
      <c r="R16" s="76"/>
      <c r="S16" s="76"/>
    </row>
    <row r="17" spans="1:19" ht="33.75" customHeight="1">
      <c r="A17" s="76"/>
      <c r="B17" s="76"/>
      <c r="C17" s="81">
        <f ca="1">IFERROR(__xludf.DUMMYFUNCTION("""COMPUTED_VALUE"""),608989)</f>
        <v>608989</v>
      </c>
      <c r="D17" s="147" t="str">
        <f ca="1">IFERROR(__xludf.DUMMYFUNCTION("""COMPUTED_VALUE"""),"Having an Honest Career Conversation with Your Boss")</f>
        <v>Having an Honest Career Conversation with Your Boss</v>
      </c>
      <c r="E17" s="81" t="str">
        <f ca="1">IFERROR(__xludf.DUMMYFUNCTION("""COMPUTED_VALUE"""),"General")</f>
        <v>General</v>
      </c>
      <c r="F17" s="77" t="str">
        <f ca="1">IFERROR(__xludf.DUMMYFUNCTION("""COMPUTED_VALUE"""),"General")</f>
        <v>General</v>
      </c>
      <c r="G17" s="79">
        <f ca="1">IFERROR(__xludf.DUMMYFUNCTION("""COMPUTED_VALUE"""),0.0419675925925925)</f>
        <v>4.1967592592592501E-2</v>
      </c>
      <c r="H17" s="146" t="str">
        <f ca="1">IFERROR(__xludf.DUMMYFUNCTION("""COMPUTED_VALUE"""),"Managing Your Productivity and Your Career in a Changing Job Market")</f>
        <v>Managing Your Productivity and Your Career in a Changing Job Market</v>
      </c>
      <c r="I17" s="76"/>
      <c r="J17" s="76"/>
      <c r="K17" s="76"/>
      <c r="L17" s="81">
        <f ca="1">IFERROR(__xludf.DUMMYFUNCTION("""COMPUTED_VALUE"""),4487243)</f>
        <v>4487243</v>
      </c>
      <c r="M17" s="147" t="str">
        <f ca="1">IFERROR(__xludf.DUMMYFUNCTION("""COMPUTED_VALUE"""),"Analysing Organisational Change Impact")</f>
        <v>Analysing Organisational Change Impact</v>
      </c>
      <c r="N17" s="81" t="str">
        <f ca="1">IFERROR(__xludf.DUMMYFUNCTION("""COMPUTED_VALUE"""),"Manager")</f>
        <v>Manager</v>
      </c>
      <c r="O17" s="77" t="str">
        <f ca="1">IFERROR(__xludf.DUMMYFUNCTION("""COMPUTED_VALUE"""),"General")</f>
        <v>General</v>
      </c>
      <c r="P17" s="79">
        <f ca="1">IFERROR(__xludf.DUMMYFUNCTION("""COMPUTED_VALUE"""),0.0413425925925925)</f>
        <v>4.13425925925925E-2</v>
      </c>
      <c r="Q17" s="82"/>
      <c r="R17" s="76"/>
      <c r="S17" s="76"/>
    </row>
    <row r="18" spans="1:19" ht="33.75" customHeight="1">
      <c r="A18" s="76"/>
      <c r="B18" s="76"/>
      <c r="C18" s="81">
        <f ca="1">IFERROR(__xludf.DUMMYFUNCTION("""COMPUTED_VALUE"""),2720039)</f>
        <v>2720039</v>
      </c>
      <c r="D18" s="147" t="str">
        <f ca="1">IFERROR(__xludf.DUMMYFUNCTION("""COMPUTED_VALUE"""),"How to Articulate Your Value to Your Boss")</f>
        <v>How to Articulate Your Value to Your Boss</v>
      </c>
      <c r="E18" s="81" t="str">
        <f ca="1">IFERROR(__xludf.DUMMYFUNCTION("""COMPUTED_VALUE"""),"General")</f>
        <v>General</v>
      </c>
      <c r="F18" s="77" t="str">
        <f ca="1">IFERROR(__xludf.DUMMYFUNCTION("""COMPUTED_VALUE"""),"General")</f>
        <v>General</v>
      </c>
      <c r="G18" s="79">
        <f ca="1">IFERROR(__xludf.DUMMYFUNCTION("""COMPUTED_VALUE"""),0.0227199074074074)</f>
        <v>2.27199074074074E-2</v>
      </c>
      <c r="H18" s="146" t="str">
        <f ca="1">IFERROR(__xludf.DUMMYFUNCTION("""COMPUTED_VALUE"""),"Master In Demand Professional Soft Skills")</f>
        <v>Master In Demand Professional Soft Skills</v>
      </c>
      <c r="I18" s="76"/>
      <c r="J18" s="76"/>
      <c r="K18" s="76"/>
      <c r="L18" s="81">
        <f ca="1">IFERROR(__xludf.DUMMYFUNCTION("""COMPUTED_VALUE"""),3896074)</f>
        <v>3896074</v>
      </c>
      <c r="M18" s="147" t="str">
        <f ca="1">IFERROR(__xludf.DUMMYFUNCTION("""COMPUTED_VALUE"""),"From AI Anxiety to Action: A Leader’s Guide to AI Readiness")</f>
        <v>From AI Anxiety to Action: A Leader’s Guide to AI Readiness</v>
      </c>
      <c r="N18" s="81" t="str">
        <f ca="1">IFERROR(__xludf.DUMMYFUNCTION("""COMPUTED_VALUE"""),"Manager")</f>
        <v>Manager</v>
      </c>
      <c r="O18" s="77" t="str">
        <f ca="1">IFERROR(__xludf.DUMMYFUNCTION("""COMPUTED_VALUE"""),"General")</f>
        <v>General</v>
      </c>
      <c r="P18" s="79">
        <f ca="1">IFERROR(__xludf.DUMMYFUNCTION("""COMPUTED_VALUE"""),0.0474189814814814)</f>
        <v>4.7418981481481402E-2</v>
      </c>
      <c r="Q18" s="82"/>
      <c r="R18" s="76"/>
      <c r="S18" s="76"/>
    </row>
    <row r="19" spans="1:19" ht="33.75" customHeight="1">
      <c r="A19" s="76"/>
      <c r="B19" s="76"/>
      <c r="C19" s="81">
        <f ca="1">IFERROR(__xludf.DUMMYFUNCTION("""COMPUTED_VALUE"""),3887266)</f>
        <v>3887266</v>
      </c>
      <c r="D19" s="147" t="str">
        <f ca="1">IFERROR(__xludf.DUMMYFUNCTION("""COMPUTED_VALUE"""),"How to Change Careers by Building a Powerful LinkedIn Profile")</f>
        <v>How to Change Careers by Building a Powerful LinkedIn Profile</v>
      </c>
      <c r="E19" s="81" t="str">
        <f ca="1">IFERROR(__xludf.DUMMYFUNCTION("""COMPUTED_VALUE"""),"General")</f>
        <v>General</v>
      </c>
      <c r="F19" s="77" t="str">
        <f ca="1">IFERROR(__xludf.DUMMYFUNCTION("""COMPUTED_VALUE"""),"General")</f>
        <v>General</v>
      </c>
      <c r="G19" s="79">
        <f ca="1">IFERROR(__xludf.DUMMYFUNCTION("""COMPUTED_VALUE"""),0.0403587962962962)</f>
        <v>4.0358796296296198E-2</v>
      </c>
      <c r="H19" s="146" t="str">
        <f ca="1">IFERROR(__xludf.DUMMYFUNCTION("""COMPUTED_VALUE"""),"Skills for Advancing as a Woman in Leadership")</f>
        <v>Skills for Advancing as a Woman in Leadership</v>
      </c>
      <c r="I19" s="76"/>
      <c r="J19" s="76"/>
      <c r="K19" s="76"/>
      <c r="L19" s="81">
        <f ca="1">IFERROR(__xludf.DUMMYFUNCTION("""COMPUTED_VALUE"""),3893176)</f>
        <v>3893176</v>
      </c>
      <c r="M19" s="147" t="str">
        <f ca="1">IFERROR(__xludf.DUMMYFUNCTION("""COMPUTED_VALUE"""),"Goal-Driven Organizational Change for Business Leaders")</f>
        <v>Goal-Driven Organizational Change for Business Leaders</v>
      </c>
      <c r="N19" s="81" t="str">
        <f ca="1">IFERROR(__xludf.DUMMYFUNCTION("""COMPUTED_VALUE"""),"Manager")</f>
        <v>Manager</v>
      </c>
      <c r="O19" s="77" t="str">
        <f ca="1">IFERROR(__xludf.DUMMYFUNCTION("""COMPUTED_VALUE"""),"General")</f>
        <v>General</v>
      </c>
      <c r="P19" s="79">
        <f ca="1">IFERROR(__xludf.DUMMYFUNCTION("""COMPUTED_VALUE"""),0.0217708333333333)</f>
        <v>2.1770833333333298E-2</v>
      </c>
      <c r="Q19" s="82"/>
      <c r="R19" s="76"/>
      <c r="S19" s="76"/>
    </row>
    <row r="20" spans="1:19" ht="33.75" customHeight="1">
      <c r="A20" s="76"/>
      <c r="B20" s="76"/>
      <c r="C20" s="81">
        <f ca="1">IFERROR(__xludf.DUMMYFUNCTION("""COMPUTED_VALUE"""),3889323)</f>
        <v>3889323</v>
      </c>
      <c r="D20" s="147" t="str">
        <f ca="1">IFERROR(__xludf.DUMMYFUNCTION("""COMPUTED_VALUE"""),"How to Find the Work You Love")</f>
        <v>How to Find the Work You Love</v>
      </c>
      <c r="E20" s="81" t="str">
        <f ca="1">IFERROR(__xludf.DUMMYFUNCTION("""COMPUTED_VALUE"""),"General")</f>
        <v>General</v>
      </c>
      <c r="F20" s="77" t="str">
        <f ca="1">IFERROR(__xludf.DUMMYFUNCTION("""COMPUTED_VALUE"""),"General")</f>
        <v>General</v>
      </c>
      <c r="G20" s="79">
        <f ca="1">IFERROR(__xludf.DUMMYFUNCTION("""COMPUTED_VALUE"""),0.0323032407407407)</f>
        <v>3.2303240740740702E-2</v>
      </c>
      <c r="H20" s="146" t="str">
        <f ca="1">IFERROR(__xludf.DUMMYFUNCTION("""COMPUTED_VALUE"""),"The Top Skills Business Professionals Have Right Now")</f>
        <v>The Top Skills Business Professionals Have Right Now</v>
      </c>
      <c r="I20" s="76"/>
      <c r="J20" s="76"/>
      <c r="K20" s="76"/>
      <c r="L20" s="81">
        <f ca="1">IFERROR(__xludf.DUMMYFUNCTION("""COMPUTED_VALUE"""),3885126)</f>
        <v>3885126</v>
      </c>
      <c r="M20" s="147" t="str">
        <f ca="1">IFERROR(__xludf.DUMMYFUNCTION("""COMPUTED_VALUE"""),"Leading through Challenges: Strategies for Executive Leaders")</f>
        <v>Leading through Challenges: Strategies for Executive Leaders</v>
      </c>
      <c r="N20" s="81" t="str">
        <f ca="1">IFERROR(__xludf.DUMMYFUNCTION("""COMPUTED_VALUE"""),"Manager")</f>
        <v>Manager</v>
      </c>
      <c r="O20" s="77" t="str">
        <f ca="1">IFERROR(__xludf.DUMMYFUNCTION("""COMPUTED_VALUE"""),"General")</f>
        <v>General</v>
      </c>
      <c r="P20" s="79">
        <f ca="1">IFERROR(__xludf.DUMMYFUNCTION("""COMPUTED_VALUE"""),0.0374189814814814)</f>
        <v>3.74189814814814E-2</v>
      </c>
      <c r="Q20" s="82"/>
      <c r="R20" s="76"/>
      <c r="S20" s="76"/>
    </row>
    <row r="21" spans="1:19" ht="33.75" customHeight="1">
      <c r="A21" s="76"/>
      <c r="B21" s="76"/>
      <c r="C21" s="81">
        <f ca="1">IFERROR(__xludf.DUMMYFUNCTION("""COMPUTED_VALUE"""),3944000)</f>
        <v>3944000</v>
      </c>
      <c r="D21" s="147" t="str">
        <f ca="1">IFERROR(__xludf.DUMMYFUNCTION("""COMPUTED_VALUE"""),"How to Measure and Improve Organizational Performance")</f>
        <v>How to Measure and Improve Organizational Performance</v>
      </c>
      <c r="E21" s="81" t="str">
        <f ca="1">IFERROR(__xludf.DUMMYFUNCTION("""COMPUTED_VALUE"""),"General")</f>
        <v>General</v>
      </c>
      <c r="F21" s="77" t="str">
        <f ca="1">IFERROR(__xludf.DUMMYFUNCTION("""COMPUTED_VALUE"""),"General")</f>
        <v>General</v>
      </c>
      <c r="G21" s="79">
        <f ca="1">IFERROR(__xludf.DUMMYFUNCTION("""COMPUTED_VALUE"""),0.0413425925925925)</f>
        <v>4.13425925925925E-2</v>
      </c>
      <c r="H21" s="146" t="str">
        <f ca="1">IFERROR(__xludf.DUMMYFUNCTION("""COMPUTED_VALUE"""),"The Top Skills Professionals Have Right Now")</f>
        <v>The Top Skills Professionals Have Right Now</v>
      </c>
      <c r="I21" s="76"/>
      <c r="J21" s="76"/>
      <c r="K21" s="76"/>
      <c r="L21" s="81">
        <f ca="1">IFERROR(__xludf.DUMMYFUNCTION("""COMPUTED_VALUE"""),4483776)</f>
        <v>4483776</v>
      </c>
      <c r="M21" s="147" t="str">
        <f ca="1">IFERROR(__xludf.DUMMYFUNCTION("""COMPUTED_VALUE"""),"Nano Tips for Leading Change as a New Manager with Chris Williams")</f>
        <v>Nano Tips for Leading Change as a New Manager with Chris Williams</v>
      </c>
      <c r="N21" s="81" t="str">
        <f ca="1">IFERROR(__xludf.DUMMYFUNCTION("""COMPUTED_VALUE"""),"Manager")</f>
        <v>Manager</v>
      </c>
      <c r="O21" s="77" t="str">
        <f ca="1">IFERROR(__xludf.DUMMYFUNCTION("""COMPUTED_VALUE"""),"General")</f>
        <v>General</v>
      </c>
      <c r="P21" s="79">
        <f ca="1">IFERROR(__xludf.DUMMYFUNCTION("""COMPUTED_VALUE"""),0.00939814814814814)</f>
        <v>9.3981481481481399E-3</v>
      </c>
      <c r="Q21" s="82"/>
      <c r="R21" s="76"/>
      <c r="S21" s="76"/>
    </row>
    <row r="22" spans="1:19" ht="33.75" customHeight="1">
      <c r="A22" s="76"/>
      <c r="B22" s="76"/>
      <c r="C22" s="81">
        <f ca="1">IFERROR(__xludf.DUMMYFUNCTION("""COMPUTED_VALUE"""),3892085)</f>
        <v>3892085</v>
      </c>
      <c r="D22" s="147" t="str">
        <f ca="1">IFERROR(__xludf.DUMMYFUNCTION("""COMPUTED_VALUE"""),"How to Pivot Your Career")</f>
        <v>How to Pivot Your Career</v>
      </c>
      <c r="E22" s="81" t="str">
        <f ca="1">IFERROR(__xludf.DUMMYFUNCTION("""COMPUTED_VALUE"""),"General")</f>
        <v>General</v>
      </c>
      <c r="F22" s="77" t="str">
        <f ca="1">IFERROR(__xludf.DUMMYFUNCTION("""COMPUTED_VALUE"""),"General")</f>
        <v>General</v>
      </c>
      <c r="G22" s="79">
        <f ca="1">IFERROR(__xludf.DUMMYFUNCTION("""COMPUTED_VALUE"""),0.0384259259259259)</f>
        <v>3.8425925925925898E-2</v>
      </c>
      <c r="H22" s="146" t="str">
        <f ca="1">IFERROR(__xludf.DUMMYFUNCTION("""COMPUTED_VALUE"""),"Transition from Manager to Senior Manager")</f>
        <v>Transition from Manager to Senior Manager</v>
      </c>
      <c r="I22" s="76"/>
      <c r="J22" s="76"/>
      <c r="K22" s="76"/>
      <c r="L22" s="81">
        <f ca="1">IFERROR(__xludf.DUMMYFUNCTION("""COMPUTED_VALUE"""),2126079)</f>
        <v>2126079</v>
      </c>
      <c r="M22" s="147" t="str">
        <f ca="1">IFERROR(__xludf.DUMMYFUNCTION("""COMPUTED_VALUE"""),"AI Agents: Preparing Your Organization for Change as a Business Leader")</f>
        <v>AI Agents: Preparing Your Organization for Change as a Business Leader</v>
      </c>
      <c r="N22" s="81" t="str">
        <f ca="1">IFERROR(__xludf.DUMMYFUNCTION("""COMPUTED_VALUE"""),"Senior Manager")</f>
        <v>Senior Manager</v>
      </c>
      <c r="O22" s="77" t="str">
        <f ca="1">IFERROR(__xludf.DUMMYFUNCTION("""COMPUTED_VALUE"""),"General")</f>
        <v>General</v>
      </c>
      <c r="P22" s="79">
        <f ca="1">IFERROR(__xludf.DUMMYFUNCTION("""COMPUTED_VALUE"""),0.0151157407407407)</f>
        <v>1.51157407407407E-2</v>
      </c>
      <c r="Q22" s="82"/>
      <c r="R22" s="76"/>
      <c r="S22" s="76"/>
    </row>
    <row r="23" spans="1:19" ht="33.75" customHeight="1">
      <c r="A23" s="76"/>
      <c r="B23" s="76"/>
      <c r="C23" s="81">
        <f ca="1">IFERROR(__xludf.DUMMYFUNCTION("""COMPUTED_VALUE"""),4572142)</f>
        <v>4572142</v>
      </c>
      <c r="D23" s="147" t="str">
        <f ca="1">IFERROR(__xludf.DUMMYFUNCTION("""COMPUTED_VALUE"""),"How to Stay Goal-Focused")</f>
        <v>How to Stay Goal-Focused</v>
      </c>
      <c r="E23" s="81" t="str">
        <f ca="1">IFERROR(__xludf.DUMMYFUNCTION("""COMPUTED_VALUE"""),"General")</f>
        <v>General</v>
      </c>
      <c r="F23" s="77" t="str">
        <f ca="1">IFERROR(__xludf.DUMMYFUNCTION("""COMPUTED_VALUE"""),"General")</f>
        <v>General</v>
      </c>
      <c r="G23" s="79">
        <f ca="1">IFERROR(__xludf.DUMMYFUNCTION("""COMPUTED_VALUE"""),0.0288425925925925)</f>
        <v>2.88425925925925E-2</v>
      </c>
      <c r="H23" s="82"/>
      <c r="I23" s="76"/>
      <c r="J23" s="76"/>
      <c r="K23" s="76"/>
      <c r="L23" s="81">
        <f ca="1">IFERROR(__xludf.DUMMYFUNCTION("""COMPUTED_VALUE"""),2300012)</f>
        <v>2300012</v>
      </c>
      <c r="M23" s="147" t="str">
        <f ca="1">IFERROR(__xludf.DUMMYFUNCTION("""COMPUTED_VALUE"""),"Navigating Environmental Sustainability: A Guide for Leaders")</f>
        <v>Navigating Environmental Sustainability: A Guide for Leaders</v>
      </c>
      <c r="N23" s="81" t="str">
        <f ca="1">IFERROR(__xludf.DUMMYFUNCTION("""COMPUTED_VALUE"""),"Senior Manager")</f>
        <v>Senior Manager</v>
      </c>
      <c r="O23" s="77" t="str">
        <f ca="1">IFERROR(__xludf.DUMMYFUNCTION("""COMPUTED_VALUE"""),"General")</f>
        <v>General</v>
      </c>
      <c r="P23" s="79">
        <f ca="1">IFERROR(__xludf.DUMMYFUNCTION("""COMPUTED_VALUE"""),0.0117708333333333)</f>
        <v>1.17708333333333E-2</v>
      </c>
      <c r="Q23" s="82"/>
      <c r="R23" s="76"/>
      <c r="S23" s="76"/>
    </row>
    <row r="24" spans="1:19" ht="33.75" customHeight="1">
      <c r="A24" s="76"/>
      <c r="B24" s="76"/>
      <c r="C24" s="81">
        <f ca="1">IFERROR(__xludf.DUMMYFUNCTION("""COMPUTED_VALUE"""),3896182)</f>
        <v>3896182</v>
      </c>
      <c r="D24" s="147" t="str">
        <f ca="1">IFERROR(__xludf.DUMMYFUNCTION("""COMPUTED_VALUE"""),"How to Think Bigger about Your Career")</f>
        <v>How to Think Bigger about Your Career</v>
      </c>
      <c r="E24" s="81" t="str">
        <f ca="1">IFERROR(__xludf.DUMMYFUNCTION("""COMPUTED_VALUE"""),"General")</f>
        <v>General</v>
      </c>
      <c r="F24" s="77" t="str">
        <f ca="1">IFERROR(__xludf.DUMMYFUNCTION("""COMPUTED_VALUE"""),"General")</f>
        <v>General</v>
      </c>
      <c r="G24" s="79">
        <f ca="1">IFERROR(__xludf.DUMMYFUNCTION("""COMPUTED_VALUE"""),0.026099537037037)</f>
        <v>2.6099537037037001E-2</v>
      </c>
      <c r="H24" s="82"/>
      <c r="I24" s="76"/>
      <c r="J24" s="76"/>
      <c r="K24" s="76"/>
      <c r="L24" s="81">
        <f ca="1">IFERROR(__xludf.DUMMYFUNCTION("""COMPUTED_VALUE"""),2848273)</f>
        <v>2848273</v>
      </c>
      <c r="M24" s="147" t="str">
        <f ca="1">IFERROR(__xludf.DUMMYFUNCTION("""COMPUTED_VALUE"""),"Advocating for Change in Your Organization")</f>
        <v>Advocating for Change in Your Organization</v>
      </c>
      <c r="N24" s="81" t="str">
        <f ca="1">IFERROR(__xludf.DUMMYFUNCTION("""COMPUTED_VALUE"""),"General")</f>
        <v>General</v>
      </c>
      <c r="O24" s="77" t="str">
        <f ca="1">IFERROR(__xludf.DUMMYFUNCTION("""COMPUTED_VALUE"""),"Beginner")</f>
        <v>Beginner</v>
      </c>
      <c r="P24" s="79">
        <f ca="1">IFERROR(__xludf.DUMMYFUNCTION("""COMPUTED_VALUE"""),0.0173958333333333)</f>
        <v>1.7395833333333301E-2</v>
      </c>
      <c r="Q24" s="82"/>
      <c r="R24" s="76"/>
      <c r="S24" s="76"/>
    </row>
    <row r="25" spans="1:19" ht="33.75" customHeight="1">
      <c r="A25" s="76"/>
      <c r="B25" s="76"/>
      <c r="C25" s="81">
        <f ca="1">IFERROR(__xludf.DUMMYFUNCTION("""COMPUTED_VALUE"""),3834186)</f>
        <v>3834186</v>
      </c>
      <c r="D25" s="147" t="str">
        <f ca="1">IFERROR(__xludf.DUMMYFUNCTION("""COMPUTED_VALUE"""),"Identity Crisis: How to Realign Your Career with Your Life")</f>
        <v>Identity Crisis: How to Realign Your Career with Your Life</v>
      </c>
      <c r="E25" s="81" t="str">
        <f ca="1">IFERROR(__xludf.DUMMYFUNCTION("""COMPUTED_VALUE"""),"General")</f>
        <v>General</v>
      </c>
      <c r="F25" s="77" t="str">
        <f ca="1">IFERROR(__xludf.DUMMYFUNCTION("""COMPUTED_VALUE"""),"General")</f>
        <v>General</v>
      </c>
      <c r="G25" s="79">
        <f ca="1">IFERROR(__xludf.DUMMYFUNCTION("""COMPUTED_VALUE"""),0.0458680555555555)</f>
        <v>4.5868055555555502E-2</v>
      </c>
      <c r="H25" s="82"/>
      <c r="I25" s="76"/>
      <c r="J25" s="76"/>
      <c r="K25" s="76"/>
      <c r="L25" s="81">
        <f ca="1">IFERROR(__xludf.DUMMYFUNCTION("""COMPUTED_VALUE"""),2893113)</f>
        <v>2893113</v>
      </c>
      <c r="M25" s="147" t="str">
        <f ca="1">IFERROR(__xludf.DUMMYFUNCTION("""COMPUTED_VALUE"""),"Change Management Tips for Individuals")</f>
        <v>Change Management Tips for Individuals</v>
      </c>
      <c r="N25" s="81" t="str">
        <f ca="1">IFERROR(__xludf.DUMMYFUNCTION("""COMPUTED_VALUE"""),"General")</f>
        <v>General</v>
      </c>
      <c r="O25" s="77" t="str">
        <f ca="1">IFERROR(__xludf.DUMMYFUNCTION("""COMPUTED_VALUE"""),"Beginner")</f>
        <v>Beginner</v>
      </c>
      <c r="P25" s="79">
        <f ca="1">IFERROR(__xludf.DUMMYFUNCTION("""COMPUTED_VALUE"""),0.0105324074074074)</f>
        <v>1.05324074074074E-2</v>
      </c>
      <c r="Q25" s="82"/>
      <c r="R25" s="76"/>
      <c r="S25" s="76"/>
    </row>
    <row r="26" spans="1:19" ht="33.75" customHeight="1">
      <c r="A26" s="76"/>
      <c r="B26" s="76"/>
      <c r="C26" s="81">
        <f ca="1">IFERROR(__xludf.DUMMYFUNCTION("""COMPUTED_VALUE"""),4464776)</f>
        <v>4464776</v>
      </c>
      <c r="D26" s="147" t="str">
        <f ca="1">IFERROR(__xludf.DUMMYFUNCTION("""COMPUTED_VALUE"""),"Landing a Job as a Skills-First Candidate")</f>
        <v>Landing a Job as a Skills-First Candidate</v>
      </c>
      <c r="E26" s="81" t="str">
        <f ca="1">IFERROR(__xludf.DUMMYFUNCTION("""COMPUTED_VALUE"""),"General")</f>
        <v>General</v>
      </c>
      <c r="F26" s="77" t="str">
        <f ca="1">IFERROR(__xludf.DUMMYFUNCTION("""COMPUTED_VALUE"""),"General")</f>
        <v>General</v>
      </c>
      <c r="G26" s="79">
        <f ca="1">IFERROR(__xludf.DUMMYFUNCTION("""COMPUTED_VALUE"""),0.0254398148148148)</f>
        <v>2.5439814814814801E-2</v>
      </c>
      <c r="H26" s="82"/>
      <c r="I26" s="76"/>
      <c r="J26" s="76"/>
      <c r="K26" s="76"/>
      <c r="L26" s="81">
        <f ca="1">IFERROR(__xludf.DUMMYFUNCTION("""COMPUTED_VALUE"""),2496055)</f>
        <v>2496055</v>
      </c>
      <c r="M26" s="147" t="str">
        <f ca="1">IFERROR(__xludf.DUMMYFUNCTION("""COMPUTED_VALUE"""),"Flux: 8 Tips for Thriving in Constant Change (Book Bite)")</f>
        <v>Flux: 8 Tips for Thriving in Constant Change (Book Bite)</v>
      </c>
      <c r="N26" s="81" t="str">
        <f ca="1">IFERROR(__xludf.DUMMYFUNCTION("""COMPUTED_VALUE"""),"General")</f>
        <v>General</v>
      </c>
      <c r="O26" s="77" t="str">
        <f ca="1">IFERROR(__xludf.DUMMYFUNCTION("""COMPUTED_VALUE"""),"Beginner")</f>
        <v>Beginner</v>
      </c>
      <c r="P26" s="79">
        <f ca="1">IFERROR(__xludf.DUMMYFUNCTION("""COMPUTED_VALUE"""),0.00854166666666666)</f>
        <v>8.5416666666666592E-3</v>
      </c>
      <c r="Q26" s="82"/>
      <c r="R26" s="76"/>
      <c r="S26" s="76"/>
    </row>
    <row r="27" spans="1:19" ht="33.75" customHeight="1">
      <c r="A27" s="76"/>
      <c r="B27" s="76"/>
      <c r="C27" s="81">
        <f ca="1">IFERROR(__xludf.DUMMYFUNCTION("""COMPUTED_VALUE"""),3262040)</f>
        <v>3262040</v>
      </c>
      <c r="D27" s="147" t="str">
        <f ca="1">IFERROR(__xludf.DUMMYFUNCTION("""COMPUTED_VALUE"""),"Making Tough Career Decisions")</f>
        <v>Making Tough Career Decisions</v>
      </c>
      <c r="E27" s="81" t="str">
        <f ca="1">IFERROR(__xludf.DUMMYFUNCTION("""COMPUTED_VALUE"""),"General")</f>
        <v>General</v>
      </c>
      <c r="F27" s="77" t="str">
        <f ca="1">IFERROR(__xludf.DUMMYFUNCTION("""COMPUTED_VALUE"""),"General")</f>
        <v>General</v>
      </c>
      <c r="G27" s="79">
        <f ca="1">IFERROR(__xludf.DUMMYFUNCTION("""COMPUTED_VALUE"""),0.0375231481481481)</f>
        <v>3.7523148148148097E-2</v>
      </c>
      <c r="H27" s="82"/>
      <c r="I27" s="76"/>
      <c r="J27" s="76"/>
      <c r="K27" s="76"/>
      <c r="L27" s="81">
        <f ca="1">IFERROR(__xludf.DUMMYFUNCTION("""COMPUTED_VALUE"""),2422661)</f>
        <v>2422661</v>
      </c>
      <c r="M27" s="147" t="str">
        <f ca="1">IFERROR(__xludf.DUMMYFUNCTION("""COMPUTED_VALUE"""),"How to Lead and Inspire Change")</f>
        <v>How to Lead and Inspire Change</v>
      </c>
      <c r="N27" s="81" t="str">
        <f ca="1">IFERROR(__xludf.DUMMYFUNCTION("""COMPUTED_VALUE"""),"General")</f>
        <v>General</v>
      </c>
      <c r="O27" s="77" t="str">
        <f ca="1">IFERROR(__xludf.DUMMYFUNCTION("""COMPUTED_VALUE"""),"Beginner")</f>
        <v>Beginner</v>
      </c>
      <c r="P27" s="79">
        <f ca="1">IFERROR(__xludf.DUMMYFUNCTION("""COMPUTED_VALUE"""),0.0371759259259259)</f>
        <v>3.7175925925925897E-2</v>
      </c>
      <c r="Q27" s="82"/>
      <c r="R27" s="76"/>
      <c r="S27" s="76"/>
    </row>
    <row r="28" spans="1:19" ht="33.75" customHeight="1">
      <c r="A28" s="76"/>
      <c r="B28" s="76"/>
      <c r="C28" s="81">
        <f ca="1">IFERROR(__xludf.DUMMYFUNCTION("""COMPUTED_VALUE"""),4460092)</f>
        <v>4460092</v>
      </c>
      <c r="D28" s="147" t="str">
        <f ca="1">IFERROR(__xludf.DUMMYFUNCTION("""COMPUTED_VALUE"""),"Nano Tips for Advancing Your Career with Sho Dewan")</f>
        <v>Nano Tips for Advancing Your Career with Sho Dewan</v>
      </c>
      <c r="E28" s="81" t="str">
        <f ca="1">IFERROR(__xludf.DUMMYFUNCTION("""COMPUTED_VALUE"""),"General")</f>
        <v>General</v>
      </c>
      <c r="F28" s="77" t="str">
        <f ca="1">IFERROR(__xludf.DUMMYFUNCTION("""COMPUTED_VALUE"""),"General")</f>
        <v>General</v>
      </c>
      <c r="G28" s="79">
        <f ca="1">IFERROR(__xludf.DUMMYFUNCTION("""COMPUTED_VALUE"""),0.00373842592592592)</f>
        <v>3.7384259259259198E-3</v>
      </c>
      <c r="H28" s="82"/>
      <c r="I28" s="76"/>
      <c r="J28" s="76"/>
      <c r="K28" s="76"/>
      <c r="L28" s="81">
        <f ca="1">IFERROR(__xludf.DUMMYFUNCTION("""COMPUTED_VALUE"""),2490201)</f>
        <v>2490201</v>
      </c>
      <c r="M28" s="147" t="str">
        <f ca="1">IFERROR(__xludf.DUMMYFUNCTION("""COMPUTED_VALUE"""),"The Catalyst: How to Change Anyone's Mind (Book Bite)")</f>
        <v>The Catalyst: How to Change Anyone's Mind (Book Bite)</v>
      </c>
      <c r="N28" s="81" t="str">
        <f ca="1">IFERROR(__xludf.DUMMYFUNCTION("""COMPUTED_VALUE"""),"General")</f>
        <v>General</v>
      </c>
      <c r="O28" s="77" t="str">
        <f ca="1">IFERROR(__xludf.DUMMYFUNCTION("""COMPUTED_VALUE"""),"Beginner")</f>
        <v>Beginner</v>
      </c>
      <c r="P28" s="79">
        <f ca="1">IFERROR(__xludf.DUMMYFUNCTION("""COMPUTED_VALUE"""),0.0112847222222222)</f>
        <v>1.1284722222222199E-2</v>
      </c>
      <c r="Q28" s="82"/>
      <c r="R28" s="76"/>
      <c r="S28" s="76"/>
    </row>
    <row r="29" spans="1:19" ht="33.75" customHeight="1">
      <c r="A29" s="76"/>
      <c r="B29" s="76"/>
      <c r="C29" s="81">
        <f ca="1">IFERROR(__xludf.DUMMYFUNCTION("""COMPUTED_VALUE"""),3895092)</f>
        <v>3895092</v>
      </c>
      <c r="D29" s="147" t="str">
        <f ca="1">IFERROR(__xludf.DUMMYFUNCTION("""COMPUTED_VALUE"""),"Nano Tips for Building a Supportive Network with Gemma, Tatiana, and Erin")</f>
        <v>Nano Tips for Building a Supportive Network with Gemma, Tatiana, and Erin</v>
      </c>
      <c r="E29" s="81" t="str">
        <f ca="1">IFERROR(__xludf.DUMMYFUNCTION("""COMPUTED_VALUE"""),"General")</f>
        <v>General</v>
      </c>
      <c r="F29" s="77" t="str">
        <f ca="1">IFERROR(__xludf.DUMMYFUNCTION("""COMPUTED_VALUE"""),"General")</f>
        <v>General</v>
      </c>
      <c r="G29" s="79">
        <f ca="1">IFERROR(__xludf.DUMMYFUNCTION("""COMPUTED_VALUE"""),0.00712962962962963)</f>
        <v>7.1296296296296299E-3</v>
      </c>
      <c r="H29" s="82"/>
      <c r="I29" s="76"/>
      <c r="J29" s="76"/>
      <c r="K29" s="76"/>
      <c r="L29" s="81">
        <f ca="1">IFERROR(__xludf.DUMMYFUNCTION("""COMPUTED_VALUE"""),2819181)</f>
        <v>2819181</v>
      </c>
      <c r="M29" s="147" t="str">
        <f ca="1">IFERROR(__xludf.DUMMYFUNCTION("""COMPUTED_VALUE"""),"Becoming an AI-First Product Leader")</f>
        <v>Becoming an AI-First Product Leader</v>
      </c>
      <c r="N29" s="81" t="str">
        <f ca="1">IFERROR(__xludf.DUMMYFUNCTION("""COMPUTED_VALUE"""),"Senior Manager")</f>
        <v>Senior Manager</v>
      </c>
      <c r="O29" s="77" t="str">
        <f ca="1">IFERROR(__xludf.DUMMYFUNCTION("""COMPUTED_VALUE"""),"Beginner")</f>
        <v>Beginner</v>
      </c>
      <c r="P29" s="79">
        <f ca="1">IFERROR(__xludf.DUMMYFUNCTION("""COMPUTED_VALUE"""),0.0226504629629629)</f>
        <v>2.26504629629629E-2</v>
      </c>
      <c r="Q29" s="82"/>
      <c r="R29" s="76"/>
      <c r="S29" s="76"/>
    </row>
    <row r="30" spans="1:19" ht="33.75" customHeight="1">
      <c r="A30" s="76"/>
      <c r="B30" s="76"/>
      <c r="C30" s="81">
        <f ca="1">IFERROR(__xludf.DUMMYFUNCTION("""COMPUTED_VALUE"""),3884132)</f>
        <v>3884132</v>
      </c>
      <c r="D30" s="147" t="str">
        <f ca="1">IFERROR(__xludf.DUMMYFUNCTION("""COMPUTED_VALUE"""),"Nano Tips for Career Growth from Today’s Top Business Leaders")</f>
        <v>Nano Tips for Career Growth from Today’s Top Business Leaders</v>
      </c>
      <c r="E30" s="81" t="str">
        <f ca="1">IFERROR(__xludf.DUMMYFUNCTION("""COMPUTED_VALUE"""),"General")</f>
        <v>General</v>
      </c>
      <c r="F30" s="77" t="str">
        <f ca="1">IFERROR(__xludf.DUMMYFUNCTION("""COMPUTED_VALUE"""),"General")</f>
        <v>General</v>
      </c>
      <c r="G30" s="79">
        <f ca="1">IFERROR(__xludf.DUMMYFUNCTION("""COMPUTED_VALUE"""),0.0071875)</f>
        <v>7.1875000000000003E-3</v>
      </c>
      <c r="H30" s="82"/>
      <c r="I30" s="76"/>
      <c r="J30" s="76"/>
      <c r="K30" s="76"/>
      <c r="L30" s="81">
        <f ca="1">IFERROR(__xludf.DUMMYFUNCTION("""COMPUTED_VALUE"""),2426605)</f>
        <v>2426605</v>
      </c>
      <c r="M30" s="147" t="str">
        <f ca="1">IFERROR(__xludf.DUMMYFUNCTION("""COMPUTED_VALUE"""),"How to Be an Inclusive Leader (getAbstract Summary)")</f>
        <v>How to Be an Inclusive Leader (getAbstract Summary)</v>
      </c>
      <c r="N30" s="81" t="str">
        <f ca="1">IFERROR(__xludf.DUMMYFUNCTION("""COMPUTED_VALUE"""),"Senior Manager")</f>
        <v>Senior Manager</v>
      </c>
      <c r="O30" s="77" t="str">
        <f ca="1">IFERROR(__xludf.DUMMYFUNCTION("""COMPUTED_VALUE"""),"Beginner")</f>
        <v>Beginner</v>
      </c>
      <c r="P30" s="79">
        <f ca="1">IFERROR(__xludf.DUMMYFUNCTION("""COMPUTED_VALUE"""),0.00828703703703703)</f>
        <v>8.2870370370370303E-3</v>
      </c>
      <c r="Q30" s="82"/>
      <c r="R30" s="76"/>
      <c r="S30" s="76"/>
    </row>
    <row r="31" spans="1:19" ht="33.75" customHeight="1">
      <c r="A31" s="76"/>
      <c r="B31" s="76"/>
      <c r="C31" s="81">
        <f ca="1">IFERROR(__xludf.DUMMYFUNCTION("""COMPUTED_VALUE"""),3812083)</f>
        <v>3812083</v>
      </c>
      <c r="D31" s="147" t="str">
        <f ca="1">IFERROR(__xludf.DUMMYFUNCTION("""COMPUTED_VALUE"""),"Nano Tips For Conscious Communication To Grow Your Career with Ravi Rajani")</f>
        <v>Nano Tips For Conscious Communication To Grow Your Career with Ravi Rajani</v>
      </c>
      <c r="E31" s="81" t="str">
        <f ca="1">IFERROR(__xludf.DUMMYFUNCTION("""COMPUTED_VALUE"""),"General")</f>
        <v>General</v>
      </c>
      <c r="F31" s="77" t="str">
        <f ca="1">IFERROR(__xludf.DUMMYFUNCTION("""COMPUTED_VALUE"""),"General")</f>
        <v>General</v>
      </c>
      <c r="G31" s="79">
        <f ca="1">IFERROR(__xludf.DUMMYFUNCTION("""COMPUTED_VALUE"""),0.00533564814814814)</f>
        <v>5.3356481481481397E-3</v>
      </c>
      <c r="H31" s="82"/>
      <c r="I31" s="76"/>
      <c r="J31" s="76"/>
      <c r="K31" s="76"/>
      <c r="L31" s="81">
        <f ca="1">IFERROR(__xludf.DUMMYFUNCTION("""COMPUTED_VALUE"""),3808170)</f>
        <v>3808170</v>
      </c>
      <c r="M31" s="147" t="str">
        <f ca="1">IFERROR(__xludf.DUMMYFUNCTION("""COMPUTED_VALUE"""),"Learning Design Thinking: Lead Change in Your Organization")</f>
        <v>Learning Design Thinking: Lead Change in Your Organization</v>
      </c>
      <c r="N31" s="81" t="str">
        <f ca="1">IFERROR(__xludf.DUMMYFUNCTION("""COMPUTED_VALUE"""),"General")</f>
        <v>General</v>
      </c>
      <c r="O31" s="77" t="str">
        <f ca="1">IFERROR(__xludf.DUMMYFUNCTION("""COMPUTED_VALUE"""),"Beginner + Intermediate")</f>
        <v>Beginner + Intermediate</v>
      </c>
      <c r="P31" s="79">
        <f ca="1">IFERROR(__xludf.DUMMYFUNCTION("""COMPUTED_VALUE"""),0.0948032407407407)</f>
        <v>9.4803240740740702E-2</v>
      </c>
      <c r="Q31" s="82"/>
      <c r="R31" s="76"/>
      <c r="S31" s="76"/>
    </row>
    <row r="32" spans="1:19" ht="33.75" customHeight="1">
      <c r="A32" s="76"/>
      <c r="B32" s="76"/>
      <c r="C32" s="81">
        <f ca="1">IFERROR(__xludf.DUMMYFUNCTION("""COMPUTED_VALUE"""),3811055)</f>
        <v>3811055</v>
      </c>
      <c r="D32" s="147" t="str">
        <f ca="1">IFERROR(__xludf.DUMMYFUNCTION("""COMPUTED_VALUE"""),"Nano Tips for Finding Career Clarity with Diana YK Chan")</f>
        <v>Nano Tips for Finding Career Clarity with Diana YK Chan</v>
      </c>
      <c r="E32" s="81" t="str">
        <f ca="1">IFERROR(__xludf.DUMMYFUNCTION("""COMPUTED_VALUE"""),"General")</f>
        <v>General</v>
      </c>
      <c r="F32" s="77" t="str">
        <f ca="1">IFERROR(__xludf.DUMMYFUNCTION("""COMPUTED_VALUE"""),"General")</f>
        <v>General</v>
      </c>
      <c r="G32" s="79">
        <f ca="1">IFERROR(__xludf.DUMMYFUNCTION("""COMPUTED_VALUE"""),0.00554398148148148)</f>
        <v>5.5439814814814796E-3</v>
      </c>
      <c r="H32" s="82"/>
      <c r="I32" s="76"/>
      <c r="J32" s="76"/>
      <c r="K32" s="76"/>
      <c r="L32" s="81">
        <f ca="1">IFERROR(__xludf.DUMMYFUNCTION("""COMPUTED_VALUE"""),4374030)</f>
        <v>4374030</v>
      </c>
      <c r="M32" s="147" t="str">
        <f ca="1">IFERROR(__xludf.DUMMYFUNCTION("""COMPUTED_VALUE"""),"What Not to Do on Change Work")</f>
        <v>What Not to Do on Change Work</v>
      </c>
      <c r="N32" s="81" t="str">
        <f ca="1">IFERROR(__xludf.DUMMYFUNCTION("""COMPUTED_VALUE"""),"Individual Contributor")</f>
        <v>Individual Contributor</v>
      </c>
      <c r="O32" s="77" t="str">
        <f ca="1">IFERROR(__xludf.DUMMYFUNCTION("""COMPUTED_VALUE"""),"Beginner + Intermediate")</f>
        <v>Beginner + Intermediate</v>
      </c>
      <c r="P32" s="79">
        <f ca="1">IFERROR(__xludf.DUMMYFUNCTION("""COMPUTED_VALUE"""),0.0227199074074074)</f>
        <v>2.27199074074074E-2</v>
      </c>
      <c r="Q32" s="82"/>
      <c r="R32" s="76"/>
      <c r="S32" s="76"/>
    </row>
    <row r="33" spans="1:19" ht="33.75" customHeight="1">
      <c r="A33" s="76"/>
      <c r="B33" s="76"/>
      <c r="C33" s="81">
        <f ca="1">IFERROR(__xludf.DUMMYFUNCTION("""COMPUTED_VALUE"""),4408083)</f>
        <v>4408083</v>
      </c>
      <c r="D33" s="147" t="str">
        <f ca="1">IFERROR(__xludf.DUMMYFUNCTION("""COMPUTED_VALUE"""),"Nano Tips for Giving and Receiving Feedback with Lorraine K. Lee")</f>
        <v>Nano Tips for Giving and Receiving Feedback with Lorraine K. Lee</v>
      </c>
      <c r="E33" s="81" t="str">
        <f ca="1">IFERROR(__xludf.DUMMYFUNCTION("""COMPUTED_VALUE"""),"General")</f>
        <v>General</v>
      </c>
      <c r="F33" s="77" t="str">
        <f ca="1">IFERROR(__xludf.DUMMYFUNCTION("""COMPUTED_VALUE"""),"General")</f>
        <v>General</v>
      </c>
      <c r="G33" s="79">
        <f ca="1">IFERROR(__xludf.DUMMYFUNCTION("""COMPUTED_VALUE"""),0.00797453703703703)</f>
        <v>7.97453703703703E-3</v>
      </c>
      <c r="H33" s="82"/>
      <c r="I33" s="76"/>
      <c r="J33" s="76"/>
      <c r="K33" s="76"/>
      <c r="L33" s="81">
        <f ca="1">IFERROR(__xludf.DUMMYFUNCTION("""COMPUTED_VALUE"""),2367361)</f>
        <v>2367361</v>
      </c>
      <c r="M33" s="147" t="str">
        <f ca="1">IFERROR(__xludf.DUMMYFUNCTION("""COMPUTED_VALUE"""),"Change Management Foundations")</f>
        <v>Change Management Foundations</v>
      </c>
      <c r="N33" s="81" t="str">
        <f ca="1">IFERROR(__xludf.DUMMYFUNCTION("""COMPUTED_VALUE"""),"Senior Manager")</f>
        <v>Senior Manager</v>
      </c>
      <c r="O33" s="77" t="str">
        <f ca="1">IFERROR(__xludf.DUMMYFUNCTION("""COMPUTED_VALUE"""),"Beginner + Intermediate")</f>
        <v>Beginner + Intermediate</v>
      </c>
      <c r="P33" s="79">
        <f ca="1">IFERROR(__xludf.DUMMYFUNCTION("""COMPUTED_VALUE"""),0.031574074074074)</f>
        <v>3.1574074074073998E-2</v>
      </c>
      <c r="Q33" s="82"/>
      <c r="R33" s="76"/>
      <c r="S33" s="76"/>
    </row>
    <row r="34" spans="1:19" ht="33.75" customHeight="1">
      <c r="A34" s="76"/>
      <c r="B34" s="76"/>
      <c r="C34" s="81">
        <f ca="1">IFERROR(__xludf.DUMMYFUNCTION("""COMPUTED_VALUE"""),4511667)</f>
        <v>4511667</v>
      </c>
      <c r="D34" s="147" t="str">
        <f ca="1">IFERROR(__xludf.DUMMYFUNCTION("""COMPUTED_VALUE"""),"Negotiating Your Job Offer and Salary")</f>
        <v>Negotiating Your Job Offer and Salary</v>
      </c>
      <c r="E34" s="81" t="str">
        <f ca="1">IFERROR(__xludf.DUMMYFUNCTION("""COMPUTED_VALUE"""),"General")</f>
        <v>General</v>
      </c>
      <c r="F34" s="77" t="str">
        <f ca="1">IFERROR(__xludf.DUMMYFUNCTION("""COMPUTED_VALUE"""),"General")</f>
        <v>General</v>
      </c>
      <c r="G34" s="79">
        <f ca="1">IFERROR(__xludf.DUMMYFUNCTION("""COMPUTED_VALUE"""),0.0436226851851851)</f>
        <v>4.3622685185185098E-2</v>
      </c>
      <c r="H34" s="82"/>
      <c r="I34" s="76"/>
      <c r="J34" s="76"/>
      <c r="K34" s="76"/>
      <c r="L34" s="81">
        <f ca="1">IFERROR(__xludf.DUMMYFUNCTION("""COMPUTED_VALUE"""),3899085)</f>
        <v>3899085</v>
      </c>
      <c r="M34" s="147" t="str">
        <f ca="1">IFERROR(__xludf.DUMMYFUNCTION("""COMPUTED_VALUE"""),"How Marketers Can Lead Change Management for Marketing Transformations")</f>
        <v>How Marketers Can Lead Change Management for Marketing Transformations</v>
      </c>
      <c r="N34" s="81" t="str">
        <f ca="1">IFERROR(__xludf.DUMMYFUNCTION("""COMPUTED_VALUE"""),"General")</f>
        <v>General</v>
      </c>
      <c r="O34" s="77" t="str">
        <f ca="1">IFERROR(__xludf.DUMMYFUNCTION("""COMPUTED_VALUE"""),"Intermediate")</f>
        <v>Intermediate</v>
      </c>
      <c r="P34" s="79">
        <f ca="1">IFERROR(__xludf.DUMMYFUNCTION("""COMPUTED_VALUE"""),0.036875)</f>
        <v>3.6874999999999998E-2</v>
      </c>
      <c r="Q34" s="82"/>
      <c r="R34" s="76"/>
      <c r="S34" s="76"/>
    </row>
    <row r="35" spans="1:19" ht="33.75" customHeight="1">
      <c r="A35" s="76"/>
      <c r="B35" s="76"/>
      <c r="C35" s="81">
        <f ca="1">IFERROR(__xludf.DUMMYFUNCTION("""COMPUTED_VALUE"""),4360369)</f>
        <v>4360369</v>
      </c>
      <c r="D35" s="147" t="str">
        <f ca="1">IFERROR(__xludf.DUMMYFUNCTION("""COMPUTED_VALUE"""),"Recognizing and Seizing Opportunity at Work")</f>
        <v>Recognizing and Seizing Opportunity at Work</v>
      </c>
      <c r="E35" s="81" t="str">
        <f ca="1">IFERROR(__xludf.DUMMYFUNCTION("""COMPUTED_VALUE"""),"General")</f>
        <v>General</v>
      </c>
      <c r="F35" s="77" t="str">
        <f ca="1">IFERROR(__xludf.DUMMYFUNCTION("""COMPUTED_VALUE"""),"General")</f>
        <v>General</v>
      </c>
      <c r="G35" s="79">
        <f ca="1">IFERROR(__xludf.DUMMYFUNCTION("""COMPUTED_VALUE"""),0.0212962962962962)</f>
        <v>2.1296296296296199E-2</v>
      </c>
      <c r="H35" s="82"/>
      <c r="I35" s="76"/>
      <c r="J35" s="76"/>
      <c r="K35" s="76"/>
      <c r="L35" s="81">
        <f ca="1">IFERROR(__xludf.DUMMYFUNCTION("""COMPUTED_VALUE"""),5956264)</f>
        <v>5956264</v>
      </c>
      <c r="M35" s="147" t="str">
        <f ca="1">IFERROR(__xludf.DUMMYFUNCTION("""COMPUTED_VALUE"""),"Leading with Generative AI: Master Change Management for Success")</f>
        <v>Leading with Generative AI: Master Change Management for Success</v>
      </c>
      <c r="N35" s="81" t="str">
        <f ca="1">IFERROR(__xludf.DUMMYFUNCTION("""COMPUTED_VALUE"""),"General")</f>
        <v>General</v>
      </c>
      <c r="O35" s="77" t="str">
        <f ca="1">IFERROR(__xludf.DUMMYFUNCTION("""COMPUTED_VALUE"""),"Intermediate")</f>
        <v>Intermediate</v>
      </c>
      <c r="P35" s="79">
        <f ca="1">IFERROR(__xludf.DUMMYFUNCTION("""COMPUTED_VALUE"""),0.0341666666666666)</f>
        <v>3.4166666666666602E-2</v>
      </c>
      <c r="Q35" s="82"/>
      <c r="R35" s="76"/>
      <c r="S35" s="76"/>
    </row>
    <row r="36" spans="1:19" ht="33.75" customHeight="1">
      <c r="A36" s="76"/>
      <c r="B36" s="76"/>
      <c r="C36" s="81">
        <f ca="1">IFERROR(__xludf.DUMMYFUNCTION("""COMPUTED_VALUE"""),4402593)</f>
        <v>4402593</v>
      </c>
      <c r="D36" s="147" t="str">
        <f ca="1">IFERROR(__xludf.DUMMYFUNCTION("""COMPUTED_VALUE"""),"Skills to Build Stronger Work Relationships")</f>
        <v>Skills to Build Stronger Work Relationships</v>
      </c>
      <c r="E36" s="81" t="str">
        <f ca="1">IFERROR(__xludf.DUMMYFUNCTION("""COMPUTED_VALUE"""),"General")</f>
        <v>General</v>
      </c>
      <c r="F36" s="77" t="str">
        <f ca="1">IFERROR(__xludf.DUMMYFUNCTION("""COMPUTED_VALUE"""),"General")</f>
        <v>General</v>
      </c>
      <c r="G36" s="79">
        <f ca="1">IFERROR(__xludf.DUMMYFUNCTION("""COMPUTED_VALUE"""),0.0250810185185185)</f>
        <v>2.5081018518518499E-2</v>
      </c>
      <c r="H36" s="82"/>
      <c r="I36" s="76"/>
      <c r="J36" s="76"/>
      <c r="K36" s="76"/>
      <c r="L36" s="81">
        <f ca="1">IFERROR(__xludf.DUMMYFUNCTION("""COMPUTED_VALUE"""),3941027)</f>
        <v>3941027</v>
      </c>
      <c r="M36" s="147" t="str">
        <f ca="1">IFERROR(__xludf.DUMMYFUNCTION("""COMPUTED_VALUE"""),"Digital Transformation Tips")</f>
        <v>Digital Transformation Tips</v>
      </c>
      <c r="N36" s="81" t="str">
        <f ca="1">IFERROR(__xludf.DUMMYFUNCTION("""COMPUTED_VALUE"""),"Individual Contributor")</f>
        <v>Individual Contributor</v>
      </c>
      <c r="O36" s="77" t="str">
        <f ca="1">IFERROR(__xludf.DUMMYFUNCTION("""COMPUTED_VALUE"""),"Intermediate")</f>
        <v>Intermediate</v>
      </c>
      <c r="P36" s="79">
        <f ca="1">IFERROR(__xludf.DUMMYFUNCTION("""COMPUTED_VALUE"""),0.0598726851851851)</f>
        <v>5.9872685185185098E-2</v>
      </c>
      <c r="Q36" s="82"/>
      <c r="R36" s="76"/>
      <c r="S36" s="76"/>
    </row>
    <row r="37" spans="1:19" ht="33.75" customHeight="1">
      <c r="A37" s="76"/>
      <c r="B37" s="76"/>
      <c r="C37" s="81">
        <f ca="1">IFERROR(__xludf.DUMMYFUNCTION("""COMPUTED_VALUE"""),4377514)</f>
        <v>4377514</v>
      </c>
      <c r="D37" s="147" t="str">
        <f ca="1">IFERROR(__xludf.DUMMYFUNCTION("""COMPUTED_VALUE"""),"Stand Out as a Power Performer at Work")</f>
        <v>Stand Out as a Power Performer at Work</v>
      </c>
      <c r="E37" s="81" t="str">
        <f ca="1">IFERROR(__xludf.DUMMYFUNCTION("""COMPUTED_VALUE"""),"General")</f>
        <v>General</v>
      </c>
      <c r="F37" s="77" t="str">
        <f ca="1">IFERROR(__xludf.DUMMYFUNCTION("""COMPUTED_VALUE"""),"General")</f>
        <v>General</v>
      </c>
      <c r="G37" s="79">
        <f ca="1">IFERROR(__xludf.DUMMYFUNCTION("""COMPUTED_VALUE"""),0.0220833333333333)</f>
        <v>2.2083333333333299E-2</v>
      </c>
      <c r="H37" s="82"/>
      <c r="I37" s="76"/>
      <c r="J37" s="76"/>
      <c r="K37" s="76"/>
      <c r="L37" s="81">
        <f ca="1">IFERROR(__xludf.DUMMYFUNCTION("""COMPUTED_VALUE"""),3069776)</f>
        <v>3069776</v>
      </c>
      <c r="M37" s="147" t="str">
        <f ca="1">IFERROR(__xludf.DUMMYFUNCTION("""COMPUTED_VALUE"""),"Leading Change: Essential Skills for Program and Project Sponsors")</f>
        <v>Leading Change: Essential Skills for Program and Project Sponsors</v>
      </c>
      <c r="N37" s="81" t="str">
        <f ca="1">IFERROR(__xludf.DUMMYFUNCTION("""COMPUTED_VALUE"""),"Individual Contributor")</f>
        <v>Individual Contributor</v>
      </c>
      <c r="O37" s="77" t="str">
        <f ca="1">IFERROR(__xludf.DUMMYFUNCTION("""COMPUTED_VALUE"""),"Intermediate")</f>
        <v>Intermediate</v>
      </c>
      <c r="P37" s="79">
        <f ca="1">IFERROR(__xludf.DUMMYFUNCTION("""COMPUTED_VALUE"""),0.0353935185185185)</f>
        <v>3.5393518518518498E-2</v>
      </c>
      <c r="Q37" s="82"/>
      <c r="R37" s="76"/>
      <c r="S37" s="76"/>
    </row>
    <row r="38" spans="1:19" ht="33.75" customHeight="1">
      <c r="A38" s="76"/>
      <c r="B38" s="76"/>
      <c r="C38" s="81">
        <f ca="1">IFERROR(__xludf.DUMMYFUNCTION("""COMPUTED_VALUE"""),3830131)</f>
        <v>3830131</v>
      </c>
      <c r="D38" s="147" t="str">
        <f ca="1">IFERROR(__xludf.DUMMYFUNCTION("""COMPUTED_VALUE"""),"Success Stories with Dave Crenshaw")</f>
        <v>Success Stories with Dave Crenshaw</v>
      </c>
      <c r="E38" s="81" t="str">
        <f ca="1">IFERROR(__xludf.DUMMYFUNCTION("""COMPUTED_VALUE"""),"General")</f>
        <v>General</v>
      </c>
      <c r="F38" s="77" t="str">
        <f ca="1">IFERROR(__xludf.DUMMYFUNCTION("""COMPUTED_VALUE"""),"General")</f>
        <v>General</v>
      </c>
      <c r="G38" s="79">
        <f ca="1">IFERROR(__xludf.DUMMYFUNCTION("""COMPUTED_VALUE"""),0.34943287037037)</f>
        <v>0.34943287037037002</v>
      </c>
      <c r="H38" s="82"/>
      <c r="I38" s="76"/>
      <c r="J38" s="76"/>
      <c r="K38" s="76"/>
      <c r="L38" s="81">
        <f ca="1">IFERROR(__xludf.DUMMYFUNCTION("""COMPUTED_VALUE"""),2894117)</f>
        <v>2894117</v>
      </c>
      <c r="M38" s="147" t="str">
        <f ca="1">IFERROR(__xludf.DUMMYFUNCTION("""COMPUTED_VALUE"""),"Change Management Tips for Leaders")</f>
        <v>Change Management Tips for Leaders</v>
      </c>
      <c r="N38" s="81" t="str">
        <f ca="1">IFERROR(__xludf.DUMMYFUNCTION("""COMPUTED_VALUE"""),"Manager")</f>
        <v>Manager</v>
      </c>
      <c r="O38" s="77" t="str">
        <f ca="1">IFERROR(__xludf.DUMMYFUNCTION("""COMPUTED_VALUE"""),"Intermediate")</f>
        <v>Intermediate</v>
      </c>
      <c r="P38" s="79">
        <f ca="1">IFERROR(__xludf.DUMMYFUNCTION("""COMPUTED_VALUE"""),0.0115856481481481)</f>
        <v>1.15856481481481E-2</v>
      </c>
      <c r="Q38" s="82"/>
      <c r="R38" s="76"/>
      <c r="S38" s="76"/>
    </row>
    <row r="39" spans="1:19" ht="33.75" customHeight="1">
      <c r="A39" s="76"/>
      <c r="B39" s="76"/>
      <c r="C39" s="81">
        <f ca="1">IFERROR(__xludf.DUMMYFUNCTION("""COMPUTED_VALUE"""),3867010)</f>
        <v>3867010</v>
      </c>
      <c r="D39" s="147" t="str">
        <f ca="1">IFERROR(__xludf.DUMMYFUNCTION("""COMPUTED_VALUE"""),"The Unspoken Rules of High Performers and High Potentials")</f>
        <v>The Unspoken Rules of High Performers and High Potentials</v>
      </c>
      <c r="E39" s="81" t="str">
        <f ca="1">IFERROR(__xludf.DUMMYFUNCTION("""COMPUTED_VALUE"""),"General")</f>
        <v>General</v>
      </c>
      <c r="F39" s="77" t="str">
        <f ca="1">IFERROR(__xludf.DUMMYFUNCTION("""COMPUTED_VALUE"""),"General")</f>
        <v>General</v>
      </c>
      <c r="G39" s="79">
        <f ca="1">IFERROR(__xludf.DUMMYFUNCTION("""COMPUTED_VALUE"""),0.0215509259259259)</f>
        <v>2.15509259259259E-2</v>
      </c>
      <c r="H39" s="82"/>
      <c r="I39" s="76"/>
      <c r="J39" s="76"/>
      <c r="K39" s="76"/>
      <c r="L39" s="81">
        <f ca="1">IFERROR(__xludf.DUMMYFUNCTION("""COMPUTED_VALUE"""),4410931)</f>
        <v>4410931</v>
      </c>
      <c r="M39" s="147" t="str">
        <f ca="1">IFERROR(__xludf.DUMMYFUNCTION("""COMPUTED_VALUE"""),"Effectively Leading Digital Transformation")</f>
        <v>Effectively Leading Digital Transformation</v>
      </c>
      <c r="N39" s="81" t="str">
        <f ca="1">IFERROR(__xludf.DUMMYFUNCTION("""COMPUTED_VALUE"""),"Manager")</f>
        <v>Manager</v>
      </c>
      <c r="O39" s="77" t="str">
        <f ca="1">IFERROR(__xludf.DUMMYFUNCTION("""COMPUTED_VALUE"""),"Intermediate")</f>
        <v>Intermediate</v>
      </c>
      <c r="P39" s="79">
        <f ca="1">IFERROR(__xludf.DUMMYFUNCTION("""COMPUTED_VALUE"""),0.0577083333333333)</f>
        <v>5.7708333333333299E-2</v>
      </c>
      <c r="Q39" s="82"/>
      <c r="R39" s="76"/>
      <c r="S39" s="76"/>
    </row>
    <row r="40" spans="1:19" ht="33.75" customHeight="1">
      <c r="A40" s="76"/>
      <c r="B40" s="76"/>
      <c r="C40" s="81">
        <f ca="1">IFERROR(__xludf.DUMMYFUNCTION("""COMPUTED_VALUE"""),3810153)</f>
        <v>3810153</v>
      </c>
      <c r="D40" s="147" t="str">
        <f ca="1">IFERROR(__xludf.DUMMYFUNCTION("""COMPUTED_VALUE"""),"Tips to Coach Yourself to High Performance Daily")</f>
        <v>Tips to Coach Yourself to High Performance Daily</v>
      </c>
      <c r="E40" s="81" t="str">
        <f ca="1">IFERROR(__xludf.DUMMYFUNCTION("""COMPUTED_VALUE"""),"General")</f>
        <v>General</v>
      </c>
      <c r="F40" s="77" t="str">
        <f ca="1">IFERROR(__xludf.DUMMYFUNCTION("""COMPUTED_VALUE"""),"General")</f>
        <v>General</v>
      </c>
      <c r="G40" s="79">
        <f ca="1">IFERROR(__xludf.DUMMYFUNCTION("""COMPUTED_VALUE"""),0.0199074074074074)</f>
        <v>1.9907407407407401E-2</v>
      </c>
      <c r="H40" s="82"/>
      <c r="I40" s="76"/>
      <c r="J40" s="76"/>
      <c r="K40" s="76"/>
      <c r="L40" s="81">
        <f ca="1">IFERROR(__xludf.DUMMYFUNCTION("""COMPUTED_VALUE"""),3337057)</f>
        <v>3337057</v>
      </c>
      <c r="M40" s="147" t="str">
        <f ca="1">IFERROR(__xludf.DUMMYFUNCTION("""COMPUTED_VALUE"""),"Initiating Change as a Leader")</f>
        <v>Initiating Change as a Leader</v>
      </c>
      <c r="N40" s="81" t="str">
        <f ca="1">IFERROR(__xludf.DUMMYFUNCTION("""COMPUTED_VALUE"""),"Manager")</f>
        <v>Manager</v>
      </c>
      <c r="O40" s="77" t="str">
        <f ca="1">IFERROR(__xludf.DUMMYFUNCTION("""COMPUTED_VALUE"""),"Intermediate")</f>
        <v>Intermediate</v>
      </c>
      <c r="P40" s="79">
        <f ca="1">IFERROR(__xludf.DUMMYFUNCTION("""COMPUTED_VALUE"""),0.0278935185185185)</f>
        <v>2.7893518518518502E-2</v>
      </c>
      <c r="Q40" s="82"/>
      <c r="R40" s="76"/>
      <c r="S40" s="76"/>
    </row>
    <row r="41" spans="1:19" ht="33.75" customHeight="1">
      <c r="A41" s="76"/>
      <c r="B41" s="76"/>
      <c r="C41" s="81">
        <f ca="1">IFERROR(__xludf.DUMMYFUNCTION("""COMPUTED_VALUE"""),3933986)</f>
        <v>3933986</v>
      </c>
      <c r="D41" s="147" t="str">
        <f ca="1">IFERROR(__xludf.DUMMYFUNCTION("""COMPUTED_VALUE"""),"Unconventional Career Advice You Actually Need")</f>
        <v>Unconventional Career Advice You Actually Need</v>
      </c>
      <c r="E41" s="81" t="str">
        <f ca="1">IFERROR(__xludf.DUMMYFUNCTION("""COMPUTED_VALUE"""),"General")</f>
        <v>General</v>
      </c>
      <c r="F41" s="77" t="str">
        <f ca="1">IFERROR(__xludf.DUMMYFUNCTION("""COMPUTED_VALUE"""),"General")</f>
        <v>General</v>
      </c>
      <c r="G41" s="79">
        <f ca="1">IFERROR(__xludf.DUMMYFUNCTION("""COMPUTED_VALUE"""),0.025636574074074)</f>
        <v>2.5636574074073999E-2</v>
      </c>
      <c r="H41" s="82"/>
      <c r="I41" s="76"/>
      <c r="J41" s="76"/>
      <c r="K41" s="76"/>
      <c r="L41" s="81">
        <f ca="1">IFERROR(__xludf.DUMMYFUNCTION("""COMPUTED_VALUE"""),5022327)</f>
        <v>5022327</v>
      </c>
      <c r="M41" s="147" t="str">
        <f ca="1">IFERROR(__xludf.DUMMYFUNCTION("""COMPUTED_VALUE"""),"Leading Your Team Through Change")</f>
        <v>Leading Your Team Through Change</v>
      </c>
      <c r="N41" s="81" t="str">
        <f ca="1">IFERROR(__xludf.DUMMYFUNCTION("""COMPUTED_VALUE"""),"Manager")</f>
        <v>Manager</v>
      </c>
      <c r="O41" s="77" t="str">
        <f ca="1">IFERROR(__xludf.DUMMYFUNCTION("""COMPUTED_VALUE"""),"Intermediate")</f>
        <v>Intermediate</v>
      </c>
      <c r="P41" s="79">
        <f ca="1">IFERROR(__xludf.DUMMYFUNCTION("""COMPUTED_VALUE"""),0.0148032407407407)</f>
        <v>1.48032407407407E-2</v>
      </c>
      <c r="Q41" s="82"/>
      <c r="R41" s="76"/>
      <c r="S41" s="76"/>
    </row>
    <row r="42" spans="1:19" ht="33.75" customHeight="1">
      <c r="A42" s="76"/>
      <c r="B42" s="76"/>
      <c r="C42" s="81">
        <f ca="1">IFERROR(__xludf.DUMMYFUNCTION("""COMPUTED_VALUE"""),3814059)</f>
        <v>3814059</v>
      </c>
      <c r="D42" s="147" t="str">
        <f ca="1">IFERROR(__xludf.DUMMYFUNCTION("""COMPUTED_VALUE"""),"Using AI to Make a Career Switch")</f>
        <v>Using AI to Make a Career Switch</v>
      </c>
      <c r="E42" s="81" t="str">
        <f ca="1">IFERROR(__xludf.DUMMYFUNCTION("""COMPUTED_VALUE"""),"General")</f>
        <v>General</v>
      </c>
      <c r="F42" s="77" t="str">
        <f ca="1">IFERROR(__xludf.DUMMYFUNCTION("""COMPUTED_VALUE"""),"General")</f>
        <v>General</v>
      </c>
      <c r="G42" s="79">
        <f ca="1">IFERROR(__xludf.DUMMYFUNCTION("""COMPUTED_VALUE"""),0.0221643518518518)</f>
        <v>2.21643518518518E-2</v>
      </c>
      <c r="H42" s="82"/>
      <c r="I42" s="76"/>
      <c r="J42" s="76"/>
      <c r="K42" s="76"/>
      <c r="L42" s="81">
        <f ca="1">IFERROR(__xludf.DUMMYFUNCTION("""COMPUTED_VALUE"""),5982057)</f>
        <v>5982057</v>
      </c>
      <c r="M42" s="147" t="str">
        <f ca="1">IFERROR(__xludf.DUMMYFUNCTION("""COMPUTED_VALUE"""),"Navigating Rapid Workplace Change as a Team")</f>
        <v>Navigating Rapid Workplace Change as a Team</v>
      </c>
      <c r="N42" s="81" t="str">
        <f ca="1">IFERROR(__xludf.DUMMYFUNCTION("""COMPUTED_VALUE"""),"Manager")</f>
        <v>Manager</v>
      </c>
      <c r="O42" s="77" t="str">
        <f ca="1">IFERROR(__xludf.DUMMYFUNCTION("""COMPUTED_VALUE"""),"Intermediate")</f>
        <v>Intermediate</v>
      </c>
      <c r="P42" s="79">
        <f ca="1">IFERROR(__xludf.DUMMYFUNCTION("""COMPUTED_VALUE"""),0.0267824074074074)</f>
        <v>2.6782407407407401E-2</v>
      </c>
      <c r="Q42" s="82"/>
      <c r="R42" s="76"/>
      <c r="S42" s="76"/>
    </row>
    <row r="43" spans="1:19" ht="33.75" customHeight="1">
      <c r="A43" s="76"/>
      <c r="B43" s="76"/>
      <c r="C43" s="81">
        <f ca="1">IFERROR(__xludf.DUMMYFUNCTION("""COMPUTED_VALUE"""),3937297)</f>
        <v>3937297</v>
      </c>
      <c r="D43" s="147" t="str">
        <f ca="1">IFERROR(__xludf.DUMMYFUNCTION("""COMPUTED_VALUE"""),"Effective Career Change Strategies for Young Professionals")</f>
        <v>Effective Career Change Strategies for Young Professionals</v>
      </c>
      <c r="E43" s="81" t="str">
        <f ca="1">IFERROR(__xludf.DUMMYFUNCTION("""COMPUTED_VALUE"""),"Individual Contributor")</f>
        <v>Individual Contributor</v>
      </c>
      <c r="F43" s="77" t="str">
        <f ca="1">IFERROR(__xludf.DUMMYFUNCTION("""COMPUTED_VALUE"""),"General")</f>
        <v>General</v>
      </c>
      <c r="G43" s="79">
        <f ca="1">IFERROR(__xludf.DUMMYFUNCTION("""COMPUTED_VALUE"""),0.0504513888888888)</f>
        <v>5.0451388888888803E-2</v>
      </c>
      <c r="H43" s="82"/>
      <c r="I43" s="76"/>
      <c r="J43" s="76"/>
      <c r="K43" s="76"/>
      <c r="L43" s="81">
        <f ca="1">IFERROR(__xludf.DUMMYFUNCTION("""COMPUTED_VALUE"""),2876230)</f>
        <v>2876230</v>
      </c>
      <c r="M43" s="147" t="str">
        <f ca="1">IFERROR(__xludf.DUMMYFUNCTION("""COMPUTED_VALUE"""),"Moving Past Change Fatigue to the Growth Edge")</f>
        <v>Moving Past Change Fatigue to the Growth Edge</v>
      </c>
      <c r="N43" s="81" t="str">
        <f ca="1">IFERROR(__xludf.DUMMYFUNCTION("""COMPUTED_VALUE"""),"Senior Manager")</f>
        <v>Senior Manager</v>
      </c>
      <c r="O43" s="77" t="str">
        <f ca="1">IFERROR(__xludf.DUMMYFUNCTION("""COMPUTED_VALUE"""),"Intermediate")</f>
        <v>Intermediate</v>
      </c>
      <c r="P43" s="79">
        <f ca="1">IFERROR(__xludf.DUMMYFUNCTION("""COMPUTED_VALUE"""),0.0177083333333333)</f>
        <v>1.7708333333333302E-2</v>
      </c>
      <c r="Q43" s="82"/>
      <c r="R43" s="76"/>
      <c r="S43" s="76"/>
    </row>
    <row r="44" spans="1:19" ht="33.75" customHeight="1">
      <c r="A44" s="76"/>
      <c r="B44" s="76"/>
      <c r="C44" s="81">
        <f ca="1">IFERROR(__xludf.DUMMYFUNCTION("""COMPUTED_VALUE"""),4363252)</f>
        <v>4363252</v>
      </c>
      <c r="D44" s="147" t="str">
        <f ca="1">IFERROR(__xludf.DUMMYFUNCTION("""COMPUTED_VALUE"""),"How to Advocate for Yourself in Your Career Nano Tips with Tiffany Uman")</f>
        <v>How to Advocate for Yourself in Your Career Nano Tips with Tiffany Uman</v>
      </c>
      <c r="E44" s="81" t="str">
        <f ca="1">IFERROR(__xludf.DUMMYFUNCTION("""COMPUTED_VALUE"""),"Individual Contributor")</f>
        <v>Individual Contributor</v>
      </c>
      <c r="F44" s="77" t="str">
        <f ca="1">IFERROR(__xludf.DUMMYFUNCTION("""COMPUTED_VALUE"""),"General")</f>
        <v>General</v>
      </c>
      <c r="G44" s="79">
        <f ca="1">IFERROR(__xludf.DUMMYFUNCTION("""COMPUTED_VALUE"""),0.00498842592592592)</f>
        <v>4.9884259259259196E-3</v>
      </c>
      <c r="H44" s="82"/>
      <c r="I44" s="76"/>
      <c r="J44" s="76"/>
      <c r="K44" s="76"/>
      <c r="L44" s="81">
        <f ca="1">IFERROR(__xludf.DUMMYFUNCTION("""COMPUTED_VALUE"""),2890106)</f>
        <v>2890106</v>
      </c>
      <c r="M44" s="147" t="str">
        <f ca="1">IFERROR(__xludf.DUMMYFUNCTION("""COMPUTED_VALUE"""),"Reorganize and Transition Your Team for Change")</f>
        <v>Reorganize and Transition Your Team for Change</v>
      </c>
      <c r="N44" s="81" t="str">
        <f ca="1">IFERROR(__xludf.DUMMYFUNCTION("""COMPUTED_VALUE"""),"Senior Manager")</f>
        <v>Senior Manager</v>
      </c>
      <c r="O44" s="77" t="str">
        <f ca="1">IFERROR(__xludf.DUMMYFUNCTION("""COMPUTED_VALUE"""),"Intermediate")</f>
        <v>Intermediate</v>
      </c>
      <c r="P44" s="79">
        <f ca="1">IFERROR(__xludf.DUMMYFUNCTION("""COMPUTED_VALUE"""),0.0218055555555555)</f>
        <v>2.1805555555555502E-2</v>
      </c>
      <c r="Q44" s="82"/>
      <c r="R44" s="76"/>
      <c r="S44" s="76"/>
    </row>
    <row r="45" spans="1:19" ht="33.75" customHeight="1">
      <c r="A45" s="76"/>
      <c r="B45" s="76"/>
      <c r="C45" s="81">
        <f ca="1">IFERROR(__xludf.DUMMYFUNCTION("""COMPUTED_VALUE"""),2702919)</f>
        <v>2702919</v>
      </c>
      <c r="D45" s="147" t="str">
        <f ca="1">IFERROR(__xludf.DUMMYFUNCTION("""COMPUTED_VALUE"""),"How to Boost Your Productivity with AI Tools")</f>
        <v>How to Boost Your Productivity with AI Tools</v>
      </c>
      <c r="E45" s="81" t="str">
        <f ca="1">IFERROR(__xludf.DUMMYFUNCTION("""COMPUTED_VALUE"""),"Individual Contributor")</f>
        <v>Individual Contributor</v>
      </c>
      <c r="F45" s="77" t="str">
        <f ca="1">IFERROR(__xludf.DUMMYFUNCTION("""COMPUTED_VALUE"""),"General")</f>
        <v>General</v>
      </c>
      <c r="G45" s="79">
        <f ca="1">IFERROR(__xludf.DUMMYFUNCTION("""COMPUTED_VALUE"""),0.0418055555555555)</f>
        <v>4.1805555555555499E-2</v>
      </c>
      <c r="H45" s="82"/>
      <c r="I45" s="76"/>
      <c r="J45" s="76"/>
      <c r="K45" s="76"/>
      <c r="L45" s="81">
        <f ca="1">IFERROR(__xludf.DUMMYFUNCTION("""COMPUTED_VALUE"""),3099478)</f>
        <v>3099478</v>
      </c>
      <c r="M45" s="147" t="str">
        <f ca="1">IFERROR(__xludf.DUMMYFUNCTION("""COMPUTED_VALUE"""),"Trauma-Informed Change Management")</f>
        <v>Trauma-Informed Change Management</v>
      </c>
      <c r="N45" s="81" t="str">
        <f ca="1">IFERROR(__xludf.DUMMYFUNCTION("""COMPUTED_VALUE"""),"Senior Manager")</f>
        <v>Senior Manager</v>
      </c>
      <c r="O45" s="77" t="str">
        <f ca="1">IFERROR(__xludf.DUMMYFUNCTION("""COMPUTED_VALUE"""),"Intermediate")</f>
        <v>Intermediate</v>
      </c>
      <c r="P45" s="79">
        <f ca="1">IFERROR(__xludf.DUMMYFUNCTION("""COMPUTED_VALUE"""),0.0196296296296296)</f>
        <v>1.9629629629629601E-2</v>
      </c>
      <c r="Q45" s="82"/>
      <c r="R45" s="76"/>
      <c r="S45" s="76"/>
    </row>
    <row r="46" spans="1:19" ht="33.75" customHeight="1">
      <c r="A46" s="76"/>
      <c r="B46" s="76"/>
      <c r="C46" s="81">
        <f ca="1">IFERROR(__xludf.DUMMYFUNCTION("""COMPUTED_VALUE"""),2706310)</f>
        <v>2706310</v>
      </c>
      <c r="D46" s="147" t="str">
        <f ca="1">IFERROR(__xludf.DUMMYFUNCTION("""COMPUTED_VALUE"""),"Nano Tips to Fast-Track Your Career with Tiffany Uman")</f>
        <v>Nano Tips to Fast-Track Your Career with Tiffany Uman</v>
      </c>
      <c r="E46" s="81" t="str">
        <f ca="1">IFERROR(__xludf.DUMMYFUNCTION("""COMPUTED_VALUE"""),"Individual Contributor")</f>
        <v>Individual Contributor</v>
      </c>
      <c r="F46" s="77" t="str">
        <f ca="1">IFERROR(__xludf.DUMMYFUNCTION("""COMPUTED_VALUE"""),"General")</f>
        <v>General</v>
      </c>
      <c r="G46" s="79">
        <f ca="1">IFERROR(__xludf.DUMMYFUNCTION("""COMPUTED_VALUE"""),0.0080324074074074)</f>
        <v>8.0324074074073996E-3</v>
      </c>
      <c r="H46" s="82"/>
      <c r="I46" s="76"/>
      <c r="J46" s="76"/>
      <c r="K46" s="76"/>
      <c r="L46" s="81">
        <f ca="1">IFERROR(__xludf.DUMMYFUNCTION("""COMPUTED_VALUE"""),3901038)</f>
        <v>3901038</v>
      </c>
      <c r="M46" s="147" t="str">
        <f ca="1">IFERROR(__xludf.DUMMYFUNCTION("""COMPUTED_VALUE"""),"Driving Change through Impactful Communication")</f>
        <v>Driving Change through Impactful Communication</v>
      </c>
      <c r="N46" s="81" t="str">
        <f ca="1">IFERROR(__xludf.DUMMYFUNCTION("""COMPUTED_VALUE"""),"General")</f>
        <v>General</v>
      </c>
      <c r="O46" s="77" t="str">
        <f ca="1">IFERROR(__xludf.DUMMYFUNCTION("""COMPUTED_VALUE"""),"Advanced")</f>
        <v>Advanced</v>
      </c>
      <c r="P46" s="79">
        <f ca="1">IFERROR(__xludf.DUMMYFUNCTION("""COMPUTED_VALUE"""),0.0256134259259259)</f>
        <v>2.5613425925925901E-2</v>
      </c>
      <c r="Q46" s="82"/>
      <c r="R46" s="76"/>
      <c r="S46" s="76"/>
    </row>
    <row r="47" spans="1:19" ht="33.75" customHeight="1">
      <c r="A47" s="76"/>
      <c r="B47" s="76"/>
      <c r="C47" s="81">
        <f ca="1">IFERROR(__xludf.DUMMYFUNCTION("""COMPUTED_VALUE"""),3019048)</f>
        <v>3019048</v>
      </c>
      <c r="D47" s="147" t="str">
        <f ca="1">IFERROR(__xludf.DUMMYFUNCTION("""COMPUTED_VALUE"""),"Navigating Internal Mobility as an Employee")</f>
        <v>Navigating Internal Mobility as an Employee</v>
      </c>
      <c r="E47" s="81" t="str">
        <f ca="1">IFERROR(__xludf.DUMMYFUNCTION("""COMPUTED_VALUE"""),"Individual Contributor")</f>
        <v>Individual Contributor</v>
      </c>
      <c r="F47" s="77" t="str">
        <f ca="1">IFERROR(__xludf.DUMMYFUNCTION("""COMPUTED_VALUE"""),"General")</f>
        <v>General</v>
      </c>
      <c r="G47" s="79">
        <f ca="1">IFERROR(__xludf.DUMMYFUNCTION("""COMPUTED_VALUE"""),0.0317129629629629)</f>
        <v>3.1712962962962901E-2</v>
      </c>
      <c r="H47" s="82"/>
      <c r="I47" s="76"/>
      <c r="J47" s="76"/>
      <c r="K47" s="76"/>
      <c r="L47" s="81">
        <f ca="1">IFERROR(__xludf.DUMMYFUNCTION("""COMPUTED_VALUE"""),5963060)</f>
        <v>5963060</v>
      </c>
      <c r="M47" s="147" t="str">
        <f ca="1">IFERROR(__xludf.DUMMYFUNCTION("""COMPUTED_VALUE"""),"Change Readiness for Leaders, Teams, and Organizations")</f>
        <v>Change Readiness for Leaders, Teams, and Organizations</v>
      </c>
      <c r="N47" s="81" t="str">
        <f ca="1">IFERROR(__xludf.DUMMYFUNCTION("""COMPUTED_VALUE"""),"Senior Manager")</f>
        <v>Senior Manager</v>
      </c>
      <c r="O47" s="77" t="str">
        <f ca="1">IFERROR(__xludf.DUMMYFUNCTION("""COMPUTED_VALUE"""),"Advanced")</f>
        <v>Advanced</v>
      </c>
      <c r="P47" s="79">
        <f ca="1">IFERROR(__xludf.DUMMYFUNCTION("""COMPUTED_VALUE"""),0.0288657407407407)</f>
        <v>2.8865740740740699E-2</v>
      </c>
      <c r="Q47" s="82"/>
      <c r="R47" s="76"/>
      <c r="S47" s="76"/>
    </row>
    <row r="48" spans="1:19" ht="33.75" customHeight="1">
      <c r="A48" s="76"/>
      <c r="B48" s="76"/>
      <c r="C48" s="81">
        <f ca="1">IFERROR(__xludf.DUMMYFUNCTION("""COMPUTED_VALUE"""),4435094)</f>
        <v>4435094</v>
      </c>
      <c r="D48" s="147" t="str">
        <f ca="1">IFERROR(__xludf.DUMMYFUNCTION("""COMPUTED_VALUE"""),"Setting a Vision: How to Gain Clarity on Your Goals")</f>
        <v>Setting a Vision: How to Gain Clarity on Your Goals</v>
      </c>
      <c r="E48" s="81" t="str">
        <f ca="1">IFERROR(__xludf.DUMMYFUNCTION("""COMPUTED_VALUE"""),"Individual Contributor")</f>
        <v>Individual Contributor</v>
      </c>
      <c r="F48" s="77" t="str">
        <f ca="1">IFERROR(__xludf.DUMMYFUNCTION("""COMPUTED_VALUE"""),"General")</f>
        <v>General</v>
      </c>
      <c r="G48" s="79">
        <f ca="1">IFERROR(__xludf.DUMMYFUNCTION("""COMPUTED_VALUE"""),0.0313888888888888)</f>
        <v>3.13888888888888E-2</v>
      </c>
      <c r="H48" s="82"/>
      <c r="I48" s="76"/>
      <c r="J48" s="76"/>
      <c r="K48" s="76"/>
      <c r="L48" s="81">
        <f ca="1">IFERROR(__xludf.DUMMYFUNCTION("""COMPUTED_VALUE"""),2881200)</f>
        <v>2881200</v>
      </c>
      <c r="M48" s="147" t="str">
        <f ca="1">IFERROR(__xludf.DUMMYFUNCTION("""COMPUTED_VALUE"""),"Coaching Yourself and Your Team from Uncertainty to Action")</f>
        <v>Coaching Yourself and Your Team from Uncertainty to Action</v>
      </c>
      <c r="N48" s="81" t="str">
        <f ca="1">IFERROR(__xludf.DUMMYFUNCTION("""COMPUTED_VALUE"""),"Senior Manager")</f>
        <v>Senior Manager</v>
      </c>
      <c r="O48" s="77" t="str">
        <f ca="1">IFERROR(__xludf.DUMMYFUNCTION("""COMPUTED_VALUE"""),"Advanced")</f>
        <v>Advanced</v>
      </c>
      <c r="P48" s="79">
        <f ca="1">IFERROR(__xludf.DUMMYFUNCTION("""COMPUTED_VALUE"""),0.0218171296296296)</f>
        <v>2.18171296296296E-2</v>
      </c>
      <c r="Q48" s="82"/>
      <c r="R48" s="76"/>
      <c r="S48" s="76"/>
    </row>
    <row r="49" spans="1:19" ht="33.75" customHeight="1">
      <c r="A49" s="76"/>
      <c r="B49" s="76"/>
      <c r="C49" s="81">
        <f ca="1">IFERROR(__xludf.DUMMYFUNCTION("""COMPUTED_VALUE"""),3943053)</f>
        <v>3943053</v>
      </c>
      <c r="D49" s="147" t="str">
        <f ca="1">IFERROR(__xludf.DUMMYFUNCTION("""COMPUTED_VALUE"""),"Maintaining a High Performance Team")</f>
        <v>Maintaining a High Performance Team</v>
      </c>
      <c r="E49" s="81" t="str">
        <f ca="1">IFERROR(__xludf.DUMMYFUNCTION("""COMPUTED_VALUE"""),"Manager")</f>
        <v>Manager</v>
      </c>
      <c r="F49" s="77" t="str">
        <f ca="1">IFERROR(__xludf.DUMMYFUNCTION("""COMPUTED_VALUE"""),"General")</f>
        <v>General</v>
      </c>
      <c r="G49" s="79">
        <f ca="1">IFERROR(__xludf.DUMMYFUNCTION("""COMPUTED_VALUE"""),0.0260532407407407)</f>
        <v>2.60532407407407E-2</v>
      </c>
      <c r="H49" s="82"/>
      <c r="I49" s="76"/>
      <c r="J49" s="76"/>
      <c r="K49" s="76"/>
      <c r="L49" s="81">
        <f ca="1">IFERROR(__xludf.DUMMYFUNCTION("""COMPUTED_VALUE"""),5930107)</f>
        <v>5930107</v>
      </c>
      <c r="M49" s="147" t="str">
        <f ca="1">IFERROR(__xludf.DUMMYFUNCTION("""COMPUTED_VALUE"""),"Leading DEIB Change: A Methodology")</f>
        <v>Leading DEIB Change: A Methodology</v>
      </c>
      <c r="N49" s="81" t="str">
        <f ca="1">IFERROR(__xludf.DUMMYFUNCTION("""COMPUTED_VALUE"""),"C-Suite")</f>
        <v>C-Suite</v>
      </c>
      <c r="O49" s="77" t="str">
        <f ca="1">IFERROR(__xludf.DUMMYFUNCTION("""COMPUTED_VALUE"""),"Advanced")</f>
        <v>Advanced</v>
      </c>
      <c r="P49" s="79">
        <f ca="1">IFERROR(__xludf.DUMMYFUNCTION("""COMPUTED_VALUE"""),0.0379976851851851)</f>
        <v>3.79976851851851E-2</v>
      </c>
      <c r="Q49" s="82"/>
      <c r="R49" s="76"/>
      <c r="S49" s="76"/>
    </row>
    <row r="50" spans="1:19" ht="33.75" customHeight="1">
      <c r="A50" s="76"/>
      <c r="B50" s="76"/>
      <c r="C50" s="81">
        <f ca="1">IFERROR(__xludf.DUMMYFUNCTION("""COMPUTED_VALUE"""),3886061)</f>
        <v>3886061</v>
      </c>
      <c r="D50" s="147" t="str">
        <f ca="1">IFERROR(__xludf.DUMMYFUNCTION("""COMPUTED_VALUE"""),"The Leap to Leader: Go from Management to Leadership")</f>
        <v>The Leap to Leader: Go from Management to Leadership</v>
      </c>
      <c r="E50" s="81" t="str">
        <f ca="1">IFERROR(__xludf.DUMMYFUNCTION("""COMPUTED_VALUE"""),"Manager")</f>
        <v>Manager</v>
      </c>
      <c r="F50" s="77" t="str">
        <f ca="1">IFERROR(__xludf.DUMMYFUNCTION("""COMPUTED_VALUE"""),"General")</f>
        <v>General</v>
      </c>
      <c r="G50" s="79">
        <f ca="1">IFERROR(__xludf.DUMMYFUNCTION("""COMPUTED_VALUE"""),0.00508101851851851)</f>
        <v>5.0810185185185099E-3</v>
      </c>
      <c r="H50" s="82"/>
      <c r="I50" s="76"/>
      <c r="J50" s="76"/>
      <c r="K50" s="76"/>
      <c r="L50" s="81">
        <f ca="1">IFERROR(__xludf.DUMMYFUNCTION("""COMPUTED_VALUE"""),4454105)</f>
        <v>4454105</v>
      </c>
      <c r="M50" s="147" t="str">
        <f ca="1">IFERROR(__xludf.DUMMYFUNCTION("""COMPUTED_VALUE"""),"Overcoming Resistance: A Leadership Change Management Model for DEI")</f>
        <v>Overcoming Resistance: A Leadership Change Management Model for DEI</v>
      </c>
      <c r="N50" s="81" t="str">
        <f ca="1">IFERROR(__xludf.DUMMYFUNCTION("""COMPUTED_VALUE"""),"C-Suite")</f>
        <v>C-Suite</v>
      </c>
      <c r="O50" s="77" t="str">
        <f ca="1">IFERROR(__xludf.DUMMYFUNCTION("""COMPUTED_VALUE"""),"Advanced")</f>
        <v>Advanced</v>
      </c>
      <c r="P50" s="79">
        <f ca="1">IFERROR(__xludf.DUMMYFUNCTION("""COMPUTED_VALUE"""),0.0310416666666666)</f>
        <v>3.1041666666666599E-2</v>
      </c>
      <c r="Q50" s="82"/>
      <c r="R50" s="76"/>
      <c r="S50" s="76"/>
    </row>
    <row r="51" spans="1:19" ht="33.75" customHeight="1">
      <c r="A51" s="76"/>
      <c r="B51" s="76"/>
      <c r="C51" s="81">
        <f ca="1">IFERROR(__xludf.DUMMYFUNCTION("""COMPUTED_VALUE"""),4363853)</f>
        <v>4363853</v>
      </c>
      <c r="D51" s="147" t="str">
        <f ca="1">IFERROR(__xludf.DUMMYFUNCTION("""COMPUTED_VALUE"""),"Building Your Career")</f>
        <v>Building Your Career</v>
      </c>
      <c r="E51" s="81" t="str">
        <f ca="1">IFERROR(__xludf.DUMMYFUNCTION("""COMPUTED_VALUE"""),"General")</f>
        <v>General</v>
      </c>
      <c r="F51" s="77" t="str">
        <f ca="1">IFERROR(__xludf.DUMMYFUNCTION("""COMPUTED_VALUE"""),"Beginner")</f>
        <v>Beginner</v>
      </c>
      <c r="G51" s="79">
        <f ca="1">IFERROR(__xludf.DUMMYFUNCTION("""COMPUTED_VALUE"""),0.0126157407407407)</f>
        <v>1.26157407407407E-2</v>
      </c>
      <c r="H51" s="82"/>
      <c r="I51" s="76"/>
      <c r="J51" s="76"/>
      <c r="K51" s="76"/>
      <c r="L51" s="81"/>
      <c r="M51" s="91"/>
      <c r="N51" s="81"/>
      <c r="O51" s="77"/>
      <c r="P51" s="79"/>
      <c r="Q51" s="82"/>
      <c r="R51" s="76"/>
      <c r="S51" s="76"/>
    </row>
    <row r="52" spans="1:19" ht="33.75" customHeight="1">
      <c r="A52" s="76"/>
      <c r="B52" s="76"/>
      <c r="C52" s="81">
        <f ca="1">IFERROR(__xludf.DUMMYFUNCTION("""COMPUTED_VALUE"""),4365639)</f>
        <v>4365639</v>
      </c>
      <c r="D52" s="147" t="str">
        <f ca="1">IFERROR(__xludf.DUMMYFUNCTION("""COMPUTED_VALUE"""),"Closing the Seven Power Gaps That Limit Your Career")</f>
        <v>Closing the Seven Power Gaps That Limit Your Career</v>
      </c>
      <c r="E52" s="81" t="str">
        <f ca="1">IFERROR(__xludf.DUMMYFUNCTION("""COMPUTED_VALUE"""),"General")</f>
        <v>General</v>
      </c>
      <c r="F52" s="77" t="str">
        <f ca="1">IFERROR(__xludf.DUMMYFUNCTION("""COMPUTED_VALUE"""),"Beginner")</f>
        <v>Beginner</v>
      </c>
      <c r="G52" s="79">
        <f ca="1">IFERROR(__xludf.DUMMYFUNCTION("""COMPUTED_VALUE"""),0.0127083333333333)</f>
        <v>1.2708333333333301E-2</v>
      </c>
      <c r="H52" s="82"/>
      <c r="I52" s="76"/>
      <c r="J52" s="76"/>
      <c r="K52" s="76"/>
      <c r="L52" s="81"/>
      <c r="M52" s="91"/>
      <c r="N52" s="81"/>
      <c r="O52" s="77"/>
      <c r="P52" s="79"/>
      <c r="Q52" s="82"/>
      <c r="R52" s="76"/>
      <c r="S52" s="76"/>
    </row>
    <row r="53" spans="1:19" ht="33.75" customHeight="1">
      <c r="A53" s="76"/>
      <c r="B53" s="76"/>
      <c r="C53" s="81">
        <f ca="1">IFERROR(__xludf.DUMMYFUNCTION("""COMPUTED_VALUE"""),2493301)</f>
        <v>2493301</v>
      </c>
      <c r="D53" s="147" t="str">
        <f ca="1">IFERROR(__xludf.DUMMYFUNCTION("""COMPUTED_VALUE"""),"Courageous Questions to Help Nail Your Performance Review")</f>
        <v>Courageous Questions to Help Nail Your Performance Review</v>
      </c>
      <c r="E53" s="81" t="str">
        <f ca="1">IFERROR(__xludf.DUMMYFUNCTION("""COMPUTED_VALUE"""),"General")</f>
        <v>General</v>
      </c>
      <c r="F53" s="77" t="str">
        <f ca="1">IFERROR(__xludf.DUMMYFUNCTION("""COMPUTED_VALUE"""),"Beginner")</f>
        <v>Beginner</v>
      </c>
      <c r="G53" s="79">
        <f ca="1">IFERROR(__xludf.DUMMYFUNCTION("""COMPUTED_VALUE"""),0.0310185185185185)</f>
        <v>3.1018518518518501E-2</v>
      </c>
      <c r="H53" s="82"/>
      <c r="I53" s="76"/>
      <c r="J53" s="76"/>
      <c r="K53" s="76"/>
      <c r="L53" s="81"/>
      <c r="M53" s="91"/>
      <c r="N53" s="81"/>
      <c r="O53" s="77"/>
      <c r="P53" s="79"/>
      <c r="Q53" s="82"/>
      <c r="R53" s="76"/>
      <c r="S53" s="76"/>
    </row>
    <row r="54" spans="1:19" ht="33.75" customHeight="1">
      <c r="A54" s="76"/>
      <c r="B54" s="76"/>
      <c r="C54" s="81">
        <f ca="1">IFERROR(__xludf.DUMMYFUNCTION("""COMPUTED_VALUE"""),3007731)</f>
        <v>3007731</v>
      </c>
      <c r="D54" s="147" t="str">
        <f ca="1">IFERROR(__xludf.DUMMYFUNCTION("""COMPUTED_VALUE"""),"Effective Sponsorship Across Difference (for Sponsors)")</f>
        <v>Effective Sponsorship Across Difference (for Sponsors)</v>
      </c>
      <c r="E54" s="81" t="str">
        <f ca="1">IFERROR(__xludf.DUMMYFUNCTION("""COMPUTED_VALUE"""),"General")</f>
        <v>General</v>
      </c>
      <c r="F54" s="77" t="str">
        <f ca="1">IFERROR(__xludf.DUMMYFUNCTION("""COMPUTED_VALUE"""),"Beginner")</f>
        <v>Beginner</v>
      </c>
      <c r="G54" s="79">
        <f ca="1">IFERROR(__xludf.DUMMYFUNCTION("""COMPUTED_VALUE"""),0.0247453703703703)</f>
        <v>2.47453703703703E-2</v>
      </c>
      <c r="H54" s="82"/>
      <c r="I54" s="76"/>
      <c r="J54" s="76"/>
      <c r="K54" s="76"/>
      <c r="L54" s="81"/>
      <c r="M54" s="91"/>
      <c r="N54" s="81"/>
      <c r="O54" s="77"/>
      <c r="P54" s="79"/>
      <c r="Q54" s="82"/>
      <c r="R54" s="76"/>
      <c r="S54" s="76"/>
    </row>
    <row r="55" spans="1:19" ht="33.75" customHeight="1">
      <c r="A55" s="76"/>
      <c r="B55" s="76"/>
      <c r="C55" s="81">
        <f ca="1">IFERROR(__xludf.DUMMYFUNCTION("""COMPUTED_VALUE"""),4457427)</f>
        <v>4457427</v>
      </c>
      <c r="D55" s="147" t="str">
        <f ca="1">IFERROR(__xludf.DUMMYFUNCTION("""COMPUTED_VALUE"""),"Fail Better: Using Mistakes to Improve Performance")</f>
        <v>Fail Better: Using Mistakes to Improve Performance</v>
      </c>
      <c r="E55" s="81" t="str">
        <f ca="1">IFERROR(__xludf.DUMMYFUNCTION("""COMPUTED_VALUE"""),"General")</f>
        <v>General</v>
      </c>
      <c r="F55" s="77" t="str">
        <f ca="1">IFERROR(__xludf.DUMMYFUNCTION("""COMPUTED_VALUE"""),"Beginner")</f>
        <v>Beginner</v>
      </c>
      <c r="G55" s="79">
        <f ca="1">IFERROR(__xludf.DUMMYFUNCTION("""COMPUTED_VALUE"""),0.0396643518518518)</f>
        <v>3.9664351851851798E-2</v>
      </c>
      <c r="H55" s="82"/>
      <c r="I55" s="76"/>
      <c r="J55" s="76"/>
      <c r="K55" s="76"/>
      <c r="L55" s="81"/>
      <c r="M55" s="91"/>
      <c r="N55" s="81"/>
      <c r="O55" s="77"/>
      <c r="P55" s="79"/>
      <c r="Q55" s="82"/>
      <c r="R55" s="76"/>
      <c r="S55" s="76"/>
    </row>
    <row r="56" spans="1:19" ht="33.75" customHeight="1">
      <c r="A56" s="76"/>
      <c r="B56" s="76"/>
      <c r="C56" s="81">
        <f ca="1">IFERROR(__xludf.DUMMYFUNCTION("""COMPUTED_VALUE"""),2428197)</f>
        <v>2428197</v>
      </c>
      <c r="D56" s="147" t="str">
        <f ca="1">IFERROR(__xludf.DUMMYFUNCTION("""COMPUTED_VALUE"""),"How to Build a Secret Circle of Mentors")</f>
        <v>How to Build a Secret Circle of Mentors</v>
      </c>
      <c r="E56" s="81" t="str">
        <f ca="1">IFERROR(__xludf.DUMMYFUNCTION("""COMPUTED_VALUE"""),"General")</f>
        <v>General</v>
      </c>
      <c r="F56" s="77" t="str">
        <f ca="1">IFERROR(__xludf.DUMMYFUNCTION("""COMPUTED_VALUE"""),"Beginner")</f>
        <v>Beginner</v>
      </c>
      <c r="G56" s="79">
        <f ca="1">IFERROR(__xludf.DUMMYFUNCTION("""COMPUTED_VALUE"""),0.005625)</f>
        <v>5.6249999999999998E-3</v>
      </c>
      <c r="H56" s="82"/>
      <c r="I56" s="76"/>
      <c r="J56" s="76"/>
      <c r="K56" s="76"/>
      <c r="L56" s="81"/>
      <c r="M56" s="91"/>
      <c r="N56" s="81"/>
      <c r="O56" s="77"/>
      <c r="P56" s="79"/>
      <c r="Q56" s="82"/>
      <c r="R56" s="76"/>
      <c r="S56" s="76"/>
    </row>
    <row r="57" spans="1:19" ht="33.75" customHeight="1">
      <c r="A57" s="76"/>
      <c r="B57" s="76"/>
      <c r="C57" s="81">
        <f ca="1">IFERROR(__xludf.DUMMYFUNCTION("""COMPUTED_VALUE"""),2424324)</f>
        <v>2424324</v>
      </c>
      <c r="D57" s="147" t="str">
        <f ca="1">IFERROR(__xludf.DUMMYFUNCTION("""COMPUTED_VALUE"""),"How to Use Rejection to Your Advantage")</f>
        <v>How to Use Rejection to Your Advantage</v>
      </c>
      <c r="E57" s="81" t="str">
        <f ca="1">IFERROR(__xludf.DUMMYFUNCTION("""COMPUTED_VALUE"""),"General")</f>
        <v>General</v>
      </c>
      <c r="F57" s="77" t="str">
        <f ca="1">IFERROR(__xludf.DUMMYFUNCTION("""COMPUTED_VALUE"""),"Beginner")</f>
        <v>Beginner</v>
      </c>
      <c r="G57" s="79">
        <f ca="1">IFERROR(__xludf.DUMMYFUNCTION("""COMPUTED_VALUE"""),0.00517361111111111)</f>
        <v>5.1736111111111097E-3</v>
      </c>
      <c r="H57" s="82"/>
      <c r="I57" s="76"/>
      <c r="J57" s="76"/>
      <c r="K57" s="76"/>
      <c r="L57" s="81"/>
      <c r="M57" s="91"/>
      <c r="N57" s="81"/>
      <c r="O57" s="77"/>
      <c r="P57" s="79"/>
      <c r="Q57" s="82"/>
      <c r="R57" s="76"/>
      <c r="S57" s="76"/>
    </row>
    <row r="58" spans="1:19" ht="33.75" customHeight="1">
      <c r="A58" s="76"/>
      <c r="B58" s="76"/>
      <c r="C58" s="81">
        <f ca="1">IFERROR(__xludf.DUMMYFUNCTION("""COMPUTED_VALUE"""),2427505)</f>
        <v>2427505</v>
      </c>
      <c r="D58" s="147" t="str">
        <f ca="1">IFERROR(__xludf.DUMMYFUNCTION("""COMPUTED_VALUE"""),"Mentorship, Sponsorship, and Lifting Others as You Climb")</f>
        <v>Mentorship, Sponsorship, and Lifting Others as You Climb</v>
      </c>
      <c r="E58" s="81" t="str">
        <f ca="1">IFERROR(__xludf.DUMMYFUNCTION("""COMPUTED_VALUE"""),"General")</f>
        <v>General</v>
      </c>
      <c r="F58" s="77" t="str">
        <f ca="1">IFERROR(__xludf.DUMMYFUNCTION("""COMPUTED_VALUE"""),"Beginner")</f>
        <v>Beginner</v>
      </c>
      <c r="G58" s="79">
        <f ca="1">IFERROR(__xludf.DUMMYFUNCTION("""COMPUTED_VALUE"""),0.0148032407407407)</f>
        <v>1.48032407407407E-2</v>
      </c>
      <c r="H58" s="82"/>
      <c r="I58" s="76"/>
      <c r="J58" s="76"/>
      <c r="K58" s="76"/>
      <c r="L58" s="81"/>
      <c r="M58" s="91"/>
      <c r="N58" s="81"/>
      <c r="O58" s="77"/>
      <c r="P58" s="79"/>
      <c r="Q58" s="82"/>
      <c r="R58" s="76"/>
      <c r="S58" s="76"/>
    </row>
    <row r="59" spans="1:19" ht="33.75" customHeight="1">
      <c r="A59" s="76"/>
      <c r="B59" s="76"/>
      <c r="C59" s="81">
        <f ca="1">IFERROR(__xludf.DUMMYFUNCTION("""COMPUTED_VALUE"""),5907060)</f>
        <v>5907060</v>
      </c>
      <c r="D59" s="147" t="str">
        <f ca="1">IFERROR(__xludf.DUMMYFUNCTION("""COMPUTED_VALUE"""),"Nano Tips for Business Etiquette to Accelerate Your Career with Ziying Zhou")</f>
        <v>Nano Tips for Business Etiquette to Accelerate Your Career with Ziying Zhou</v>
      </c>
      <c r="E59" s="81" t="str">
        <f ca="1">IFERROR(__xludf.DUMMYFUNCTION("""COMPUTED_VALUE"""),"General")</f>
        <v>General</v>
      </c>
      <c r="F59" s="77" t="str">
        <f ca="1">IFERROR(__xludf.DUMMYFUNCTION("""COMPUTED_VALUE"""),"Beginner")</f>
        <v>Beginner</v>
      </c>
      <c r="G59" s="79">
        <f ca="1">IFERROR(__xludf.DUMMYFUNCTION("""COMPUTED_VALUE"""),0.0068287037037037)</f>
        <v>6.8287037037036997E-3</v>
      </c>
      <c r="H59" s="82"/>
      <c r="I59" s="76"/>
      <c r="J59" s="76"/>
      <c r="K59" s="76"/>
      <c r="L59" s="81"/>
      <c r="M59" s="91"/>
      <c r="N59" s="81"/>
      <c r="O59" s="77"/>
      <c r="P59" s="79"/>
      <c r="Q59" s="82"/>
      <c r="R59" s="76"/>
      <c r="S59" s="76"/>
    </row>
    <row r="60" spans="1:19" ht="33.75" customHeight="1">
      <c r="A60" s="76"/>
      <c r="B60" s="76"/>
      <c r="C60" s="81">
        <f ca="1">IFERROR(__xludf.DUMMYFUNCTION("""COMPUTED_VALUE"""),4364463)</f>
        <v>4364463</v>
      </c>
      <c r="D60" s="147" t="str">
        <f ca="1">IFERROR(__xludf.DUMMYFUNCTION("""COMPUTED_VALUE"""),"Taking the Fear out of Feedback")</f>
        <v>Taking the Fear out of Feedback</v>
      </c>
      <c r="E60" s="81" t="str">
        <f ca="1">IFERROR(__xludf.DUMMYFUNCTION("""COMPUTED_VALUE"""),"General")</f>
        <v>General</v>
      </c>
      <c r="F60" s="77" t="str">
        <f ca="1">IFERROR(__xludf.DUMMYFUNCTION("""COMPUTED_VALUE"""),"Beginner")</f>
        <v>Beginner</v>
      </c>
      <c r="G60" s="79">
        <f ca="1">IFERROR(__xludf.DUMMYFUNCTION("""COMPUTED_VALUE"""),0.0277777777777777)</f>
        <v>2.77777777777777E-2</v>
      </c>
      <c r="H60" s="82"/>
      <c r="I60" s="76"/>
      <c r="J60" s="76"/>
      <c r="K60" s="76"/>
      <c r="L60" s="81"/>
      <c r="M60" s="91"/>
      <c r="N60" s="81"/>
      <c r="O60" s="77"/>
      <c r="P60" s="79"/>
      <c r="Q60" s="82"/>
      <c r="R60" s="76"/>
      <c r="S60" s="76"/>
    </row>
    <row r="61" spans="1:19" ht="33.75" customHeight="1">
      <c r="A61" s="76"/>
      <c r="B61" s="76"/>
      <c r="C61" s="81">
        <f ca="1">IFERROR(__xludf.DUMMYFUNCTION("""COMPUTED_VALUE"""),2873323)</f>
        <v>2873323</v>
      </c>
      <c r="D61" s="147" t="str">
        <f ca="1">IFERROR(__xludf.DUMMYFUNCTION("""COMPUTED_VALUE"""),"Leveraging Your Transferable Skills to Drive Your Career")</f>
        <v>Leveraging Your Transferable Skills to Drive Your Career</v>
      </c>
      <c r="E61" s="81" t="str">
        <f ca="1">IFERROR(__xludf.DUMMYFUNCTION("""COMPUTED_VALUE"""),"Individual Contributor")</f>
        <v>Individual Contributor</v>
      </c>
      <c r="F61" s="77" t="str">
        <f ca="1">IFERROR(__xludf.DUMMYFUNCTION("""COMPUTED_VALUE"""),"Beginner")</f>
        <v>Beginner</v>
      </c>
      <c r="G61" s="79">
        <f ca="1">IFERROR(__xludf.DUMMYFUNCTION("""COMPUTED_VALUE"""),0.0144560185185185)</f>
        <v>1.44560185185185E-2</v>
      </c>
      <c r="H61" s="82"/>
      <c r="I61" s="76"/>
      <c r="J61" s="76"/>
      <c r="K61" s="76"/>
      <c r="L61" s="81"/>
      <c r="M61" s="91"/>
      <c r="N61" s="81"/>
      <c r="O61" s="77"/>
      <c r="P61" s="79"/>
      <c r="Q61" s="82"/>
      <c r="R61" s="76"/>
      <c r="S61" s="76"/>
    </row>
    <row r="62" spans="1:19" ht="33.75" customHeight="1">
      <c r="A62" s="76"/>
      <c r="B62" s="76"/>
      <c r="C62" s="81">
        <f ca="1">IFERROR(__xludf.DUMMYFUNCTION("""COMPUTED_VALUE"""),639056)</f>
        <v>639056</v>
      </c>
      <c r="D62" s="147" t="str">
        <f ca="1">IFERROR(__xludf.DUMMYFUNCTION("""COMPUTED_VALUE"""),"Being a Good Mentee")</f>
        <v>Being a Good Mentee</v>
      </c>
      <c r="E62" s="81" t="str">
        <f ca="1">IFERROR(__xludf.DUMMYFUNCTION("""COMPUTED_VALUE"""),"General")</f>
        <v>General</v>
      </c>
      <c r="F62" s="77" t="str">
        <f ca="1">IFERROR(__xludf.DUMMYFUNCTION("""COMPUTED_VALUE"""),"Beginner + Intermediate")</f>
        <v>Beginner + Intermediate</v>
      </c>
      <c r="G62" s="79">
        <f ca="1">IFERROR(__xludf.DUMMYFUNCTION("""COMPUTED_VALUE"""),0.0375231481481481)</f>
        <v>3.7523148148148097E-2</v>
      </c>
      <c r="H62" s="82"/>
      <c r="I62" s="76"/>
      <c r="J62" s="76"/>
      <c r="K62" s="76"/>
      <c r="L62" s="81"/>
      <c r="M62" s="91"/>
      <c r="N62" s="81"/>
      <c r="O62" s="77"/>
      <c r="P62" s="79"/>
      <c r="Q62" s="82"/>
      <c r="R62" s="76"/>
      <c r="S62" s="76"/>
    </row>
    <row r="63" spans="1:19" ht="33.75" customHeight="1">
      <c r="A63" s="76"/>
      <c r="B63" s="76"/>
      <c r="C63" s="81">
        <f ca="1">IFERROR(__xludf.DUMMYFUNCTION("""COMPUTED_VALUE"""),2875305)</f>
        <v>2875305</v>
      </c>
      <c r="D63" s="147" t="str">
        <f ca="1">IFERROR(__xludf.DUMMYFUNCTION("""COMPUTED_VALUE"""),"Empowering BIPOC through Mentorship")</f>
        <v>Empowering BIPOC through Mentorship</v>
      </c>
      <c r="E63" s="81" t="str">
        <f ca="1">IFERROR(__xludf.DUMMYFUNCTION("""COMPUTED_VALUE"""),"Individual Contributor")</f>
        <v>Individual Contributor</v>
      </c>
      <c r="F63" s="77" t="str">
        <f ca="1">IFERROR(__xludf.DUMMYFUNCTION("""COMPUTED_VALUE"""),"Beginner + Intermediate")</f>
        <v>Beginner + Intermediate</v>
      </c>
      <c r="G63" s="79">
        <f ca="1">IFERROR(__xludf.DUMMYFUNCTION("""COMPUTED_VALUE"""),0.0491550925925925)</f>
        <v>4.91550925925925E-2</v>
      </c>
      <c r="H63" s="82"/>
      <c r="I63" s="76"/>
      <c r="J63" s="76"/>
      <c r="K63" s="76"/>
      <c r="L63" s="81"/>
      <c r="M63" s="91"/>
      <c r="N63" s="81"/>
      <c r="O63" s="77"/>
      <c r="P63" s="79"/>
      <c r="Q63" s="82"/>
      <c r="R63" s="76"/>
      <c r="S63" s="76"/>
    </row>
    <row r="64" spans="1:19" ht="33.75" customHeight="1">
      <c r="A64" s="76"/>
      <c r="B64" s="76"/>
      <c r="C64" s="81">
        <f ca="1">IFERROR(__xludf.DUMMYFUNCTION("""COMPUTED_VALUE"""),4457179)</f>
        <v>4457179</v>
      </c>
      <c r="D64" s="147" t="str">
        <f ca="1">IFERROR(__xludf.DUMMYFUNCTION("""COMPUTED_VALUE"""),"Nano Tips for Building Soft Skills with Elayne Fluker")</f>
        <v>Nano Tips for Building Soft Skills with Elayne Fluker</v>
      </c>
      <c r="E64" s="81" t="str">
        <f ca="1">IFERROR(__xludf.DUMMYFUNCTION("""COMPUTED_VALUE"""),"Individual Contributor")</f>
        <v>Individual Contributor</v>
      </c>
      <c r="F64" s="77" t="str">
        <f ca="1">IFERROR(__xludf.DUMMYFUNCTION("""COMPUTED_VALUE"""),"Beginner + Intermediate")</f>
        <v>Beginner + Intermediate</v>
      </c>
      <c r="G64" s="79">
        <f ca="1">IFERROR(__xludf.DUMMYFUNCTION("""COMPUTED_VALUE"""),0.00685185185185185)</f>
        <v>6.8518518518518503E-3</v>
      </c>
      <c r="H64" s="82"/>
      <c r="I64" s="76"/>
      <c r="J64" s="76"/>
      <c r="K64" s="76"/>
      <c r="L64" s="81"/>
      <c r="M64" s="91"/>
      <c r="N64" s="81"/>
      <c r="O64" s="77"/>
      <c r="P64" s="79"/>
      <c r="Q64" s="82"/>
      <c r="R64" s="76"/>
      <c r="S64" s="76"/>
    </row>
    <row r="65" spans="1:19" ht="33.75" customHeight="1">
      <c r="A65" s="76"/>
      <c r="B65" s="76"/>
      <c r="C65" s="81">
        <f ca="1">IFERROR(__xludf.DUMMYFUNCTION("""COMPUTED_VALUE"""),3806103)</f>
        <v>3806103</v>
      </c>
      <c r="D65" s="147" t="str">
        <f ca="1">IFERROR(__xludf.DUMMYFUNCTION("""COMPUTED_VALUE"""),"Making the Move from Individual Contributor to Manager")</f>
        <v>Making the Move from Individual Contributor to Manager</v>
      </c>
      <c r="E65" s="81" t="str">
        <f ca="1">IFERROR(__xludf.DUMMYFUNCTION("""COMPUTED_VALUE"""),"Manager")</f>
        <v>Manager</v>
      </c>
      <c r="F65" s="77" t="str">
        <f ca="1">IFERROR(__xludf.DUMMYFUNCTION("""COMPUTED_VALUE"""),"Beginner + Intermediate")</f>
        <v>Beginner + Intermediate</v>
      </c>
      <c r="G65" s="79">
        <f ca="1">IFERROR(__xludf.DUMMYFUNCTION("""COMPUTED_VALUE"""),0.048912037037037)</f>
        <v>4.8912037037036997E-2</v>
      </c>
      <c r="H65" s="82"/>
      <c r="I65" s="76"/>
      <c r="J65" s="76"/>
      <c r="K65" s="76"/>
      <c r="L65" s="81"/>
      <c r="M65" s="91"/>
      <c r="N65" s="81"/>
      <c r="O65" s="77"/>
      <c r="P65" s="79"/>
      <c r="Q65" s="82"/>
      <c r="R65" s="76"/>
      <c r="S65" s="76"/>
    </row>
    <row r="66" spans="1:19" ht="33.75" customHeight="1">
      <c r="A66" s="76"/>
      <c r="B66" s="76"/>
      <c r="C66" s="81">
        <f ca="1">IFERROR(__xludf.DUMMYFUNCTION("""COMPUTED_VALUE"""),3937339)</f>
        <v>3937339</v>
      </c>
      <c r="D66" s="147" t="str">
        <f ca="1">IFERROR(__xludf.DUMMYFUNCTION("""COMPUTED_VALUE"""),"Climbing the Five Tiers of Career Development")</f>
        <v>Climbing the Five Tiers of Career Development</v>
      </c>
      <c r="E66" s="81" t="str">
        <f ca="1">IFERROR(__xludf.DUMMYFUNCTION("""COMPUTED_VALUE"""),"General")</f>
        <v>General</v>
      </c>
      <c r="F66" s="77" t="str">
        <f ca="1">IFERROR(__xludf.DUMMYFUNCTION("""COMPUTED_VALUE"""),"Intermediate")</f>
        <v>Intermediate</v>
      </c>
      <c r="G66" s="79">
        <f ca="1">IFERROR(__xludf.DUMMYFUNCTION("""COMPUTED_VALUE"""),0.0161111111111111)</f>
        <v>1.61111111111111E-2</v>
      </c>
      <c r="H66" s="82"/>
      <c r="I66" s="76"/>
      <c r="J66" s="76"/>
      <c r="K66" s="76"/>
      <c r="L66" s="81"/>
      <c r="M66" s="91"/>
      <c r="N66" s="81"/>
      <c r="O66" s="77"/>
      <c r="P66" s="79"/>
      <c r="Q66" s="82"/>
      <c r="R66" s="76"/>
      <c r="S66" s="76"/>
    </row>
    <row r="67" spans="1:19" ht="33.75" customHeight="1">
      <c r="A67" s="76"/>
      <c r="B67" s="76"/>
      <c r="C67" s="81">
        <f ca="1">IFERROR(__xludf.DUMMYFUNCTION("""COMPUTED_VALUE"""),630593)</f>
        <v>630593</v>
      </c>
      <c r="D67" s="147" t="str">
        <f ca="1">IFERROR(__xludf.DUMMYFUNCTION("""COMPUTED_VALUE"""),"Figuring Out Your Next Move")</f>
        <v>Figuring Out Your Next Move</v>
      </c>
      <c r="E67" s="81" t="str">
        <f ca="1">IFERROR(__xludf.DUMMYFUNCTION("""COMPUTED_VALUE"""),"General")</f>
        <v>General</v>
      </c>
      <c r="F67" s="77" t="str">
        <f ca="1">IFERROR(__xludf.DUMMYFUNCTION("""COMPUTED_VALUE"""),"Intermediate")</f>
        <v>Intermediate</v>
      </c>
      <c r="G67" s="79">
        <f ca="1">IFERROR(__xludf.DUMMYFUNCTION("""COMPUTED_VALUE"""),0.0345023148148148)</f>
        <v>3.4502314814814798E-2</v>
      </c>
      <c r="H67" s="82"/>
      <c r="I67" s="76"/>
      <c r="J67" s="76"/>
      <c r="K67" s="76"/>
      <c r="L67" s="81"/>
      <c r="M67" s="91"/>
      <c r="N67" s="81"/>
      <c r="O67" s="77"/>
      <c r="P67" s="79"/>
      <c r="Q67" s="82"/>
      <c r="R67" s="76"/>
      <c r="S67" s="76"/>
    </row>
    <row r="68" spans="1:19" ht="33.75" customHeight="1">
      <c r="A68" s="76"/>
      <c r="B68" s="76"/>
      <c r="C68" s="81">
        <f ca="1">IFERROR(__xludf.DUMMYFUNCTION("""COMPUTED_VALUE"""),3942091)</f>
        <v>3942091</v>
      </c>
      <c r="D68" s="147" t="str">
        <f ca="1">IFERROR(__xludf.DUMMYFUNCTION("""COMPUTED_VALUE"""),"Increasing Tech Team Productivity: Tools, Strategies, and Workflows for High Performance")</f>
        <v>Increasing Tech Team Productivity: Tools, Strategies, and Workflows for High Performance</v>
      </c>
      <c r="E68" s="81" t="str">
        <f ca="1">IFERROR(__xludf.DUMMYFUNCTION("""COMPUTED_VALUE"""),"General")</f>
        <v>General</v>
      </c>
      <c r="F68" s="77" t="str">
        <f ca="1">IFERROR(__xludf.DUMMYFUNCTION("""COMPUTED_VALUE"""),"Intermediate")</f>
        <v>Intermediate</v>
      </c>
      <c r="G68" s="79">
        <f ca="1">IFERROR(__xludf.DUMMYFUNCTION("""COMPUTED_VALUE"""),0.0318402777777777)</f>
        <v>3.1840277777777697E-2</v>
      </c>
      <c r="H68" s="82"/>
      <c r="I68" s="76"/>
      <c r="J68" s="76"/>
      <c r="K68" s="76"/>
      <c r="L68" s="81"/>
      <c r="M68" s="91"/>
      <c r="N68" s="81"/>
      <c r="O68" s="77"/>
      <c r="P68" s="79"/>
      <c r="Q68" s="82"/>
      <c r="R68" s="76"/>
      <c r="S68" s="76"/>
    </row>
    <row r="69" spans="1:19" ht="33.75" customHeight="1">
      <c r="A69" s="76"/>
      <c r="B69" s="76"/>
      <c r="C69" s="81">
        <f ca="1">IFERROR(__xludf.DUMMYFUNCTION("""COMPUTED_VALUE"""),3810176)</f>
        <v>3810176</v>
      </c>
      <c r="D69" s="147" t="str">
        <f ca="1">IFERROR(__xludf.DUMMYFUNCTION("""COMPUTED_VALUE"""),"Making the Move to Middle Management")</f>
        <v>Making the Move to Middle Management</v>
      </c>
      <c r="E69" s="81" t="str">
        <f ca="1">IFERROR(__xludf.DUMMYFUNCTION("""COMPUTED_VALUE"""),"Manager")</f>
        <v>Manager</v>
      </c>
      <c r="F69" s="77" t="str">
        <f ca="1">IFERROR(__xludf.DUMMYFUNCTION("""COMPUTED_VALUE"""),"Intermediate")</f>
        <v>Intermediate</v>
      </c>
      <c r="G69" s="79">
        <f ca="1">IFERROR(__xludf.DUMMYFUNCTION("""COMPUTED_VALUE"""),0.0298379629629629)</f>
        <v>2.98379629629629E-2</v>
      </c>
      <c r="H69" s="82"/>
      <c r="I69" s="76"/>
      <c r="J69" s="76"/>
      <c r="K69" s="76"/>
      <c r="L69" s="81"/>
      <c r="M69" s="91"/>
      <c r="N69" s="81"/>
      <c r="O69" s="77"/>
      <c r="P69" s="79"/>
      <c r="Q69" s="82"/>
      <c r="R69" s="76"/>
      <c r="S69" s="76"/>
    </row>
    <row r="70" spans="1:19" ht="33.75" customHeight="1">
      <c r="A70" s="76"/>
      <c r="B70" s="76"/>
      <c r="C70" s="81">
        <f ca="1">IFERROR(__xludf.DUMMYFUNCTION("""COMPUTED_VALUE"""),5962009)</f>
        <v>5962009</v>
      </c>
      <c r="D70" s="147" t="str">
        <f ca="1">IFERROR(__xludf.DUMMYFUNCTION("""COMPUTED_VALUE"""),"Managing Employee Performance Problems")</f>
        <v>Managing Employee Performance Problems</v>
      </c>
      <c r="E70" s="81" t="str">
        <f ca="1">IFERROR(__xludf.DUMMYFUNCTION("""COMPUTED_VALUE"""),"Manager")</f>
        <v>Manager</v>
      </c>
      <c r="F70" s="77" t="str">
        <f ca="1">IFERROR(__xludf.DUMMYFUNCTION("""COMPUTED_VALUE"""),"Intermediate")</f>
        <v>Intermediate</v>
      </c>
      <c r="G70" s="79">
        <f ca="1">IFERROR(__xludf.DUMMYFUNCTION("""COMPUTED_VALUE"""),0.0550694444444444)</f>
        <v>5.50694444444444E-2</v>
      </c>
      <c r="H70" s="82"/>
      <c r="I70" s="76"/>
      <c r="J70" s="76"/>
      <c r="K70" s="76"/>
      <c r="L70" s="81"/>
      <c r="M70" s="91"/>
      <c r="N70" s="81"/>
      <c r="O70" s="77"/>
      <c r="P70" s="79"/>
      <c r="Q70" s="82"/>
      <c r="R70" s="76"/>
      <c r="S70" s="76"/>
    </row>
    <row r="71" spans="1:19" ht="33.75" customHeight="1">
      <c r="A71" s="76"/>
      <c r="B71" s="76"/>
      <c r="C71" s="81">
        <f ca="1">IFERROR(__xludf.DUMMYFUNCTION("""COMPUTED_VALUE"""),3813065)</f>
        <v>3813065</v>
      </c>
      <c r="D71" s="147" t="str">
        <f ca="1">IFERROR(__xludf.DUMMYFUNCTION("""COMPUTED_VALUE"""),"The Manager's Guide to Career Conversations in the Age of AI")</f>
        <v>The Manager's Guide to Career Conversations in the Age of AI</v>
      </c>
      <c r="E71" s="81" t="str">
        <f ca="1">IFERROR(__xludf.DUMMYFUNCTION("""COMPUTED_VALUE"""),"Manager")</f>
        <v>Manager</v>
      </c>
      <c r="F71" s="77" t="str">
        <f ca="1">IFERROR(__xludf.DUMMYFUNCTION("""COMPUTED_VALUE"""),"Intermediate")</f>
        <v>Intermediate</v>
      </c>
      <c r="G71" s="79">
        <f ca="1">IFERROR(__xludf.DUMMYFUNCTION("""COMPUTED_VALUE"""),0.0398263888888888)</f>
        <v>3.98263888888888E-2</v>
      </c>
      <c r="H71" s="82"/>
      <c r="I71" s="76"/>
      <c r="J71" s="76"/>
      <c r="K71" s="76"/>
      <c r="L71" s="81"/>
      <c r="M71" s="91"/>
      <c r="N71" s="81"/>
      <c r="O71" s="77"/>
      <c r="P71" s="79"/>
      <c r="Q71" s="82"/>
      <c r="R71" s="76"/>
      <c r="S71" s="76"/>
    </row>
    <row r="72" spans="1:19" ht="33.75" customHeight="1">
      <c r="A72" s="76"/>
      <c r="B72" s="76"/>
      <c r="C72" s="81">
        <f ca="1">IFERROR(__xludf.DUMMYFUNCTION("""COMPUTED_VALUE"""),5959160)</f>
        <v>5959160</v>
      </c>
      <c r="D72" s="147" t="str">
        <f ca="1">IFERROR(__xludf.DUMMYFUNCTION("""COMPUTED_VALUE"""),"Making the Move to Executive Leadership")</f>
        <v>Making the Move to Executive Leadership</v>
      </c>
      <c r="E72" s="81" t="str">
        <f ca="1">IFERROR(__xludf.DUMMYFUNCTION("""COMPUTED_VALUE"""),"Senior Manager")</f>
        <v>Senior Manager</v>
      </c>
      <c r="F72" s="77" t="str">
        <f ca="1">IFERROR(__xludf.DUMMYFUNCTION("""COMPUTED_VALUE"""),"Intermediate")</f>
        <v>Intermediate</v>
      </c>
      <c r="G72" s="79">
        <f ca="1">IFERROR(__xludf.DUMMYFUNCTION("""COMPUTED_VALUE"""),0.0512037037037037)</f>
        <v>5.1203703703703703E-2</v>
      </c>
      <c r="H72" s="82"/>
      <c r="I72" s="76"/>
      <c r="J72" s="76"/>
      <c r="K72" s="76"/>
      <c r="L72" s="81"/>
      <c r="M72" s="91"/>
      <c r="N72" s="81"/>
      <c r="O72" s="77"/>
      <c r="P72" s="79"/>
      <c r="Q72" s="82"/>
      <c r="R72" s="76"/>
      <c r="S72" s="76"/>
    </row>
    <row r="73" spans="1:19" ht="33.75" customHeight="1">
      <c r="A73" s="76"/>
      <c r="B73" s="76"/>
      <c r="C73" s="81">
        <f ca="1">IFERROR(__xludf.DUMMYFUNCTION("""COMPUTED_VALUE"""),5985105)</f>
        <v>5985105</v>
      </c>
      <c r="D73" s="147" t="str">
        <f ca="1">IFERROR(__xludf.DUMMYFUNCTION("""COMPUTED_VALUE"""),"The Career Transition Playbook for Leaders")</f>
        <v>The Career Transition Playbook for Leaders</v>
      </c>
      <c r="E73" s="81" t="str">
        <f ca="1">IFERROR(__xludf.DUMMYFUNCTION("""COMPUTED_VALUE"""),"General")</f>
        <v>General</v>
      </c>
      <c r="F73" s="77" t="str">
        <f ca="1">IFERROR(__xludf.DUMMYFUNCTION("""COMPUTED_VALUE"""),"Advanced")</f>
        <v>Advanced</v>
      </c>
      <c r="G73" s="79">
        <f ca="1">IFERROR(__xludf.DUMMYFUNCTION("""COMPUTED_VALUE"""),0.0482291666666666)</f>
        <v>4.8229166666666601E-2</v>
      </c>
      <c r="H73" s="82"/>
      <c r="I73" s="76"/>
      <c r="J73" s="76"/>
      <c r="K73" s="76"/>
      <c r="L73" s="81"/>
      <c r="M73" s="91"/>
      <c r="N73" s="81"/>
      <c r="O73" s="77"/>
      <c r="P73" s="79"/>
      <c r="Q73" s="82"/>
      <c r="R73" s="76"/>
      <c r="S73" s="76"/>
    </row>
    <row r="74" spans="1:19" ht="33.75" customHeight="1">
      <c r="A74" s="76"/>
      <c r="B74" s="76"/>
      <c r="C74" s="81"/>
      <c r="D74" s="91"/>
      <c r="E74" s="81"/>
      <c r="F74" s="77"/>
      <c r="G74" s="79"/>
      <c r="H74" s="82"/>
      <c r="I74" s="76"/>
      <c r="J74" s="76"/>
      <c r="K74" s="76"/>
      <c r="L74" s="81"/>
      <c r="M74" s="91"/>
      <c r="N74" s="81"/>
      <c r="O74" s="77"/>
      <c r="P74" s="79"/>
      <c r="Q74" s="82"/>
      <c r="R74" s="76"/>
      <c r="S74" s="76"/>
    </row>
    <row r="75" spans="1:19" ht="33.75" customHeight="1">
      <c r="A75" s="76"/>
      <c r="B75" s="76"/>
      <c r="C75" s="81"/>
      <c r="D75" s="91"/>
      <c r="E75" s="81"/>
      <c r="F75" s="77"/>
      <c r="G75" s="79"/>
      <c r="H75" s="82"/>
      <c r="I75" s="76"/>
      <c r="J75" s="76"/>
      <c r="K75" s="76"/>
      <c r="L75" s="81"/>
      <c r="M75" s="91"/>
      <c r="N75" s="81"/>
      <c r="O75" s="77"/>
      <c r="P75" s="79"/>
      <c r="Q75" s="82"/>
      <c r="R75" s="76"/>
      <c r="S75" s="76"/>
    </row>
    <row r="76" spans="1:19" ht="33.75" customHeight="1">
      <c r="A76" s="76"/>
      <c r="B76" s="76"/>
      <c r="C76" s="81"/>
      <c r="D76" s="91"/>
      <c r="E76" s="81"/>
      <c r="F76" s="77"/>
      <c r="G76" s="79"/>
      <c r="H76" s="82"/>
      <c r="I76" s="76"/>
      <c r="J76" s="76"/>
      <c r="K76" s="76"/>
      <c r="L76" s="81"/>
      <c r="M76" s="91"/>
      <c r="N76" s="81"/>
      <c r="O76" s="77"/>
      <c r="P76" s="79"/>
      <c r="Q76" s="82"/>
      <c r="R76" s="76"/>
      <c r="S76" s="76"/>
    </row>
    <row r="77" spans="1:19" ht="33.75" customHeight="1">
      <c r="A77" s="76"/>
      <c r="B77" s="76"/>
      <c r="C77" s="81"/>
      <c r="D77" s="91"/>
      <c r="E77" s="81"/>
      <c r="F77" s="77"/>
      <c r="G77" s="79"/>
      <c r="H77" s="82"/>
      <c r="I77" s="76"/>
      <c r="J77" s="76"/>
      <c r="K77" s="76"/>
      <c r="L77" s="81"/>
      <c r="M77" s="91"/>
      <c r="N77" s="81"/>
      <c r="O77" s="77"/>
      <c r="P77" s="79"/>
      <c r="Q77" s="82"/>
      <c r="R77" s="76"/>
      <c r="S77" s="76"/>
    </row>
    <row r="78" spans="1:19" ht="33.75" customHeight="1">
      <c r="A78" s="76"/>
      <c r="B78" s="76"/>
      <c r="C78" s="81"/>
      <c r="D78" s="91"/>
      <c r="E78" s="81"/>
      <c r="F78" s="77"/>
      <c r="G78" s="79"/>
      <c r="H78" s="82"/>
      <c r="I78" s="76"/>
      <c r="J78" s="76"/>
      <c r="K78" s="76"/>
      <c r="L78" s="81"/>
      <c r="M78" s="91"/>
      <c r="N78" s="81"/>
      <c r="O78" s="77"/>
      <c r="P78" s="79"/>
      <c r="Q78" s="82"/>
      <c r="R78" s="76"/>
      <c r="S78" s="76"/>
    </row>
    <row r="79" spans="1:19" ht="33.75" customHeight="1">
      <c r="A79" s="76"/>
      <c r="B79" s="76"/>
      <c r="C79" s="81"/>
      <c r="D79" s="91"/>
      <c r="E79" s="81"/>
      <c r="F79" s="77"/>
      <c r="G79" s="79"/>
      <c r="H79" s="82"/>
      <c r="I79" s="76"/>
      <c r="J79" s="76"/>
      <c r="K79" s="76"/>
      <c r="L79" s="81"/>
      <c r="M79" s="91"/>
      <c r="N79" s="81"/>
      <c r="O79" s="77"/>
      <c r="P79" s="79"/>
      <c r="Q79" s="82"/>
      <c r="R79" s="76"/>
      <c r="S79" s="76"/>
    </row>
    <row r="80" spans="1:19" ht="33.75" customHeight="1">
      <c r="A80" s="76"/>
      <c r="B80" s="76"/>
      <c r="C80" s="81"/>
      <c r="D80" s="91"/>
      <c r="E80" s="81"/>
      <c r="F80" s="77"/>
      <c r="G80" s="79"/>
      <c r="H80" s="82"/>
      <c r="I80" s="76"/>
      <c r="J80" s="76"/>
      <c r="K80" s="76"/>
      <c r="L80" s="81"/>
      <c r="M80" s="91"/>
      <c r="N80" s="81"/>
      <c r="O80" s="77"/>
      <c r="P80" s="79"/>
      <c r="Q80" s="82"/>
      <c r="R80" s="76"/>
      <c r="S80" s="76"/>
    </row>
    <row r="81" spans="1:19" ht="33.75" customHeight="1">
      <c r="A81" s="76"/>
      <c r="B81" s="76"/>
      <c r="C81" s="81"/>
      <c r="D81" s="91"/>
      <c r="E81" s="81"/>
      <c r="F81" s="77"/>
      <c r="G81" s="79"/>
      <c r="H81" s="82"/>
      <c r="I81" s="76"/>
      <c r="J81" s="76"/>
      <c r="K81" s="76"/>
      <c r="L81" s="81"/>
      <c r="M81" s="91"/>
      <c r="N81" s="81"/>
      <c r="O81" s="77"/>
      <c r="P81" s="79"/>
      <c r="Q81" s="82"/>
      <c r="R81" s="76"/>
      <c r="S81" s="76"/>
    </row>
    <row r="82" spans="1:19" ht="33.75" customHeight="1">
      <c r="A82" s="76"/>
      <c r="B82" s="76"/>
      <c r="C82" s="81"/>
      <c r="D82" s="91"/>
      <c r="E82" s="81"/>
      <c r="F82" s="77"/>
      <c r="G82" s="79"/>
      <c r="H82" s="82"/>
      <c r="I82" s="76"/>
      <c r="J82" s="76"/>
      <c r="K82" s="76"/>
      <c r="L82" s="81"/>
      <c r="M82" s="91"/>
      <c r="N82" s="81"/>
      <c r="O82" s="77"/>
      <c r="P82" s="79"/>
      <c r="Q82" s="82"/>
      <c r="R82" s="76"/>
      <c r="S82" s="76"/>
    </row>
    <row r="83" spans="1:19" ht="33.75" customHeight="1">
      <c r="A83" s="76"/>
      <c r="B83" s="76"/>
      <c r="C83" s="81"/>
      <c r="D83" s="91"/>
      <c r="E83" s="81"/>
      <c r="F83" s="77"/>
      <c r="G83" s="79"/>
      <c r="H83" s="82"/>
      <c r="I83" s="76"/>
      <c r="J83" s="76"/>
      <c r="K83" s="76"/>
      <c r="L83" s="81"/>
      <c r="M83" s="91"/>
      <c r="N83" s="81"/>
      <c r="O83" s="77"/>
      <c r="P83" s="79"/>
      <c r="Q83" s="82"/>
      <c r="R83" s="76"/>
      <c r="S83" s="76"/>
    </row>
    <row r="84" spans="1:19" ht="33.75" customHeight="1">
      <c r="A84" s="76"/>
      <c r="B84" s="76"/>
      <c r="C84" s="81"/>
      <c r="D84" s="91"/>
      <c r="E84" s="81"/>
      <c r="F84" s="77"/>
      <c r="G84" s="79"/>
      <c r="H84" s="82"/>
      <c r="I84" s="76"/>
      <c r="J84" s="76"/>
      <c r="K84" s="76"/>
      <c r="L84" s="81"/>
      <c r="M84" s="91"/>
      <c r="N84" s="81"/>
      <c r="O84" s="77"/>
      <c r="P84" s="79"/>
      <c r="Q84" s="82"/>
      <c r="R84" s="76"/>
      <c r="S84" s="76"/>
    </row>
    <row r="85" spans="1:19" ht="33.75" customHeight="1">
      <c r="A85" s="76"/>
      <c r="B85" s="76"/>
      <c r="C85" s="81"/>
      <c r="D85" s="91"/>
      <c r="E85" s="81"/>
      <c r="F85" s="77"/>
      <c r="G85" s="79"/>
      <c r="H85" s="82"/>
      <c r="I85" s="76"/>
      <c r="J85" s="76"/>
      <c r="K85" s="76"/>
      <c r="L85" s="81"/>
      <c r="M85" s="91"/>
      <c r="N85" s="81"/>
      <c r="O85" s="77"/>
      <c r="P85" s="79"/>
      <c r="Q85" s="82"/>
      <c r="R85" s="76"/>
      <c r="S85" s="76"/>
    </row>
    <row r="86" spans="1:19" ht="33.75" customHeight="1">
      <c r="A86" s="76"/>
      <c r="B86" s="76"/>
      <c r="C86" s="81"/>
      <c r="D86" s="91"/>
      <c r="E86" s="81"/>
      <c r="F86" s="77"/>
      <c r="G86" s="79"/>
      <c r="H86" s="82"/>
      <c r="I86" s="76"/>
      <c r="J86" s="76"/>
      <c r="K86" s="76"/>
      <c r="L86" s="81"/>
      <c r="M86" s="91"/>
      <c r="N86" s="81"/>
      <c r="O86" s="77"/>
      <c r="P86" s="79"/>
      <c r="Q86" s="82"/>
      <c r="R86" s="76"/>
      <c r="S86" s="76"/>
    </row>
    <row r="87" spans="1:19" ht="33.75" customHeight="1">
      <c r="A87" s="76"/>
      <c r="B87" s="76"/>
      <c r="C87" s="81"/>
      <c r="D87" s="91"/>
      <c r="E87" s="81"/>
      <c r="F87" s="77"/>
      <c r="G87" s="79"/>
      <c r="H87" s="82"/>
      <c r="I87" s="76"/>
      <c r="J87" s="76"/>
      <c r="K87" s="76"/>
      <c r="L87" s="81"/>
      <c r="M87" s="91"/>
      <c r="N87" s="81"/>
      <c r="O87" s="77"/>
      <c r="P87" s="79"/>
      <c r="Q87" s="82"/>
      <c r="R87" s="76"/>
      <c r="S87" s="76"/>
    </row>
    <row r="88" spans="1:19" ht="33.75" customHeight="1">
      <c r="A88" s="76"/>
      <c r="B88" s="76"/>
      <c r="C88" s="81"/>
      <c r="D88" s="91"/>
      <c r="E88" s="81"/>
      <c r="F88" s="77"/>
      <c r="G88" s="79"/>
      <c r="H88" s="82"/>
      <c r="I88" s="76"/>
      <c r="J88" s="76"/>
      <c r="K88" s="76"/>
      <c r="L88" s="81"/>
      <c r="M88" s="91"/>
      <c r="N88" s="81"/>
      <c r="O88" s="77"/>
      <c r="P88" s="79"/>
      <c r="Q88" s="82"/>
      <c r="R88" s="76"/>
      <c r="S88" s="76"/>
    </row>
    <row r="89" spans="1:19" ht="33.75" customHeight="1">
      <c r="A89" s="76"/>
      <c r="B89" s="76"/>
      <c r="C89" s="81"/>
      <c r="D89" s="91"/>
      <c r="E89" s="81"/>
      <c r="F89" s="77"/>
      <c r="G89" s="79"/>
      <c r="H89" s="82"/>
      <c r="I89" s="76"/>
      <c r="J89" s="76"/>
      <c r="K89" s="76"/>
      <c r="L89" s="81"/>
      <c r="M89" s="91"/>
      <c r="N89" s="81"/>
      <c r="O89" s="77"/>
      <c r="P89" s="79"/>
      <c r="Q89" s="82"/>
      <c r="R89" s="76"/>
      <c r="S89" s="76"/>
    </row>
    <row r="90" spans="1:19" ht="33.75" customHeight="1">
      <c r="A90" s="76"/>
      <c r="B90" s="76"/>
      <c r="C90" s="81"/>
      <c r="D90" s="91"/>
      <c r="E90" s="81"/>
      <c r="F90" s="77"/>
      <c r="G90" s="79"/>
      <c r="H90" s="82"/>
      <c r="I90" s="76"/>
      <c r="J90" s="76"/>
      <c r="K90" s="76"/>
      <c r="L90" s="81"/>
      <c r="M90" s="91"/>
      <c r="N90" s="81"/>
      <c r="O90" s="77"/>
      <c r="P90" s="79"/>
      <c r="Q90" s="82"/>
      <c r="R90" s="76"/>
      <c r="S90" s="76"/>
    </row>
    <row r="91" spans="1:19" ht="33.75" customHeight="1">
      <c r="A91" s="76"/>
      <c r="B91" s="76"/>
      <c r="C91" s="81"/>
      <c r="D91" s="91"/>
      <c r="E91" s="81"/>
      <c r="F91" s="77"/>
      <c r="G91" s="79"/>
      <c r="H91" s="82"/>
      <c r="I91" s="76"/>
      <c r="J91" s="76"/>
      <c r="K91" s="76"/>
      <c r="L91" s="81"/>
      <c r="M91" s="91"/>
      <c r="N91" s="81"/>
      <c r="O91" s="77"/>
      <c r="P91" s="79"/>
      <c r="Q91" s="82"/>
      <c r="R91" s="76"/>
      <c r="S91" s="76"/>
    </row>
    <row r="92" spans="1:19" ht="33.75" customHeight="1">
      <c r="A92" s="76"/>
      <c r="B92" s="76"/>
      <c r="C92" s="81"/>
      <c r="D92" s="91"/>
      <c r="E92" s="81"/>
      <c r="F92" s="77"/>
      <c r="G92" s="79"/>
      <c r="H92" s="82"/>
      <c r="I92" s="76"/>
      <c r="J92" s="76"/>
      <c r="K92" s="76"/>
      <c r="L92" s="81"/>
      <c r="M92" s="91"/>
      <c r="N92" s="81"/>
      <c r="O92" s="77"/>
      <c r="P92" s="79"/>
      <c r="Q92" s="82"/>
      <c r="R92" s="76"/>
      <c r="S92" s="76"/>
    </row>
    <row r="93" spans="1:19" ht="33.75" customHeight="1">
      <c r="A93" s="76"/>
      <c r="B93" s="76"/>
      <c r="C93" s="81"/>
      <c r="D93" s="91"/>
      <c r="E93" s="81"/>
      <c r="F93" s="77"/>
      <c r="G93" s="79"/>
      <c r="H93" s="82"/>
      <c r="I93" s="76"/>
      <c r="J93" s="76"/>
      <c r="K93" s="76"/>
      <c r="L93" s="81"/>
      <c r="M93" s="91"/>
      <c r="N93" s="81"/>
      <c r="O93" s="77"/>
      <c r="P93" s="79"/>
      <c r="Q93" s="82"/>
      <c r="R93" s="76"/>
      <c r="S93" s="76"/>
    </row>
    <row r="94" spans="1:19" ht="33.75" customHeight="1">
      <c r="A94" s="76"/>
      <c r="B94" s="76"/>
      <c r="C94" s="81"/>
      <c r="D94" s="91"/>
      <c r="E94" s="81"/>
      <c r="F94" s="77"/>
      <c r="G94" s="79"/>
      <c r="H94" s="82"/>
      <c r="I94" s="76"/>
      <c r="J94" s="76"/>
      <c r="K94" s="76"/>
      <c r="L94" s="81"/>
      <c r="M94" s="91"/>
      <c r="N94" s="81"/>
      <c r="O94" s="77"/>
      <c r="P94" s="79"/>
      <c r="Q94" s="82"/>
      <c r="R94" s="76"/>
      <c r="S94" s="76"/>
    </row>
    <row r="95" spans="1:19" ht="33.75" customHeight="1">
      <c r="A95" s="76"/>
      <c r="B95" s="76"/>
      <c r="C95" s="81"/>
      <c r="D95" s="91"/>
      <c r="E95" s="81"/>
      <c r="F95" s="77"/>
      <c r="G95" s="79"/>
      <c r="H95" s="82"/>
      <c r="I95" s="76"/>
      <c r="J95" s="76"/>
      <c r="K95" s="76"/>
      <c r="L95" s="81"/>
      <c r="M95" s="91"/>
      <c r="N95" s="81"/>
      <c r="O95" s="77"/>
      <c r="P95" s="79"/>
      <c r="Q95" s="82"/>
      <c r="R95" s="76"/>
      <c r="S95" s="76"/>
    </row>
    <row r="96" spans="1:19" ht="33.75" customHeight="1">
      <c r="A96" s="76"/>
      <c r="B96" s="76"/>
      <c r="C96" s="81"/>
      <c r="D96" s="91"/>
      <c r="E96" s="81"/>
      <c r="F96" s="77"/>
      <c r="G96" s="79"/>
      <c r="H96" s="82"/>
      <c r="I96" s="76"/>
      <c r="J96" s="76"/>
      <c r="K96" s="76"/>
      <c r="L96" s="81"/>
      <c r="M96" s="91"/>
      <c r="N96" s="81"/>
      <c r="O96" s="77"/>
      <c r="P96" s="79"/>
      <c r="Q96" s="82"/>
      <c r="R96" s="76"/>
      <c r="S96" s="76"/>
    </row>
    <row r="97" spans="1:19" ht="33.75" customHeight="1">
      <c r="A97" s="76"/>
      <c r="B97" s="76"/>
      <c r="C97" s="81"/>
      <c r="D97" s="91"/>
      <c r="E97" s="81"/>
      <c r="F97" s="77"/>
      <c r="G97" s="79"/>
      <c r="H97" s="82"/>
      <c r="I97" s="76"/>
      <c r="J97" s="76"/>
      <c r="K97" s="76"/>
      <c r="L97" s="81"/>
      <c r="M97" s="91"/>
      <c r="N97" s="81"/>
      <c r="O97" s="77"/>
      <c r="P97" s="79"/>
      <c r="Q97" s="82"/>
      <c r="R97" s="76"/>
      <c r="S97" s="76"/>
    </row>
    <row r="98" spans="1:19" ht="33.75" customHeight="1">
      <c r="A98" s="76"/>
      <c r="B98" s="76"/>
      <c r="C98" s="81"/>
      <c r="D98" s="91"/>
      <c r="E98" s="81"/>
      <c r="F98" s="77"/>
      <c r="G98" s="79"/>
      <c r="H98" s="82"/>
      <c r="I98" s="76"/>
      <c r="J98" s="76"/>
      <c r="K98" s="76"/>
      <c r="L98" s="81"/>
      <c r="M98" s="91"/>
      <c r="N98" s="81"/>
      <c r="O98" s="77"/>
      <c r="P98" s="79"/>
      <c r="Q98" s="82"/>
      <c r="R98" s="76"/>
      <c r="S98" s="76"/>
    </row>
    <row r="99" spans="1:19" ht="33.75" customHeight="1">
      <c r="A99" s="76"/>
      <c r="B99" s="76"/>
      <c r="C99" s="81"/>
      <c r="D99" s="91"/>
      <c r="E99" s="81"/>
      <c r="F99" s="77"/>
      <c r="G99" s="79"/>
      <c r="H99" s="82"/>
      <c r="I99" s="76"/>
      <c r="J99" s="76"/>
      <c r="K99" s="76"/>
      <c r="L99" s="81"/>
      <c r="M99" s="91"/>
      <c r="N99" s="81"/>
      <c r="O99" s="77"/>
      <c r="P99" s="79"/>
      <c r="Q99" s="82"/>
      <c r="R99" s="76"/>
      <c r="S99" s="76"/>
    </row>
    <row r="100" spans="1:19" ht="33.75" customHeight="1">
      <c r="A100" s="76"/>
      <c r="B100" s="76"/>
      <c r="C100" s="81"/>
      <c r="D100" s="91"/>
      <c r="E100" s="81"/>
      <c r="F100" s="77"/>
      <c r="G100" s="79"/>
      <c r="H100" s="82"/>
      <c r="I100" s="76"/>
      <c r="J100" s="76"/>
      <c r="K100" s="76"/>
      <c r="L100" s="81"/>
      <c r="M100" s="91"/>
      <c r="N100" s="81"/>
      <c r="O100" s="77"/>
      <c r="P100" s="79"/>
      <c r="Q100" s="82"/>
      <c r="R100" s="76"/>
      <c r="S100" s="76"/>
    </row>
    <row r="101" spans="1:19" ht="33.75" customHeight="1">
      <c r="A101" s="76"/>
      <c r="B101" s="76"/>
      <c r="C101" s="81"/>
      <c r="D101" s="91"/>
      <c r="E101" s="81"/>
      <c r="F101" s="77"/>
      <c r="G101" s="79"/>
      <c r="H101" s="82"/>
      <c r="I101" s="76"/>
      <c r="J101" s="76"/>
      <c r="K101" s="76"/>
      <c r="L101" s="81"/>
      <c r="M101" s="91"/>
      <c r="N101" s="81"/>
      <c r="O101" s="77"/>
      <c r="P101" s="79"/>
      <c r="Q101" s="82"/>
      <c r="R101" s="76"/>
      <c r="S101" s="76"/>
    </row>
    <row r="102" spans="1:19" ht="33.75" customHeight="1">
      <c r="A102" s="76"/>
      <c r="B102" s="76"/>
      <c r="C102" s="81"/>
      <c r="D102" s="91"/>
      <c r="E102" s="81"/>
      <c r="F102" s="77"/>
      <c r="G102" s="79"/>
      <c r="H102" s="82"/>
      <c r="I102" s="76"/>
      <c r="J102" s="76"/>
      <c r="K102" s="76"/>
      <c r="L102" s="81"/>
      <c r="M102" s="91"/>
      <c r="N102" s="81"/>
      <c r="O102" s="77"/>
      <c r="P102" s="79"/>
      <c r="Q102" s="82"/>
      <c r="R102" s="76"/>
      <c r="S102" s="76"/>
    </row>
    <row r="103" spans="1:19" ht="33.75" customHeight="1">
      <c r="A103" s="76"/>
      <c r="B103" s="76"/>
      <c r="C103" s="81"/>
      <c r="D103" s="91"/>
      <c r="E103" s="81"/>
      <c r="F103" s="77"/>
      <c r="G103" s="79"/>
      <c r="H103" s="82"/>
      <c r="I103" s="76"/>
      <c r="J103" s="76"/>
      <c r="K103" s="76"/>
      <c r="L103" s="81"/>
      <c r="M103" s="91"/>
      <c r="N103" s="81"/>
      <c r="O103" s="77"/>
      <c r="P103" s="79"/>
      <c r="Q103" s="82"/>
      <c r="R103" s="76"/>
      <c r="S103" s="76"/>
    </row>
    <row r="104" spans="1:19" ht="33.75" customHeight="1">
      <c r="A104" s="76"/>
      <c r="B104" s="76"/>
      <c r="C104" s="81"/>
      <c r="D104" s="91"/>
      <c r="E104" s="81"/>
      <c r="F104" s="77"/>
      <c r="G104" s="79"/>
      <c r="H104" s="82"/>
      <c r="I104" s="76"/>
      <c r="J104" s="76"/>
      <c r="K104" s="76"/>
      <c r="L104" s="81"/>
      <c r="M104" s="91"/>
      <c r="N104" s="81"/>
      <c r="O104" s="77"/>
      <c r="P104" s="79"/>
      <c r="Q104" s="82"/>
      <c r="R104" s="76"/>
      <c r="S104" s="76"/>
    </row>
    <row r="105" spans="1:19" ht="33.75" customHeight="1">
      <c r="A105" s="76"/>
      <c r="B105" s="76"/>
      <c r="C105" s="81"/>
      <c r="D105" s="91"/>
      <c r="E105" s="81"/>
      <c r="F105" s="77"/>
      <c r="G105" s="79"/>
      <c r="H105" s="82"/>
      <c r="I105" s="76"/>
      <c r="J105" s="76"/>
      <c r="K105" s="76"/>
      <c r="L105" s="81"/>
      <c r="M105" s="91"/>
      <c r="N105" s="81"/>
      <c r="O105" s="77"/>
      <c r="P105" s="79"/>
      <c r="Q105" s="82"/>
      <c r="R105" s="76"/>
      <c r="S105" s="76"/>
    </row>
    <row r="106" spans="1:19" ht="33.75" customHeight="1">
      <c r="A106" s="76"/>
      <c r="B106" s="76"/>
      <c r="C106" s="81"/>
      <c r="D106" s="91"/>
      <c r="E106" s="81"/>
      <c r="F106" s="77"/>
      <c r="G106" s="79"/>
      <c r="H106" s="82"/>
      <c r="I106" s="76"/>
      <c r="J106" s="76"/>
      <c r="K106" s="76"/>
      <c r="L106" s="81"/>
      <c r="M106" s="91"/>
      <c r="N106" s="81"/>
      <c r="O106" s="77"/>
      <c r="P106" s="79"/>
      <c r="Q106" s="82"/>
      <c r="R106" s="76"/>
      <c r="S106" s="76"/>
    </row>
    <row r="107" spans="1:19" ht="33.75" customHeight="1">
      <c r="A107" s="76"/>
      <c r="B107" s="76"/>
      <c r="C107" s="81"/>
      <c r="D107" s="91"/>
      <c r="E107" s="81"/>
      <c r="F107" s="77"/>
      <c r="G107" s="79"/>
      <c r="H107" s="82"/>
      <c r="I107" s="76"/>
      <c r="J107" s="76"/>
      <c r="K107" s="76"/>
      <c r="L107" s="81"/>
      <c r="M107" s="91"/>
      <c r="N107" s="81"/>
      <c r="O107" s="77"/>
      <c r="P107" s="79"/>
      <c r="Q107" s="82"/>
      <c r="R107" s="76"/>
      <c r="S107" s="76"/>
    </row>
    <row r="108" spans="1:19" ht="33.75" customHeight="1">
      <c r="A108" s="76"/>
      <c r="B108" s="76"/>
      <c r="C108" s="81"/>
      <c r="D108" s="91"/>
      <c r="E108" s="81"/>
      <c r="F108" s="77"/>
      <c r="G108" s="79"/>
      <c r="H108" s="82"/>
      <c r="I108" s="76"/>
      <c r="J108" s="76"/>
      <c r="K108" s="76"/>
      <c r="L108" s="81"/>
      <c r="M108" s="91"/>
      <c r="N108" s="81"/>
      <c r="O108" s="77"/>
      <c r="P108" s="79"/>
      <c r="Q108" s="82"/>
      <c r="R108" s="76"/>
      <c r="S108" s="76"/>
    </row>
    <row r="109" spans="1:19" ht="33.75" customHeight="1">
      <c r="A109" s="76"/>
      <c r="B109" s="76"/>
      <c r="C109" s="81"/>
      <c r="D109" s="91"/>
      <c r="E109" s="81"/>
      <c r="F109" s="77"/>
      <c r="G109" s="79"/>
      <c r="H109" s="82"/>
      <c r="I109" s="76"/>
      <c r="J109" s="76"/>
      <c r="K109" s="76"/>
      <c r="L109" s="81"/>
      <c r="M109" s="91"/>
      <c r="N109" s="81"/>
      <c r="O109" s="77"/>
      <c r="P109" s="79"/>
      <c r="Q109" s="82"/>
      <c r="R109" s="76"/>
      <c r="S109" s="76"/>
    </row>
    <row r="110" spans="1:19" ht="33.75" customHeight="1">
      <c r="A110" s="76"/>
      <c r="B110" s="76"/>
      <c r="C110" s="81"/>
      <c r="D110" s="91"/>
      <c r="E110" s="81"/>
      <c r="F110" s="77"/>
      <c r="G110" s="79"/>
      <c r="H110" s="82"/>
      <c r="I110" s="76"/>
      <c r="J110" s="76"/>
      <c r="K110" s="76"/>
      <c r="L110" s="81"/>
      <c r="M110" s="91"/>
      <c r="N110" s="81"/>
      <c r="O110" s="77"/>
      <c r="P110" s="79"/>
      <c r="Q110" s="82"/>
      <c r="R110" s="76"/>
      <c r="S110" s="76"/>
    </row>
    <row r="111" spans="1:19" ht="33.75" customHeight="1">
      <c r="A111" s="76"/>
      <c r="B111" s="76"/>
      <c r="C111" s="81"/>
      <c r="D111" s="91"/>
      <c r="E111" s="81"/>
      <c r="F111" s="77"/>
      <c r="G111" s="79"/>
      <c r="H111" s="82"/>
      <c r="I111" s="76"/>
      <c r="J111" s="76"/>
      <c r="K111" s="76"/>
      <c r="L111" s="81"/>
      <c r="M111" s="91"/>
      <c r="N111" s="81"/>
      <c r="O111" s="77"/>
      <c r="P111" s="79"/>
      <c r="Q111" s="82"/>
      <c r="R111" s="76"/>
      <c r="S111" s="76"/>
    </row>
    <row r="112" spans="1:19" ht="33.75" customHeight="1">
      <c r="A112" s="76"/>
      <c r="B112" s="76"/>
      <c r="C112" s="81"/>
      <c r="D112" s="91"/>
      <c r="E112" s="81"/>
      <c r="F112" s="77"/>
      <c r="G112" s="79"/>
      <c r="H112" s="82"/>
      <c r="I112" s="76"/>
      <c r="J112" s="76"/>
      <c r="K112" s="76"/>
      <c r="L112" s="81"/>
      <c r="M112" s="91"/>
      <c r="N112" s="81"/>
      <c r="O112" s="77"/>
      <c r="P112" s="79"/>
      <c r="Q112" s="82"/>
      <c r="R112" s="76"/>
      <c r="S112" s="76"/>
    </row>
    <row r="113" spans="1:19" ht="33.75" customHeight="1">
      <c r="A113" s="76"/>
      <c r="B113" s="76"/>
      <c r="C113" s="81"/>
      <c r="D113" s="91"/>
      <c r="E113" s="81"/>
      <c r="F113" s="77"/>
      <c r="G113" s="79"/>
      <c r="H113" s="82"/>
      <c r="I113" s="76"/>
      <c r="J113" s="76"/>
      <c r="K113" s="76"/>
      <c r="L113" s="81"/>
      <c r="M113" s="91"/>
      <c r="N113" s="81"/>
      <c r="O113" s="77"/>
      <c r="P113" s="79"/>
      <c r="Q113" s="82"/>
      <c r="R113" s="76"/>
      <c r="S113" s="76"/>
    </row>
    <row r="114" spans="1:19" ht="33.75" customHeight="1">
      <c r="A114" s="76"/>
      <c r="B114" s="76"/>
      <c r="C114" s="81"/>
      <c r="D114" s="91"/>
      <c r="E114" s="81"/>
      <c r="F114" s="77"/>
      <c r="G114" s="79"/>
      <c r="H114" s="82"/>
      <c r="I114" s="76"/>
      <c r="J114" s="76"/>
      <c r="K114" s="76"/>
      <c r="L114" s="81"/>
      <c r="M114" s="91"/>
      <c r="N114" s="81"/>
      <c r="O114" s="77"/>
      <c r="P114" s="79"/>
      <c r="Q114" s="82"/>
      <c r="R114" s="76"/>
      <c r="S114" s="76"/>
    </row>
    <row r="115" spans="1:19" ht="33.75" customHeight="1">
      <c r="A115" s="76"/>
      <c r="B115" s="76"/>
      <c r="C115" s="81"/>
      <c r="D115" s="91"/>
      <c r="E115" s="81"/>
      <c r="F115" s="77"/>
      <c r="G115" s="79"/>
      <c r="H115" s="82"/>
      <c r="I115" s="76"/>
      <c r="J115" s="76"/>
      <c r="K115" s="76"/>
      <c r="L115" s="81"/>
      <c r="M115" s="91"/>
      <c r="N115" s="81"/>
      <c r="O115" s="77"/>
      <c r="P115" s="79"/>
      <c r="Q115" s="82"/>
      <c r="R115" s="76"/>
      <c r="S115" s="76"/>
    </row>
    <row r="116" spans="1:19" ht="33.75" customHeight="1">
      <c r="A116" s="76"/>
      <c r="B116" s="76"/>
      <c r="C116" s="81"/>
      <c r="D116" s="91"/>
      <c r="E116" s="81"/>
      <c r="F116" s="77"/>
      <c r="G116" s="79"/>
      <c r="H116" s="82"/>
      <c r="I116" s="76"/>
      <c r="J116" s="76"/>
      <c r="K116" s="76"/>
      <c r="L116" s="81"/>
      <c r="M116" s="91"/>
      <c r="N116" s="81"/>
      <c r="O116" s="77"/>
      <c r="P116" s="79"/>
      <c r="Q116" s="82"/>
      <c r="R116" s="76"/>
      <c r="S116" s="76"/>
    </row>
    <row r="117" spans="1:19" ht="33.75" customHeight="1">
      <c r="A117" s="76"/>
      <c r="B117" s="76"/>
      <c r="C117" s="81"/>
      <c r="D117" s="91"/>
      <c r="E117" s="81"/>
      <c r="F117" s="77"/>
      <c r="G117" s="79"/>
      <c r="H117" s="82"/>
      <c r="I117" s="76"/>
      <c r="J117" s="76"/>
      <c r="K117" s="76"/>
      <c r="L117" s="81"/>
      <c r="M117" s="91"/>
      <c r="N117" s="81"/>
      <c r="O117" s="77"/>
      <c r="P117" s="79"/>
      <c r="Q117" s="82"/>
      <c r="R117" s="76"/>
      <c r="S117" s="76"/>
    </row>
    <row r="118" spans="1:19" ht="33.75" customHeight="1">
      <c r="A118" s="76"/>
      <c r="B118" s="76"/>
      <c r="C118" s="81"/>
      <c r="D118" s="91"/>
      <c r="E118" s="81"/>
      <c r="F118" s="77"/>
      <c r="G118" s="79"/>
      <c r="H118" s="82"/>
      <c r="I118" s="76"/>
      <c r="J118" s="76"/>
      <c r="K118" s="76"/>
      <c r="L118" s="81"/>
      <c r="M118" s="91"/>
      <c r="N118" s="81"/>
      <c r="O118" s="77"/>
      <c r="P118" s="79"/>
      <c r="Q118" s="82"/>
      <c r="R118" s="76"/>
      <c r="S118" s="76"/>
    </row>
    <row r="119" spans="1:19" ht="33.75" customHeight="1">
      <c r="A119" s="76"/>
      <c r="B119" s="76"/>
      <c r="C119" s="81"/>
      <c r="D119" s="91"/>
      <c r="E119" s="81"/>
      <c r="F119" s="77"/>
      <c r="G119" s="79"/>
      <c r="H119" s="82"/>
      <c r="I119" s="76"/>
      <c r="J119" s="76"/>
      <c r="K119" s="76"/>
      <c r="L119" s="81"/>
      <c r="M119" s="91"/>
      <c r="N119" s="81"/>
      <c r="O119" s="77"/>
      <c r="P119" s="79"/>
      <c r="Q119" s="82"/>
      <c r="R119" s="76"/>
      <c r="S119" s="76"/>
    </row>
    <row r="120" spans="1:19" ht="33.75" customHeight="1">
      <c r="A120" s="76"/>
      <c r="B120" s="76"/>
      <c r="C120" s="81"/>
      <c r="D120" s="91"/>
      <c r="E120" s="81"/>
      <c r="F120" s="77"/>
      <c r="G120" s="79"/>
      <c r="H120" s="82"/>
      <c r="I120" s="76"/>
      <c r="J120" s="76"/>
      <c r="K120" s="76"/>
      <c r="L120" s="81"/>
      <c r="M120" s="91"/>
      <c r="N120" s="81"/>
      <c r="O120" s="77"/>
      <c r="P120" s="79"/>
      <c r="Q120" s="82"/>
      <c r="R120" s="76"/>
      <c r="S120" s="76"/>
    </row>
    <row r="121" spans="1:19" ht="33.75" customHeight="1">
      <c r="A121" s="76"/>
      <c r="B121" s="76"/>
      <c r="C121" s="81"/>
      <c r="D121" s="91"/>
      <c r="E121" s="81"/>
      <c r="F121" s="77"/>
      <c r="G121" s="79"/>
      <c r="H121" s="82"/>
      <c r="I121" s="76"/>
      <c r="J121" s="76"/>
      <c r="K121" s="76"/>
      <c r="L121" s="81"/>
      <c r="M121" s="91"/>
      <c r="N121" s="81"/>
      <c r="O121" s="77"/>
      <c r="P121" s="79"/>
      <c r="Q121" s="82"/>
      <c r="R121" s="76"/>
      <c r="S121" s="76"/>
    </row>
    <row r="122" spans="1:19" ht="33.75" customHeight="1">
      <c r="A122" s="76"/>
      <c r="B122" s="76"/>
      <c r="C122" s="81"/>
      <c r="D122" s="91"/>
      <c r="E122" s="81"/>
      <c r="F122" s="77"/>
      <c r="G122" s="79"/>
      <c r="H122" s="82"/>
      <c r="I122" s="76"/>
      <c r="J122" s="76"/>
      <c r="K122" s="76"/>
      <c r="L122" s="81"/>
      <c r="M122" s="91"/>
      <c r="N122" s="81"/>
      <c r="O122" s="77"/>
      <c r="P122" s="79"/>
      <c r="Q122" s="82"/>
      <c r="R122" s="76"/>
      <c r="S122" s="76"/>
    </row>
    <row r="123" spans="1:19" ht="33.75" customHeight="1">
      <c r="A123" s="76"/>
      <c r="B123" s="76"/>
      <c r="C123" s="81"/>
      <c r="D123" s="91"/>
      <c r="E123" s="81"/>
      <c r="F123" s="77"/>
      <c r="G123" s="79"/>
      <c r="H123" s="82"/>
      <c r="I123" s="76"/>
      <c r="J123" s="76"/>
      <c r="K123" s="76"/>
      <c r="L123" s="81"/>
      <c r="M123" s="91"/>
      <c r="N123" s="81"/>
      <c r="O123" s="77"/>
      <c r="P123" s="79"/>
      <c r="Q123" s="82"/>
      <c r="R123" s="76"/>
      <c r="S123" s="76"/>
    </row>
    <row r="124" spans="1:19" ht="33.75" customHeight="1">
      <c r="A124" s="76"/>
      <c r="B124" s="76"/>
      <c r="C124" s="81"/>
      <c r="D124" s="91"/>
      <c r="E124" s="81"/>
      <c r="F124" s="77"/>
      <c r="G124" s="79"/>
      <c r="H124" s="82"/>
      <c r="I124" s="76"/>
      <c r="J124" s="76"/>
      <c r="K124" s="76"/>
      <c r="L124" s="81"/>
      <c r="M124" s="91"/>
      <c r="N124" s="81"/>
      <c r="O124" s="77"/>
      <c r="P124" s="79"/>
      <c r="Q124" s="82"/>
      <c r="R124" s="76"/>
      <c r="S124" s="76"/>
    </row>
    <row r="125" spans="1:19" ht="33.75" customHeight="1">
      <c r="A125" s="76"/>
      <c r="B125" s="76"/>
      <c r="C125" s="81"/>
      <c r="D125" s="91"/>
      <c r="E125" s="81"/>
      <c r="F125" s="77"/>
      <c r="G125" s="79"/>
      <c r="H125" s="82"/>
      <c r="I125" s="76"/>
      <c r="J125" s="76"/>
      <c r="K125" s="76"/>
      <c r="L125" s="81"/>
      <c r="M125" s="91"/>
      <c r="N125" s="81"/>
      <c r="O125" s="77"/>
      <c r="P125" s="79"/>
      <c r="Q125" s="82"/>
      <c r="R125" s="76"/>
      <c r="S125" s="76"/>
    </row>
    <row r="126" spans="1:19" ht="33.75" customHeight="1">
      <c r="A126" s="76"/>
      <c r="B126" s="76"/>
      <c r="C126" s="81"/>
      <c r="D126" s="91"/>
      <c r="E126" s="81"/>
      <c r="F126" s="77"/>
      <c r="G126" s="79"/>
      <c r="H126" s="82"/>
      <c r="I126" s="76"/>
      <c r="J126" s="76"/>
      <c r="K126" s="76"/>
      <c r="L126" s="81"/>
      <c r="M126" s="91"/>
      <c r="N126" s="81"/>
      <c r="O126" s="77"/>
      <c r="P126" s="79"/>
      <c r="Q126" s="82"/>
      <c r="R126" s="76"/>
      <c r="S126" s="76"/>
    </row>
    <row r="127" spans="1:19" ht="33.75" customHeight="1">
      <c r="A127" s="76"/>
      <c r="B127" s="76"/>
      <c r="C127" s="81"/>
      <c r="D127" s="91"/>
      <c r="E127" s="81"/>
      <c r="F127" s="77"/>
      <c r="G127" s="79"/>
      <c r="H127" s="82"/>
      <c r="I127" s="76"/>
      <c r="J127" s="76"/>
      <c r="K127" s="76"/>
      <c r="L127" s="81"/>
      <c r="M127" s="91"/>
      <c r="N127" s="81"/>
      <c r="O127" s="77"/>
      <c r="P127" s="79"/>
      <c r="Q127" s="82"/>
      <c r="R127" s="76"/>
      <c r="S127" s="76"/>
    </row>
    <row r="128" spans="1:19" ht="33.75" customHeight="1">
      <c r="A128" s="76"/>
      <c r="B128" s="76"/>
      <c r="C128" s="81"/>
      <c r="D128" s="91"/>
      <c r="E128" s="81"/>
      <c r="F128" s="77"/>
      <c r="G128" s="79"/>
      <c r="H128" s="82"/>
      <c r="I128" s="76"/>
      <c r="J128" s="76"/>
      <c r="K128" s="76"/>
      <c r="L128" s="81"/>
      <c r="M128" s="91"/>
      <c r="N128" s="81"/>
      <c r="O128" s="77"/>
      <c r="P128" s="79"/>
      <c r="Q128" s="82"/>
      <c r="R128" s="76"/>
      <c r="S128" s="76"/>
    </row>
    <row r="129" spans="1:19" ht="33.75" customHeight="1">
      <c r="A129" s="76"/>
      <c r="B129" s="76"/>
      <c r="C129" s="81"/>
      <c r="D129" s="91"/>
      <c r="E129" s="81"/>
      <c r="F129" s="77"/>
      <c r="G129" s="79"/>
      <c r="H129" s="82"/>
      <c r="I129" s="76"/>
      <c r="J129" s="76"/>
      <c r="K129" s="76"/>
      <c r="L129" s="81"/>
      <c r="M129" s="91"/>
      <c r="N129" s="81"/>
      <c r="O129" s="77"/>
      <c r="P129" s="79"/>
      <c r="Q129" s="82"/>
      <c r="R129" s="76"/>
      <c r="S129" s="76"/>
    </row>
    <row r="130" spans="1:19" ht="33.75" customHeight="1">
      <c r="A130" s="76"/>
      <c r="B130" s="76"/>
      <c r="C130" s="81"/>
      <c r="D130" s="91"/>
      <c r="E130" s="81"/>
      <c r="F130" s="77"/>
      <c r="G130" s="79"/>
      <c r="H130" s="82"/>
      <c r="I130" s="76"/>
      <c r="J130" s="76"/>
      <c r="K130" s="76"/>
      <c r="L130" s="81"/>
      <c r="M130" s="91"/>
      <c r="N130" s="81"/>
      <c r="O130" s="77"/>
      <c r="P130" s="79"/>
      <c r="Q130" s="82"/>
      <c r="R130" s="76"/>
      <c r="S130" s="76"/>
    </row>
    <row r="131" spans="1:19" ht="33.75" customHeight="1">
      <c r="A131" s="76"/>
      <c r="B131" s="76"/>
      <c r="C131" s="81"/>
      <c r="D131" s="91"/>
      <c r="E131" s="81"/>
      <c r="F131" s="77"/>
      <c r="G131" s="79"/>
      <c r="H131" s="82"/>
      <c r="I131" s="76"/>
      <c r="J131" s="76"/>
      <c r="K131" s="76"/>
      <c r="L131" s="81"/>
      <c r="M131" s="91"/>
      <c r="N131" s="81"/>
      <c r="O131" s="77"/>
      <c r="P131" s="79"/>
      <c r="Q131" s="82"/>
      <c r="R131" s="76"/>
      <c r="S131" s="76"/>
    </row>
    <row r="132" spans="1:19" ht="33.75" customHeight="1">
      <c r="A132" s="76"/>
      <c r="B132" s="76"/>
      <c r="C132" s="81"/>
      <c r="D132" s="91"/>
      <c r="E132" s="81"/>
      <c r="F132" s="77"/>
      <c r="G132" s="79"/>
      <c r="H132" s="82"/>
      <c r="I132" s="76"/>
      <c r="J132" s="76"/>
      <c r="K132" s="76"/>
      <c r="L132" s="81"/>
      <c r="M132" s="91"/>
      <c r="N132" s="81"/>
      <c r="O132" s="77"/>
      <c r="P132" s="79"/>
      <c r="Q132" s="82"/>
      <c r="R132" s="76"/>
      <c r="S132" s="76"/>
    </row>
    <row r="133" spans="1:19" ht="33.75" customHeight="1">
      <c r="A133" s="76"/>
      <c r="B133" s="76"/>
      <c r="C133" s="81"/>
      <c r="D133" s="91"/>
      <c r="E133" s="81"/>
      <c r="F133" s="77"/>
      <c r="G133" s="79"/>
      <c r="H133" s="82"/>
      <c r="I133" s="76"/>
      <c r="J133" s="76"/>
      <c r="K133" s="76"/>
      <c r="L133" s="81"/>
      <c r="M133" s="91"/>
      <c r="N133" s="81"/>
      <c r="O133" s="77"/>
      <c r="P133" s="79"/>
      <c r="Q133" s="82"/>
      <c r="R133" s="76"/>
      <c r="S133" s="76"/>
    </row>
    <row r="134" spans="1:19" ht="33.75" customHeight="1">
      <c r="A134" s="76"/>
      <c r="B134" s="76"/>
      <c r="C134" s="81"/>
      <c r="D134" s="91"/>
      <c r="E134" s="81"/>
      <c r="F134" s="77"/>
      <c r="G134" s="79"/>
      <c r="H134" s="82"/>
      <c r="I134" s="76"/>
      <c r="J134" s="76"/>
      <c r="K134" s="76"/>
      <c r="L134" s="81"/>
      <c r="M134" s="91"/>
      <c r="N134" s="81"/>
      <c r="O134" s="77"/>
      <c r="P134" s="79"/>
      <c r="Q134" s="82"/>
      <c r="R134" s="76"/>
      <c r="S134" s="76"/>
    </row>
    <row r="135" spans="1:19" ht="33.75" customHeight="1">
      <c r="A135" s="76"/>
      <c r="B135" s="76"/>
      <c r="C135" s="81"/>
      <c r="D135" s="91"/>
      <c r="E135" s="81"/>
      <c r="F135" s="77"/>
      <c r="G135" s="79"/>
      <c r="H135" s="82"/>
      <c r="I135" s="76"/>
      <c r="J135" s="76"/>
      <c r="K135" s="76"/>
      <c r="L135" s="81"/>
      <c r="M135" s="91"/>
      <c r="N135" s="81"/>
      <c r="O135" s="77"/>
      <c r="P135" s="79"/>
      <c r="Q135" s="82"/>
      <c r="R135" s="76"/>
      <c r="S135" s="76"/>
    </row>
    <row r="136" spans="1:19" ht="33.75" customHeight="1">
      <c r="A136" s="76"/>
      <c r="B136" s="76"/>
      <c r="C136" s="81"/>
      <c r="D136" s="91"/>
      <c r="E136" s="81"/>
      <c r="F136" s="77"/>
      <c r="G136" s="79"/>
      <c r="H136" s="82"/>
      <c r="I136" s="76"/>
      <c r="J136" s="76"/>
      <c r="K136" s="76"/>
      <c r="L136" s="81"/>
      <c r="M136" s="91"/>
      <c r="N136" s="81"/>
      <c r="O136" s="77"/>
      <c r="P136" s="79"/>
      <c r="Q136" s="82"/>
      <c r="R136" s="76"/>
      <c r="S136" s="76"/>
    </row>
    <row r="137" spans="1:19" ht="33.75" customHeight="1">
      <c r="A137" s="76"/>
      <c r="B137" s="76"/>
      <c r="C137" s="81"/>
      <c r="D137" s="91"/>
      <c r="E137" s="81"/>
      <c r="F137" s="77"/>
      <c r="G137" s="79"/>
      <c r="H137" s="82"/>
      <c r="I137" s="76"/>
      <c r="J137" s="76"/>
      <c r="K137" s="76"/>
      <c r="L137" s="81"/>
      <c r="M137" s="91"/>
      <c r="N137" s="81"/>
      <c r="O137" s="77"/>
      <c r="P137" s="79"/>
      <c r="Q137" s="82"/>
      <c r="R137" s="76"/>
      <c r="S137" s="76"/>
    </row>
    <row r="138" spans="1:19" ht="33.75" customHeight="1">
      <c r="A138" s="76"/>
      <c r="B138" s="76"/>
      <c r="C138" s="81"/>
      <c r="D138" s="91"/>
      <c r="E138" s="81"/>
      <c r="F138" s="77"/>
      <c r="G138" s="79"/>
      <c r="H138" s="82"/>
      <c r="I138" s="76"/>
      <c r="J138" s="76"/>
      <c r="K138" s="76"/>
      <c r="L138" s="81"/>
      <c r="M138" s="91"/>
      <c r="N138" s="81"/>
      <c r="O138" s="77"/>
      <c r="P138" s="79"/>
      <c r="Q138" s="82"/>
      <c r="R138" s="76"/>
      <c r="S138" s="76"/>
    </row>
    <row r="139" spans="1:19" ht="33.75" customHeight="1">
      <c r="A139" s="76"/>
      <c r="B139" s="76"/>
      <c r="C139" s="81"/>
      <c r="D139" s="91"/>
      <c r="E139" s="81"/>
      <c r="F139" s="77"/>
      <c r="G139" s="79"/>
      <c r="H139" s="82"/>
      <c r="I139" s="76"/>
      <c r="J139" s="76"/>
      <c r="K139" s="76"/>
      <c r="L139" s="81"/>
      <c r="M139" s="91"/>
      <c r="N139" s="81"/>
      <c r="O139" s="77"/>
      <c r="P139" s="79"/>
      <c r="Q139" s="82"/>
      <c r="R139" s="76"/>
      <c r="S139" s="76"/>
    </row>
    <row r="140" spans="1:19" ht="33.75" customHeight="1">
      <c r="A140" s="76"/>
      <c r="B140" s="76"/>
      <c r="C140" s="81"/>
      <c r="D140" s="91"/>
      <c r="E140" s="81"/>
      <c r="F140" s="77"/>
      <c r="G140" s="79"/>
      <c r="H140" s="82"/>
      <c r="I140" s="76"/>
      <c r="J140" s="76"/>
      <c r="K140" s="76"/>
      <c r="L140" s="81"/>
      <c r="M140" s="91"/>
      <c r="N140" s="81"/>
      <c r="O140" s="77"/>
      <c r="P140" s="79"/>
      <c r="Q140" s="82"/>
      <c r="R140" s="76"/>
      <c r="S140" s="76"/>
    </row>
    <row r="141" spans="1:19" ht="33.75" customHeight="1">
      <c r="A141" s="76"/>
      <c r="B141" s="76"/>
      <c r="C141" s="81"/>
      <c r="D141" s="91"/>
      <c r="E141" s="81"/>
      <c r="F141" s="77"/>
      <c r="G141" s="79"/>
      <c r="H141" s="82"/>
      <c r="I141" s="76"/>
      <c r="J141" s="76"/>
      <c r="K141" s="76"/>
      <c r="L141" s="81"/>
      <c r="M141" s="91"/>
      <c r="N141" s="81"/>
      <c r="O141" s="77"/>
      <c r="P141" s="79"/>
      <c r="Q141" s="82"/>
      <c r="R141" s="76"/>
      <c r="S141" s="76"/>
    </row>
    <row r="142" spans="1:19" ht="33.75" customHeight="1">
      <c r="A142" s="76"/>
      <c r="B142" s="76"/>
      <c r="C142" s="81"/>
      <c r="D142" s="91"/>
      <c r="E142" s="81"/>
      <c r="F142" s="77"/>
      <c r="G142" s="79"/>
      <c r="H142" s="82"/>
      <c r="I142" s="76"/>
      <c r="J142" s="76"/>
      <c r="K142" s="76"/>
      <c r="L142" s="81"/>
      <c r="M142" s="91"/>
      <c r="N142" s="81"/>
      <c r="O142" s="77"/>
      <c r="P142" s="79"/>
      <c r="Q142" s="82"/>
      <c r="R142" s="76"/>
      <c r="S142" s="76"/>
    </row>
    <row r="143" spans="1:19" ht="33.75" customHeight="1">
      <c r="A143" s="76"/>
      <c r="B143" s="76"/>
      <c r="C143" s="81"/>
      <c r="D143" s="91"/>
      <c r="E143" s="81"/>
      <c r="F143" s="77"/>
      <c r="G143" s="79"/>
      <c r="H143" s="82"/>
      <c r="I143" s="76"/>
      <c r="J143" s="76"/>
      <c r="K143" s="76"/>
      <c r="L143" s="81"/>
      <c r="M143" s="91"/>
      <c r="N143" s="81"/>
      <c r="O143" s="77"/>
      <c r="P143" s="79"/>
      <c r="Q143" s="82"/>
      <c r="R143" s="76"/>
      <c r="S143" s="76"/>
    </row>
    <row r="144" spans="1:19" ht="33.75" customHeight="1">
      <c r="A144" s="76"/>
      <c r="B144" s="76"/>
      <c r="C144" s="81"/>
      <c r="D144" s="91"/>
      <c r="E144" s="81"/>
      <c r="F144" s="77"/>
      <c r="G144" s="79"/>
      <c r="H144" s="82"/>
      <c r="I144" s="76"/>
      <c r="J144" s="76"/>
      <c r="K144" s="76"/>
      <c r="L144" s="81"/>
      <c r="M144" s="91"/>
      <c r="N144" s="81"/>
      <c r="O144" s="77"/>
      <c r="P144" s="79"/>
      <c r="Q144" s="82"/>
      <c r="R144" s="76"/>
      <c r="S144" s="76"/>
    </row>
    <row r="145" spans="1:19" ht="33.75" customHeight="1">
      <c r="A145" s="76"/>
      <c r="B145" s="76"/>
      <c r="C145" s="81"/>
      <c r="D145" s="91"/>
      <c r="E145" s="81"/>
      <c r="F145" s="77"/>
      <c r="G145" s="79"/>
      <c r="H145" s="82"/>
      <c r="I145" s="76"/>
      <c r="J145" s="76"/>
      <c r="K145" s="76"/>
      <c r="L145" s="81"/>
      <c r="M145" s="91"/>
      <c r="N145" s="81"/>
      <c r="O145" s="77"/>
      <c r="P145" s="79"/>
      <c r="Q145" s="82"/>
      <c r="R145" s="76"/>
      <c r="S145" s="76"/>
    </row>
    <row r="146" spans="1:19" ht="33.75" customHeight="1">
      <c r="A146" s="76"/>
      <c r="B146" s="76"/>
      <c r="C146" s="81"/>
      <c r="D146" s="91"/>
      <c r="E146" s="81"/>
      <c r="F146" s="77"/>
      <c r="G146" s="79"/>
      <c r="H146" s="82"/>
      <c r="I146" s="76"/>
      <c r="J146" s="76"/>
      <c r="K146" s="76"/>
      <c r="L146" s="81"/>
      <c r="M146" s="91"/>
      <c r="N146" s="81"/>
      <c r="O146" s="77"/>
      <c r="P146" s="79"/>
      <c r="Q146" s="82"/>
      <c r="R146" s="76"/>
      <c r="S146" s="76"/>
    </row>
    <row r="147" spans="1:19" ht="33.75" customHeight="1">
      <c r="A147" s="76"/>
      <c r="B147" s="76"/>
      <c r="C147" s="81"/>
      <c r="D147" s="91"/>
      <c r="E147" s="81"/>
      <c r="F147" s="77"/>
      <c r="G147" s="79"/>
      <c r="H147" s="82"/>
      <c r="I147" s="76"/>
      <c r="J147" s="76"/>
      <c r="K147" s="76"/>
      <c r="L147" s="81"/>
      <c r="M147" s="91"/>
      <c r="N147" s="81"/>
      <c r="O147" s="77"/>
      <c r="P147" s="79"/>
      <c r="Q147" s="82"/>
      <c r="R147" s="76"/>
      <c r="S147" s="76"/>
    </row>
    <row r="148" spans="1:19" ht="33.75" customHeight="1">
      <c r="A148" s="76"/>
      <c r="B148" s="76"/>
      <c r="C148" s="81"/>
      <c r="D148" s="91"/>
      <c r="E148" s="81"/>
      <c r="F148" s="77"/>
      <c r="G148" s="79"/>
      <c r="H148" s="82"/>
      <c r="I148" s="76"/>
      <c r="J148" s="76"/>
      <c r="K148" s="76"/>
      <c r="L148" s="81"/>
      <c r="M148" s="91"/>
      <c r="N148" s="81"/>
      <c r="O148" s="77"/>
      <c r="P148" s="79"/>
      <c r="Q148" s="82"/>
      <c r="R148" s="76"/>
      <c r="S148" s="76"/>
    </row>
    <row r="149" spans="1:19" ht="33.75" customHeight="1">
      <c r="A149" s="76"/>
      <c r="B149" s="76"/>
      <c r="C149" s="81"/>
      <c r="D149" s="91"/>
      <c r="E149" s="81"/>
      <c r="F149" s="77"/>
      <c r="G149" s="79"/>
      <c r="H149" s="82"/>
      <c r="I149" s="76"/>
      <c r="J149" s="76"/>
      <c r="K149" s="76"/>
      <c r="L149" s="81"/>
      <c r="M149" s="91"/>
      <c r="N149" s="81"/>
      <c r="O149" s="77"/>
      <c r="P149" s="79"/>
      <c r="Q149" s="82"/>
      <c r="R149" s="76"/>
      <c r="S149" s="76"/>
    </row>
    <row r="150" spans="1:19" ht="33.75" customHeight="1">
      <c r="A150" s="76"/>
      <c r="B150" s="76"/>
      <c r="C150" s="81"/>
      <c r="D150" s="91"/>
      <c r="E150" s="81"/>
      <c r="F150" s="77"/>
      <c r="G150" s="79"/>
      <c r="H150" s="82"/>
      <c r="I150" s="76"/>
      <c r="J150" s="76"/>
      <c r="K150" s="76"/>
      <c r="L150" s="81"/>
      <c r="M150" s="91"/>
      <c r="N150" s="81"/>
      <c r="O150" s="77"/>
      <c r="P150" s="79"/>
      <c r="Q150" s="82"/>
      <c r="R150" s="76"/>
      <c r="S150" s="76"/>
    </row>
    <row r="151" spans="1:19" ht="33.75" customHeight="1">
      <c r="A151" s="76"/>
      <c r="B151" s="76"/>
      <c r="C151" s="81"/>
      <c r="D151" s="91"/>
      <c r="E151" s="81"/>
      <c r="F151" s="77"/>
      <c r="G151" s="79"/>
      <c r="H151" s="82"/>
      <c r="I151" s="76"/>
      <c r="J151" s="76"/>
      <c r="K151" s="76"/>
      <c r="L151" s="81"/>
      <c r="M151" s="91"/>
      <c r="N151" s="81"/>
      <c r="O151" s="77"/>
      <c r="P151" s="79"/>
      <c r="Q151" s="82"/>
      <c r="R151" s="76"/>
      <c r="S151" s="76"/>
    </row>
    <row r="152" spans="1:19" ht="33.75" customHeight="1">
      <c r="A152" s="76"/>
      <c r="B152" s="76"/>
      <c r="C152" s="81"/>
      <c r="D152" s="91"/>
      <c r="E152" s="81"/>
      <c r="F152" s="77"/>
      <c r="G152" s="79"/>
      <c r="H152" s="82"/>
      <c r="I152" s="76"/>
      <c r="J152" s="76"/>
      <c r="K152" s="76"/>
      <c r="L152" s="81"/>
      <c r="M152" s="91"/>
      <c r="N152" s="81"/>
      <c r="O152" s="77"/>
      <c r="P152" s="79"/>
      <c r="Q152" s="82"/>
      <c r="R152" s="76"/>
      <c r="S152" s="76"/>
    </row>
    <row r="153" spans="1:19" ht="33.75" customHeight="1">
      <c r="A153" s="76"/>
      <c r="B153" s="76"/>
      <c r="C153" s="81"/>
      <c r="D153" s="91"/>
      <c r="E153" s="81"/>
      <c r="F153" s="77"/>
      <c r="G153" s="79"/>
      <c r="H153" s="82"/>
      <c r="I153" s="76"/>
      <c r="J153" s="76"/>
      <c r="K153" s="76"/>
      <c r="L153" s="81"/>
      <c r="M153" s="91"/>
      <c r="N153" s="81"/>
      <c r="O153" s="77"/>
      <c r="P153" s="79"/>
      <c r="Q153" s="82"/>
      <c r="R153" s="76"/>
      <c r="S153" s="76"/>
    </row>
    <row r="154" spans="1:19" ht="33.75" customHeight="1">
      <c r="A154" s="76"/>
      <c r="B154" s="76"/>
      <c r="C154" s="81"/>
      <c r="D154" s="91"/>
      <c r="E154" s="81"/>
      <c r="F154" s="77"/>
      <c r="G154" s="79"/>
      <c r="H154" s="82"/>
      <c r="I154" s="76"/>
      <c r="J154" s="76"/>
      <c r="K154" s="76"/>
      <c r="L154" s="81"/>
      <c r="M154" s="91"/>
      <c r="N154" s="81"/>
      <c r="O154" s="77"/>
      <c r="P154" s="79"/>
      <c r="Q154" s="82"/>
      <c r="R154" s="76"/>
      <c r="S154" s="76"/>
    </row>
    <row r="155" spans="1:19" ht="33.75" customHeight="1">
      <c r="A155" s="76"/>
      <c r="B155" s="76"/>
      <c r="C155" s="81"/>
      <c r="D155" s="91"/>
      <c r="E155" s="81"/>
      <c r="F155" s="77"/>
      <c r="G155" s="79"/>
      <c r="H155" s="82"/>
      <c r="I155" s="76"/>
      <c r="J155" s="76"/>
      <c r="K155" s="76"/>
      <c r="L155" s="81"/>
      <c r="M155" s="91"/>
      <c r="N155" s="81"/>
      <c r="O155" s="77"/>
      <c r="P155" s="79"/>
      <c r="Q155" s="82"/>
      <c r="R155" s="76"/>
      <c r="S155" s="76"/>
    </row>
    <row r="156" spans="1:19" ht="33.75" customHeight="1">
      <c r="A156" s="76"/>
      <c r="B156" s="76"/>
      <c r="C156" s="81"/>
      <c r="D156" s="91"/>
      <c r="E156" s="81"/>
      <c r="F156" s="77"/>
      <c r="G156" s="79"/>
      <c r="H156" s="82"/>
      <c r="I156" s="76"/>
      <c r="J156" s="76"/>
      <c r="K156" s="76"/>
      <c r="L156" s="81"/>
      <c r="M156" s="91"/>
      <c r="N156" s="81"/>
      <c r="O156" s="77"/>
      <c r="P156" s="79"/>
      <c r="Q156" s="82"/>
      <c r="R156" s="76"/>
      <c r="S156" s="76"/>
    </row>
    <row r="157" spans="1:19" ht="33.75" customHeight="1">
      <c r="A157" s="76"/>
      <c r="B157" s="76"/>
      <c r="C157" s="81"/>
      <c r="D157" s="91"/>
      <c r="E157" s="81"/>
      <c r="F157" s="77"/>
      <c r="G157" s="79"/>
      <c r="H157" s="82"/>
      <c r="I157" s="76"/>
      <c r="J157" s="76"/>
      <c r="K157" s="76"/>
      <c r="L157" s="81"/>
      <c r="M157" s="91"/>
      <c r="N157" s="81"/>
      <c r="O157" s="77"/>
      <c r="P157" s="79"/>
      <c r="Q157" s="82"/>
      <c r="R157" s="76"/>
      <c r="S157" s="76"/>
    </row>
    <row r="158" spans="1:19" ht="33.75" customHeight="1">
      <c r="A158" s="76"/>
      <c r="B158" s="76"/>
      <c r="C158" s="81"/>
      <c r="D158" s="91"/>
      <c r="E158" s="81"/>
      <c r="F158" s="77"/>
      <c r="G158" s="79"/>
      <c r="H158" s="82"/>
      <c r="I158" s="76"/>
      <c r="J158" s="76"/>
      <c r="K158" s="76"/>
      <c r="L158" s="81"/>
      <c r="M158" s="91"/>
      <c r="N158" s="81"/>
      <c r="O158" s="77"/>
      <c r="P158" s="79"/>
      <c r="Q158" s="82"/>
      <c r="R158" s="76"/>
      <c r="S158" s="76"/>
    </row>
    <row r="159" spans="1:19" ht="33.75" customHeight="1">
      <c r="A159" s="76"/>
      <c r="B159" s="76"/>
      <c r="C159" s="81"/>
      <c r="D159" s="91"/>
      <c r="E159" s="81"/>
      <c r="F159" s="77"/>
      <c r="G159" s="79"/>
      <c r="H159" s="82"/>
      <c r="I159" s="76"/>
      <c r="J159" s="76"/>
      <c r="K159" s="76"/>
      <c r="L159" s="81"/>
      <c r="M159" s="91"/>
      <c r="N159" s="81"/>
      <c r="O159" s="77"/>
      <c r="P159" s="79"/>
      <c r="Q159" s="82"/>
      <c r="R159" s="76"/>
      <c r="S159" s="76"/>
    </row>
    <row r="160" spans="1:19" ht="33.75" customHeight="1">
      <c r="A160" s="76"/>
      <c r="B160" s="76"/>
      <c r="C160" s="81"/>
      <c r="D160" s="91"/>
      <c r="E160" s="81"/>
      <c r="F160" s="77"/>
      <c r="G160" s="79"/>
      <c r="H160" s="82"/>
      <c r="I160" s="76"/>
      <c r="J160" s="76"/>
      <c r="K160" s="76"/>
      <c r="L160" s="81"/>
      <c r="M160" s="91"/>
      <c r="N160" s="81"/>
      <c r="O160" s="77"/>
      <c r="P160" s="79"/>
      <c r="Q160" s="82"/>
      <c r="R160" s="76"/>
      <c r="S160" s="76"/>
    </row>
    <row r="161" spans="1:19" ht="33.75" customHeight="1">
      <c r="A161" s="76"/>
      <c r="B161" s="76"/>
      <c r="C161" s="81"/>
      <c r="D161" s="91"/>
      <c r="E161" s="81"/>
      <c r="F161" s="77"/>
      <c r="G161" s="79"/>
      <c r="H161" s="82"/>
      <c r="I161" s="76"/>
      <c r="J161" s="76"/>
      <c r="K161" s="76"/>
      <c r="L161" s="81"/>
      <c r="M161" s="91"/>
      <c r="N161" s="81"/>
      <c r="O161" s="77"/>
      <c r="P161" s="79"/>
      <c r="Q161" s="82"/>
      <c r="R161" s="76"/>
      <c r="S161" s="76"/>
    </row>
    <row r="162" spans="1:19" ht="33.75" customHeight="1">
      <c r="A162" s="76"/>
      <c r="B162" s="76"/>
      <c r="C162" s="81"/>
      <c r="D162" s="91"/>
      <c r="E162" s="81"/>
      <c r="F162" s="77"/>
      <c r="G162" s="79"/>
      <c r="H162" s="82"/>
      <c r="I162" s="76"/>
      <c r="J162" s="76"/>
      <c r="K162" s="76"/>
      <c r="L162" s="81"/>
      <c r="M162" s="91"/>
      <c r="N162" s="81"/>
      <c r="O162" s="77"/>
      <c r="P162" s="79"/>
      <c r="Q162" s="82"/>
      <c r="R162" s="76"/>
      <c r="S162" s="76"/>
    </row>
    <row r="163" spans="1:19" ht="33.75" customHeight="1">
      <c r="A163" s="76"/>
      <c r="B163" s="76"/>
      <c r="C163" s="81"/>
      <c r="D163" s="91"/>
      <c r="E163" s="81"/>
      <c r="F163" s="77"/>
      <c r="G163" s="79"/>
      <c r="H163" s="82"/>
      <c r="I163" s="76"/>
      <c r="J163" s="76"/>
      <c r="K163" s="76"/>
      <c r="L163" s="81"/>
      <c r="M163" s="91"/>
      <c r="N163" s="81"/>
      <c r="O163" s="77"/>
      <c r="P163" s="79"/>
      <c r="Q163" s="82"/>
      <c r="R163" s="76"/>
      <c r="S163" s="76"/>
    </row>
    <row r="164" spans="1:19" ht="33.75" customHeight="1">
      <c r="A164" s="76"/>
      <c r="B164" s="76"/>
      <c r="C164" s="81"/>
      <c r="D164" s="91"/>
      <c r="E164" s="81"/>
      <c r="F164" s="77"/>
      <c r="G164" s="79"/>
      <c r="H164" s="82"/>
      <c r="I164" s="76"/>
      <c r="J164" s="76"/>
      <c r="K164" s="76"/>
      <c r="L164" s="81"/>
      <c r="M164" s="91"/>
      <c r="N164" s="81"/>
      <c r="O164" s="77"/>
      <c r="P164" s="79"/>
      <c r="Q164" s="82"/>
      <c r="R164" s="76"/>
      <c r="S164" s="76"/>
    </row>
    <row r="165" spans="1:19" ht="33.75" customHeight="1">
      <c r="A165" s="76"/>
      <c r="B165" s="76"/>
      <c r="C165" s="81"/>
      <c r="D165" s="91"/>
      <c r="E165" s="81"/>
      <c r="F165" s="77"/>
      <c r="G165" s="79"/>
      <c r="H165" s="82"/>
      <c r="I165" s="76"/>
      <c r="J165" s="76"/>
      <c r="K165" s="76"/>
      <c r="L165" s="81"/>
      <c r="M165" s="91"/>
      <c r="N165" s="81"/>
      <c r="O165" s="77"/>
      <c r="P165" s="79"/>
      <c r="Q165" s="82"/>
      <c r="R165" s="76"/>
      <c r="S165" s="76"/>
    </row>
    <row r="166" spans="1:19" ht="33.75" customHeight="1">
      <c r="A166" s="76"/>
      <c r="B166" s="76"/>
      <c r="C166" s="81"/>
      <c r="D166" s="91"/>
      <c r="E166" s="81"/>
      <c r="F166" s="77"/>
      <c r="G166" s="79"/>
      <c r="H166" s="82"/>
      <c r="I166" s="76"/>
      <c r="J166" s="76"/>
      <c r="K166" s="76"/>
      <c r="L166" s="81"/>
      <c r="M166" s="91"/>
      <c r="N166" s="81"/>
      <c r="O166" s="77"/>
      <c r="P166" s="79"/>
      <c r="Q166" s="82"/>
      <c r="R166" s="76"/>
      <c r="S166" s="76"/>
    </row>
    <row r="167" spans="1:19" ht="33.75" customHeight="1">
      <c r="A167" s="76"/>
      <c r="B167" s="76"/>
      <c r="C167" s="81"/>
      <c r="D167" s="91"/>
      <c r="E167" s="81"/>
      <c r="F167" s="77"/>
      <c r="G167" s="79"/>
      <c r="H167" s="82"/>
      <c r="I167" s="76"/>
      <c r="J167" s="76"/>
      <c r="K167" s="76"/>
      <c r="L167" s="81"/>
      <c r="M167" s="91"/>
      <c r="N167" s="81"/>
      <c r="O167" s="77"/>
      <c r="P167" s="79"/>
      <c r="Q167" s="82"/>
      <c r="R167" s="76"/>
      <c r="S167" s="76"/>
    </row>
    <row r="168" spans="1:19" ht="33.75" customHeight="1">
      <c r="A168" s="76"/>
      <c r="B168" s="76"/>
      <c r="C168" s="81"/>
      <c r="D168" s="91"/>
      <c r="E168" s="81"/>
      <c r="F168" s="77"/>
      <c r="G168" s="79"/>
      <c r="H168" s="82"/>
      <c r="I168" s="76"/>
      <c r="J168" s="76"/>
      <c r="K168" s="76"/>
      <c r="L168" s="81"/>
      <c r="M168" s="91"/>
      <c r="N168" s="81"/>
      <c r="O168" s="77"/>
      <c r="P168" s="79"/>
      <c r="Q168" s="82"/>
      <c r="R168" s="76"/>
      <c r="S168" s="76"/>
    </row>
    <row r="169" spans="1:19" ht="33.75" customHeight="1">
      <c r="A169" s="76"/>
      <c r="B169" s="76"/>
      <c r="C169" s="81"/>
      <c r="D169" s="91"/>
      <c r="E169" s="81"/>
      <c r="F169" s="77"/>
      <c r="G169" s="79"/>
      <c r="H169" s="82"/>
      <c r="I169" s="76"/>
      <c r="J169" s="76"/>
      <c r="K169" s="76"/>
      <c r="L169" s="81"/>
      <c r="M169" s="91"/>
      <c r="N169" s="81"/>
      <c r="O169" s="77"/>
      <c r="P169" s="79"/>
      <c r="Q169" s="82"/>
      <c r="R169" s="76"/>
      <c r="S169" s="76"/>
    </row>
    <row r="170" spans="1:19" ht="33.75" customHeight="1">
      <c r="A170" s="76"/>
      <c r="B170" s="76"/>
      <c r="C170" s="81"/>
      <c r="D170" s="91"/>
      <c r="E170" s="81"/>
      <c r="F170" s="77"/>
      <c r="G170" s="79"/>
      <c r="H170" s="82"/>
      <c r="I170" s="76"/>
      <c r="J170" s="76"/>
      <c r="K170" s="76"/>
      <c r="L170" s="81"/>
      <c r="M170" s="91"/>
      <c r="N170" s="81"/>
      <c r="O170" s="77"/>
      <c r="P170" s="79"/>
      <c r="Q170" s="82"/>
      <c r="R170" s="76"/>
      <c r="S170" s="76"/>
    </row>
    <row r="171" spans="1:19" ht="33.75" customHeight="1">
      <c r="A171" s="76"/>
      <c r="B171" s="76"/>
      <c r="C171" s="81"/>
      <c r="D171" s="91"/>
      <c r="E171" s="81"/>
      <c r="F171" s="77"/>
      <c r="G171" s="79"/>
      <c r="H171" s="82"/>
      <c r="I171" s="76"/>
      <c r="J171" s="76"/>
      <c r="K171" s="76"/>
      <c r="L171" s="81"/>
      <c r="M171" s="91"/>
      <c r="N171" s="81"/>
      <c r="O171" s="77"/>
      <c r="P171" s="79"/>
      <c r="Q171" s="82"/>
      <c r="R171" s="76"/>
      <c r="S171" s="76"/>
    </row>
    <row r="172" spans="1:19" ht="33.75" customHeight="1">
      <c r="A172" s="76"/>
      <c r="B172" s="76"/>
      <c r="C172" s="81"/>
      <c r="D172" s="91"/>
      <c r="E172" s="81"/>
      <c r="F172" s="77"/>
      <c r="G172" s="79"/>
      <c r="H172" s="82"/>
      <c r="I172" s="76"/>
      <c r="J172" s="76"/>
      <c r="K172" s="76"/>
      <c r="L172" s="81"/>
      <c r="M172" s="91"/>
      <c r="N172" s="81"/>
      <c r="O172" s="77"/>
      <c r="P172" s="79"/>
      <c r="Q172" s="82"/>
      <c r="R172" s="76"/>
      <c r="S172" s="76"/>
    </row>
    <row r="173" spans="1:19" ht="33.75" customHeight="1">
      <c r="A173" s="76"/>
      <c r="B173" s="76"/>
      <c r="C173" s="81"/>
      <c r="D173" s="91"/>
      <c r="E173" s="81"/>
      <c r="F173" s="77"/>
      <c r="G173" s="79"/>
      <c r="H173" s="82"/>
      <c r="I173" s="76"/>
      <c r="J173" s="76"/>
      <c r="K173" s="76"/>
      <c r="L173" s="81"/>
      <c r="M173" s="91"/>
      <c r="N173" s="81"/>
      <c r="O173" s="77"/>
      <c r="P173" s="79"/>
      <c r="Q173" s="82"/>
      <c r="R173" s="76"/>
      <c r="S173" s="76"/>
    </row>
    <row r="174" spans="1:19" ht="33.75" customHeight="1">
      <c r="A174" s="76"/>
      <c r="B174" s="76"/>
      <c r="C174" s="81"/>
      <c r="D174" s="91"/>
      <c r="E174" s="81"/>
      <c r="F174" s="77"/>
      <c r="G174" s="79"/>
      <c r="H174" s="82"/>
      <c r="I174" s="76"/>
      <c r="J174" s="76"/>
      <c r="K174" s="76"/>
      <c r="L174" s="81"/>
      <c r="M174" s="91"/>
      <c r="N174" s="81"/>
      <c r="O174" s="77"/>
      <c r="P174" s="79"/>
      <c r="Q174" s="82"/>
      <c r="R174" s="76"/>
      <c r="S174" s="76"/>
    </row>
    <row r="175" spans="1:19" ht="33.75" customHeight="1">
      <c r="A175" s="84"/>
      <c r="B175" s="84"/>
      <c r="C175" s="85"/>
      <c r="D175" s="86"/>
      <c r="E175" s="85"/>
      <c r="F175" s="85"/>
      <c r="G175" s="85"/>
      <c r="H175" s="87"/>
      <c r="I175" s="84"/>
      <c r="J175" s="84"/>
      <c r="K175" s="84"/>
      <c r="L175" s="85"/>
      <c r="M175" s="86"/>
      <c r="N175" s="85"/>
      <c r="O175" s="85"/>
      <c r="P175" s="85"/>
      <c r="Q175" s="87"/>
      <c r="R175" s="84"/>
      <c r="S175" s="84"/>
    </row>
    <row r="176" spans="1:19" ht="33.75" customHeight="1">
      <c r="A176" s="84"/>
      <c r="B176" s="84"/>
      <c r="C176" s="85"/>
      <c r="D176" s="86"/>
      <c r="E176" s="85"/>
      <c r="F176" s="85"/>
      <c r="G176" s="85"/>
      <c r="H176" s="87"/>
      <c r="I176" s="84"/>
      <c r="J176" s="84"/>
      <c r="K176" s="84"/>
      <c r="L176" s="85"/>
      <c r="M176" s="86"/>
      <c r="N176" s="85"/>
      <c r="O176" s="85"/>
      <c r="P176" s="85"/>
      <c r="Q176" s="87"/>
      <c r="R176" s="84"/>
      <c r="S176" s="84"/>
    </row>
    <row r="177" spans="1:19" ht="33.75" customHeight="1">
      <c r="A177" s="84"/>
      <c r="B177" s="84"/>
      <c r="C177" s="85"/>
      <c r="D177" s="86"/>
      <c r="E177" s="85"/>
      <c r="F177" s="85"/>
      <c r="G177" s="85"/>
      <c r="H177" s="87"/>
      <c r="I177" s="84"/>
      <c r="J177" s="84"/>
      <c r="K177" s="84"/>
      <c r="L177" s="85"/>
      <c r="M177" s="86"/>
      <c r="N177" s="85"/>
      <c r="O177" s="85"/>
      <c r="P177" s="85"/>
      <c r="Q177" s="87"/>
      <c r="R177" s="84"/>
      <c r="S177" s="84"/>
    </row>
    <row r="178" spans="1:19" ht="33.75" customHeight="1">
      <c r="A178" s="84"/>
      <c r="B178" s="84"/>
      <c r="C178" s="85"/>
      <c r="D178" s="86"/>
      <c r="E178" s="85"/>
      <c r="F178" s="85"/>
      <c r="G178" s="85"/>
      <c r="H178" s="87"/>
      <c r="I178" s="84"/>
      <c r="J178" s="84"/>
      <c r="K178" s="84"/>
      <c r="L178" s="85"/>
      <c r="M178" s="86"/>
      <c r="N178" s="85"/>
      <c r="O178" s="85"/>
      <c r="P178" s="85"/>
      <c r="Q178" s="87"/>
      <c r="R178" s="84"/>
      <c r="S178" s="84"/>
    </row>
    <row r="179" spans="1:19" ht="33.75" customHeight="1">
      <c r="A179" s="84"/>
      <c r="B179" s="84"/>
      <c r="C179" s="85"/>
      <c r="D179" s="86"/>
      <c r="E179" s="85"/>
      <c r="F179" s="85"/>
      <c r="G179" s="85"/>
      <c r="H179" s="87"/>
      <c r="I179" s="84"/>
      <c r="J179" s="84"/>
      <c r="K179" s="84"/>
      <c r="L179" s="85"/>
      <c r="M179" s="86"/>
      <c r="N179" s="85"/>
      <c r="O179" s="85"/>
      <c r="P179" s="85"/>
      <c r="Q179" s="87"/>
      <c r="R179" s="84"/>
      <c r="S179" s="84"/>
    </row>
    <row r="180" spans="1:19" ht="33.75" customHeight="1">
      <c r="A180" s="84"/>
      <c r="B180" s="84"/>
      <c r="C180" s="85"/>
      <c r="D180" s="86"/>
      <c r="E180" s="85"/>
      <c r="F180" s="85"/>
      <c r="G180" s="85"/>
      <c r="H180" s="87"/>
      <c r="I180" s="84"/>
      <c r="J180" s="84"/>
      <c r="K180" s="84"/>
      <c r="L180" s="85"/>
      <c r="M180" s="86"/>
      <c r="N180" s="85"/>
      <c r="O180" s="85"/>
      <c r="P180" s="85"/>
      <c r="Q180" s="87"/>
      <c r="R180" s="84"/>
      <c r="S180" s="84"/>
    </row>
    <row r="181" spans="1:19" ht="33.75" customHeight="1">
      <c r="A181" s="84"/>
      <c r="B181" s="84"/>
      <c r="C181" s="85"/>
      <c r="D181" s="86"/>
      <c r="E181" s="85"/>
      <c r="F181" s="85"/>
      <c r="G181" s="85"/>
      <c r="H181" s="87"/>
      <c r="I181" s="84"/>
      <c r="J181" s="84"/>
      <c r="K181" s="84"/>
      <c r="L181" s="85"/>
      <c r="M181" s="86"/>
      <c r="N181" s="85"/>
      <c r="O181" s="85"/>
      <c r="P181" s="85"/>
      <c r="Q181" s="87"/>
      <c r="R181" s="84"/>
      <c r="S181" s="84"/>
    </row>
    <row r="182" spans="1:19" ht="33.75" customHeight="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row r="598" spans="1:19" ht="14.1">
      <c r="A598" s="84"/>
      <c r="B598" s="84"/>
      <c r="C598" s="85"/>
      <c r="D598" s="86"/>
      <c r="E598" s="85"/>
      <c r="F598" s="85"/>
      <c r="G598" s="85"/>
      <c r="H598" s="87"/>
      <c r="I598" s="84"/>
      <c r="J598" s="84"/>
      <c r="K598" s="84"/>
      <c r="L598" s="85"/>
      <c r="M598" s="86"/>
      <c r="N598" s="85"/>
      <c r="O598" s="85"/>
      <c r="P598" s="85"/>
      <c r="Q598" s="87"/>
      <c r="R598" s="84"/>
      <c r="S598" s="84"/>
    </row>
    <row r="599" spans="1:19" ht="14.1">
      <c r="A599" s="84"/>
      <c r="B599" s="84"/>
      <c r="C599" s="85"/>
      <c r="D599" s="86"/>
      <c r="E599" s="85"/>
      <c r="F599" s="85"/>
      <c r="G599" s="85"/>
      <c r="H599" s="87"/>
      <c r="I599" s="84"/>
      <c r="J599" s="84"/>
      <c r="K599" s="84"/>
      <c r="L599" s="85"/>
      <c r="M599" s="86"/>
      <c r="N599" s="85"/>
      <c r="O599" s="85"/>
      <c r="P599" s="85"/>
      <c r="Q599" s="87"/>
      <c r="R599" s="84"/>
      <c r="S599" s="84"/>
    </row>
    <row r="600" spans="1:19" ht="14.1">
      <c r="A600" s="84"/>
      <c r="B600" s="84"/>
      <c r="C600" s="85"/>
      <c r="D600" s="86"/>
      <c r="E600" s="85"/>
      <c r="F600" s="85"/>
      <c r="G600" s="85"/>
      <c r="H600" s="87"/>
      <c r="I600" s="84"/>
      <c r="J600" s="84"/>
      <c r="K600" s="84"/>
      <c r="L600" s="85"/>
      <c r="M600" s="86"/>
      <c r="N600" s="85"/>
      <c r="O600" s="85"/>
      <c r="P600" s="85"/>
      <c r="Q600" s="87"/>
      <c r="R600" s="84"/>
      <c r="S600" s="84"/>
    </row>
    <row r="601" spans="1:19" ht="14.1">
      <c r="A601" s="84"/>
      <c r="B601" s="84"/>
      <c r="C601" s="85"/>
      <c r="D601" s="86"/>
      <c r="E601" s="85"/>
      <c r="F601" s="85"/>
      <c r="G601" s="85"/>
      <c r="H601" s="87"/>
      <c r="I601" s="84"/>
      <c r="J601" s="84"/>
      <c r="K601" s="84"/>
      <c r="L601" s="85"/>
      <c r="M601" s="86"/>
      <c r="N601" s="85"/>
      <c r="O601" s="85"/>
      <c r="P601" s="85"/>
      <c r="Q601" s="87"/>
      <c r="R601" s="84"/>
      <c r="S601" s="84"/>
    </row>
    <row r="602" spans="1:19" ht="14.1">
      <c r="A602" s="84"/>
      <c r="B602" s="84"/>
      <c r="C602" s="85"/>
      <c r="D602" s="86"/>
      <c r="E602" s="85"/>
      <c r="F602" s="85"/>
      <c r="G602" s="85"/>
      <c r="H602" s="87"/>
      <c r="I602" s="84"/>
      <c r="J602" s="84"/>
      <c r="K602" s="84"/>
      <c r="L602" s="85"/>
      <c r="M602" s="86"/>
      <c r="N602" s="85"/>
      <c r="O602" s="85"/>
      <c r="P602" s="85"/>
      <c r="Q602" s="87"/>
      <c r="R602" s="84"/>
      <c r="S602" s="84"/>
    </row>
    <row r="603" spans="1:19" ht="14.1">
      <c r="A603" s="84"/>
      <c r="B603" s="84"/>
      <c r="C603" s="85"/>
      <c r="D603" s="86"/>
      <c r="E603" s="85"/>
      <c r="F603" s="85"/>
      <c r="G603" s="85"/>
      <c r="H603" s="87"/>
      <c r="I603" s="84"/>
      <c r="J603" s="84"/>
      <c r="K603" s="84"/>
      <c r="L603" s="85"/>
      <c r="M603" s="86"/>
      <c r="N603" s="85"/>
      <c r="O603" s="85"/>
      <c r="P603" s="85"/>
      <c r="Q603" s="87"/>
      <c r="R603" s="84"/>
      <c r="S603" s="84"/>
    </row>
    <row r="604" spans="1:19" ht="14.1">
      <c r="A604" s="84"/>
      <c r="B604" s="84"/>
      <c r="C604" s="85"/>
      <c r="D604" s="86"/>
      <c r="E604" s="85"/>
      <c r="F604" s="85"/>
      <c r="G604" s="85"/>
      <c r="H604" s="87"/>
      <c r="I604" s="84"/>
      <c r="J604" s="84"/>
      <c r="K604" s="84"/>
      <c r="L604" s="85"/>
      <c r="M604" s="86"/>
      <c r="N604" s="85"/>
      <c r="O604" s="85"/>
      <c r="P604" s="85"/>
      <c r="Q604" s="87"/>
      <c r="R604" s="84"/>
      <c r="S604" s="84"/>
    </row>
    <row r="605" spans="1:19" ht="14.1">
      <c r="A605" s="84"/>
      <c r="B605" s="84"/>
      <c r="C605" s="85"/>
      <c r="D605" s="86"/>
      <c r="E605" s="85"/>
      <c r="F605" s="85"/>
      <c r="G605" s="85"/>
      <c r="H605" s="87"/>
      <c r="I605" s="84"/>
      <c r="J605" s="84"/>
      <c r="K605" s="84"/>
      <c r="L605" s="85"/>
      <c r="M605" s="86"/>
      <c r="N605" s="85"/>
      <c r="O605" s="85"/>
      <c r="P605" s="85"/>
      <c r="Q605" s="87"/>
      <c r="R605" s="84"/>
      <c r="S605" s="84"/>
    </row>
  </sheetData>
  <mergeCells count="6">
    <mergeCell ref="C1:H1"/>
    <mergeCell ref="L1:Q1"/>
    <mergeCell ref="C2:H2"/>
    <mergeCell ref="L2:Q2"/>
    <mergeCell ref="C3:H3"/>
    <mergeCell ref="L3:Q3"/>
  </mergeCells>
  <hyperlinks>
    <hyperlink ref="D5" r:id="rId1" display="https://www.linkedin.com/learning/accelerating-your-career-as-a-remote-or-hybrid-employee?trk=ondemandfile" xr:uid="{00000000-0004-0000-0B00-000000000000}"/>
    <hyperlink ref="H5" r:id="rId2" display="https://www.linkedin.com/learning/paths/advance-your-career-as-an-individual-contributor?trk=ondemandfile" xr:uid="{00000000-0004-0000-0B00-000001000000}"/>
    <hyperlink ref="M5" r:id="rId3" display="https://www.linkedin.com/learning/adapt-and-thrive-change-management-skills-every-project-manager-needs?trk=ondemandfile" xr:uid="{00000000-0004-0000-0B00-000002000000}"/>
    <hyperlink ref="Q5" r:id="rId4" display="https://www.linkedin.com/learning/paths/build-change-management-skills-as-a-middle-manager?trk=ondemandfile" xr:uid="{00000000-0004-0000-0B00-000003000000}"/>
    <hyperlink ref="D6" r:id="rId5" display="https://www.linkedin.com/learning/ai-productivity-hacks-to-reimagine-your-workday-and-career?trk=ondemandfile" xr:uid="{00000000-0004-0000-0B00-000004000000}"/>
    <hyperlink ref="H6" r:id="rId6" display="https://www.linkedin.com/learning/paths/advance-your-leadership-skills-as-an-individual-contributor?trk=ondemandfile" xr:uid="{00000000-0004-0000-0B00-000005000000}"/>
    <hyperlink ref="M6" r:id="rId7" display="https://www.linkedin.com/learning/change-management-plan-on-a-page?trk=ondemandfile" xr:uid="{00000000-0004-0000-0B00-000006000000}"/>
    <hyperlink ref="Q6" r:id="rId8" display="https://www.linkedin.com/learning/paths/build-change-management-skills-as-a-new-manager?trk=ondemandfile" xr:uid="{00000000-0004-0000-0B00-000007000000}"/>
    <hyperlink ref="D7" r:id="rId9" display="https://www.linkedin.com/learning/amplify-your-critical-thinking-with-generative-ai?trk=ondemandfile" xr:uid="{00000000-0004-0000-0B00-000008000000}"/>
    <hyperlink ref="H7" r:id="rId10" display="https://www.linkedin.com/learning/paths/advance-your-skills-as-a-manager?trk=ondemandfile" xr:uid="{00000000-0004-0000-0B00-000009000000}"/>
    <hyperlink ref="M7" r:id="rId11" display="https://www.linkedin.com/learning/change-management-roadmap-to-execution?trk=ondemandfile" xr:uid="{00000000-0004-0000-0B00-00000A000000}"/>
    <hyperlink ref="Q7" r:id="rId12" display="https://www.linkedin.com/learning/paths/build-change-management-skills-as-a-senior-manager?trk=ondemandfile" xr:uid="{00000000-0004-0000-0B00-00000B000000}"/>
    <hyperlink ref="D8" r:id="rId13" display="https://www.linkedin.com/learning/asking-for-feedback-as-an-employee?trk=ondemandfile" xr:uid="{00000000-0004-0000-0B00-00000C000000}"/>
    <hyperlink ref="H8" r:id="rId14" display="https://www.linkedin.com/learning/paths/build-and-manage-high-impact-teams?trk=ondemandfile" xr:uid="{00000000-0004-0000-0B00-00000D000000}"/>
    <hyperlink ref="M8" r:id="rId15" display="https://www.linkedin.com/learning/designing-workplaces-for-employee-engagement?trk=ondemandfile" xr:uid="{00000000-0004-0000-0B00-00000E000000}"/>
    <hyperlink ref="Q8" r:id="rId16" display="https://www.linkedin.com/learning/paths/build-change-management-skills-as-an-aspiring-manager?trk=ondemandfile" xr:uid="{00000000-0004-0000-0B00-00000F000000}"/>
    <hyperlink ref="D9" r:id="rId17" display="https://www.linkedin.com/learning/becoming-more-coachable?trk=ondemandfile" xr:uid="{00000000-0004-0000-0B00-000010000000}"/>
    <hyperlink ref="H9" r:id="rId18" display="https://www.linkedin.com/learning/paths/build-coaching-and-employee-development-skills-as-an-aspiring-manager?trk=ondemandfile" xr:uid="{00000000-0004-0000-0B00-000011000000}"/>
    <hyperlink ref="M9" r:id="rId19" display="https://www.linkedin.com/learning/embracing-unexpected-change-with-audio-descriptions?trk=ondemandfile" xr:uid="{00000000-0004-0000-0B00-000012000000}"/>
    <hyperlink ref="Q9" r:id="rId20" display="https://www.linkedin.com/learning/paths/change-management-professional-certificate-by-linkedin-learning?trk=ondemandfile" xr:uid="{00000000-0004-0000-0B00-000013000000}"/>
    <hyperlink ref="D10" r:id="rId21" display="https://www.linkedin.com/learning/build-an-online-networking-plan-to-land-your-next-role?trk=ondemandfile" xr:uid="{00000000-0004-0000-0B00-000014000000}"/>
    <hyperlink ref="H10" r:id="rId22" display="https://www.linkedin.com/learning/paths/develop-the-skills-to-manage-others-effectively?trk=ondemandfile" xr:uid="{00000000-0004-0000-0B00-000015000000}"/>
    <hyperlink ref="M10" r:id="rId23" display="https://www.linkedin.com/learning/experiencing-culture-change-8-strategies-to-set-yourself-up-for-success?trk=ondemandfile" xr:uid="{00000000-0004-0000-0B00-000016000000}"/>
    <hyperlink ref="Q10" r:id="rId24" display="https://www.linkedin.com/learning/paths/develop-the-skills-to-lead-during-times-of-change?trk=ondemandfile" xr:uid="{00000000-0004-0000-0B00-000017000000}"/>
    <hyperlink ref="D11" r:id="rId25" display="https://www.linkedin.com/learning/building-career-agility-and-resilience-in-the-age-of-ai?trk=ondemandfile" xr:uid="{00000000-0004-0000-0B00-000018000000}"/>
    <hyperlink ref="H11" r:id="rId26" display="https://www.linkedin.com/learning/paths/develop-your-skills-as-a-new-manager?trk=ondemandfile" xr:uid="{00000000-0004-0000-0B00-000019000000}"/>
    <hyperlink ref="M11" r:id="rId27" display="https://www.linkedin.com/learning/making-a-difference-how-to-advocate-for-the-change-you-want?trk=ondemandfile" xr:uid="{00000000-0004-0000-0B00-00001A000000}"/>
    <hyperlink ref="Q11" r:id="rId28" display="https://www.linkedin.com/learning/paths/improve-your-change-communication-skills?trk=ondemandfile" xr:uid="{00000000-0004-0000-0B00-00001B000000}"/>
    <hyperlink ref="D12" r:id="rId29" display="https://www.linkedin.com/learning/career-advocacy-how-to-make-your-next-move?trk=ondemandfile" xr:uid="{00000000-0004-0000-0B00-00001C000000}"/>
    <hyperlink ref="H12" r:id="rId30" display="https://www.linkedin.com/learning/paths/develop-your-skills-as-a-new-or-emerging-people-leader?trk=ondemandfile" xr:uid="{00000000-0004-0000-0B00-00001D000000}"/>
    <hyperlink ref="M12" r:id="rId31" display="https://www.linkedin.com/learning/master-of-change-how-to-thrive-in-unstable-times?trk=ondemandfile" xr:uid="{00000000-0004-0000-0B00-00001E000000}"/>
    <hyperlink ref="Q12" r:id="rId32" display="https://www.linkedin.com/learning/paths/manage-change-and-adapt-with-less-stress?trk=ondemandfile" xr:uid="{00000000-0004-0000-0B00-00001F000000}"/>
    <hyperlink ref="D13" r:id="rId33" display="https://www.linkedin.com/learning/creating-your-internal-mobility-career-plan?trk=ondemandfile" xr:uid="{00000000-0004-0000-0B00-000020000000}"/>
    <hyperlink ref="H13" r:id="rId34" display="https://www.linkedin.com/learning/paths/enhance-your-leadership-skills?trk=ondemandfile" xr:uid="{00000000-0004-0000-0B00-000021000000}"/>
    <hyperlink ref="M13" r:id="rId35" display="https://www.linkedin.com/learning/nano-tips-to-thrive-in-uncertainty-and-embrace-change-with-shade-zahrai?trk=ondemandfile" xr:uid="{00000000-0004-0000-0B00-000022000000}"/>
    <hyperlink ref="Q13" r:id="rId36" display="https://www.linkedin.com/learning/paths/support-your-well-being-during-times-of-change-and-uncertainty?trk=ondemandfile" xr:uid="{00000000-0004-0000-0B00-000023000000}"/>
    <hyperlink ref="D14" r:id="rId37" display="https://www.linkedin.com/learning/driving-your-career-in-a-direction-that-s-right-for-you?trk=ondemandfile" xr:uid="{00000000-0004-0000-0B00-000024000000}"/>
    <hyperlink ref="H14" r:id="rId38" display="https://www.linkedin.com/learning/paths/how-to-position-yourself-for-promotion?trk=ondemandfile" xr:uid="{00000000-0004-0000-0B00-000025000000}"/>
    <hyperlink ref="M14" r:id="rId39" display="https://www.linkedin.com/learning/preparing-yourself-for-change-24296690?trk=ondemandfile" xr:uid="{00000000-0004-0000-0B00-000026000000}"/>
    <hyperlink ref="D15" r:id="rId40" display="https://www.linkedin.com/learning/future-proofing-your-career?trk=ondemandfile" xr:uid="{00000000-0004-0000-0B00-000027000000}"/>
    <hyperlink ref="H15" r:id="rId41" display="https://www.linkedin.com/learning/paths/internal-mobility:-landing-a-new-job-within-your-current-company?trk=ondemandfile" xr:uid="{00000000-0004-0000-0B00-000028000000}"/>
    <hyperlink ref="M15" r:id="rId42" display="https://www.linkedin.com/learning/what-is-change-management?trk=ondemandfile" xr:uid="{00000000-0004-0000-0B00-000029000000}"/>
    <hyperlink ref="D16" r:id="rId43" display="https://www.linkedin.com/learning/giving-and-receiving-feedback-18926015?trk=ondemandfile" xr:uid="{00000000-0004-0000-0B00-00002A000000}"/>
    <hyperlink ref="H16" r:id="rId44" display="https://www.linkedin.com/learning/paths/leading-your-team-to-excellence?trk=ondemandfile" xr:uid="{00000000-0004-0000-0B00-00002B000000}"/>
    <hyperlink ref="M16" r:id="rId45" display="https://www.linkedin.com/learning/the-power-of-luck-creating-positive-outcomes?trk=ondemandfile" xr:uid="{00000000-0004-0000-0B00-00002C000000}"/>
    <hyperlink ref="D17" r:id="rId46" display="https://www.linkedin.com/learning/having-an-honest-career-conversation-with-your-boss?trk=ondemandfile" xr:uid="{00000000-0004-0000-0B00-00002D000000}"/>
    <hyperlink ref="H17" r:id="rId47" display="https://www.linkedin.com/learning/paths/managing-your-productivity-and-your-career-in-a-changing-job-market?trk=ondemandfile" xr:uid="{00000000-0004-0000-0B00-00002E000000}"/>
    <hyperlink ref="M17" r:id="rId48" display="https://www.linkedin.com/learning/analysing-organisational-change-impact?trk=ondemandfile" xr:uid="{00000000-0004-0000-0B00-00002F000000}"/>
    <hyperlink ref="D18" r:id="rId49" display="https://www.linkedin.com/learning/how-to-articulate-your-value-to-your-boss?trk=ondemandfile" xr:uid="{00000000-0004-0000-0B00-000030000000}"/>
    <hyperlink ref="H18" r:id="rId50" display="https://www.linkedin.com/learning/paths/master-in-demand-professional-soft-skills?trk=ondemandfile" xr:uid="{00000000-0004-0000-0B00-000031000000}"/>
    <hyperlink ref="M18" r:id="rId51" display="https://www.linkedin.com/learning/from-ai-anxiety-to-action-a-leader-s-guide-to-ai-readiness?trk=ondemandfile" xr:uid="{00000000-0004-0000-0B00-000032000000}"/>
    <hyperlink ref="D19" r:id="rId52" display="https://www.linkedin.com/learning/how-to-change-careers-by-building-a-powerful-linkedin-profile?trk=ondemandfile" xr:uid="{00000000-0004-0000-0B00-000033000000}"/>
    <hyperlink ref="H19" r:id="rId53" display="https://www.linkedin.com/learning/paths/skills-for-advancing-as-a-woman-in-leadership?trk=ondemandfile" xr:uid="{00000000-0004-0000-0B00-000034000000}"/>
    <hyperlink ref="M19" r:id="rId54" display="https://www.linkedin.com/learning/goal-driven-organizational-change-for-business-leaders?trk=ondemandfile" xr:uid="{00000000-0004-0000-0B00-000035000000}"/>
    <hyperlink ref="D20" r:id="rId55" display="https://www.linkedin.com/learning/how-to-find-the-work-you-love?trk=ondemandfile" xr:uid="{00000000-0004-0000-0B00-000036000000}"/>
    <hyperlink ref="H20" r:id="rId56" display="https://www.linkedin.com/learning/paths/the-top-skills-business-professionals-have-right-now?trk=ondemandfile" xr:uid="{00000000-0004-0000-0B00-000037000000}"/>
    <hyperlink ref="M20" r:id="rId57" display="https://www.linkedin.com/learning/leading-through-challenges-strategies-for-executive-leaders?trk=ondemandfile" xr:uid="{00000000-0004-0000-0B00-000038000000}"/>
    <hyperlink ref="D21" r:id="rId58" display="https://www.linkedin.com/learning/how-to-measure-and-improve-organizational-performance?trk=ondemandfile" xr:uid="{00000000-0004-0000-0B00-000039000000}"/>
    <hyperlink ref="H21" r:id="rId59" display="https://www.linkedin.com/learning/paths/the-top-skills-professionals-have-right-now?trk=ondemandfile" xr:uid="{00000000-0004-0000-0B00-00003A000000}"/>
    <hyperlink ref="M21" r:id="rId60" display="https://www.linkedin.com/learning/nano-tips-for-leading-change-as-a-new-manager-with-chris-williams?trk=ondemandfile" xr:uid="{00000000-0004-0000-0B00-00003B000000}"/>
    <hyperlink ref="D22" r:id="rId61" display="https://www.linkedin.com/learning/how-to-pivot-your-career?trk=ondemandfile" xr:uid="{00000000-0004-0000-0B00-00003C000000}"/>
    <hyperlink ref="H22" r:id="rId62" display="https://www.linkedin.com/learning/paths/transition-from-manager-to-senior-manager?trk=ondemandfile" xr:uid="{00000000-0004-0000-0B00-00003D000000}"/>
    <hyperlink ref="M22" r:id="rId63" display="https://www.linkedin.com/learning/ai-agents-preparing-your-organization-for-change-as-a-business-leader?trk=ondemandfile" xr:uid="{00000000-0004-0000-0B00-00003E000000}"/>
    <hyperlink ref="D23" r:id="rId64" display="https://www.linkedin.com/learning/how-to-stay-goal-focused?trk=ondemandfile" xr:uid="{00000000-0004-0000-0B00-00003F000000}"/>
    <hyperlink ref="M23" r:id="rId65" display="https://www.linkedin.com/learning/navigating-environmental-sustainability-a-guide-for-leaders?trk=ondemandfile" xr:uid="{00000000-0004-0000-0B00-000040000000}"/>
    <hyperlink ref="D24" r:id="rId66" display="https://www.linkedin.com/learning/how-to-think-bigger-about-your-career?trk=ondemandfile" xr:uid="{00000000-0004-0000-0B00-000041000000}"/>
    <hyperlink ref="M24" r:id="rId67" display="https://www.linkedin.com/learning/advocating-for-change-in-your-organization?trk=ondemandfile" xr:uid="{00000000-0004-0000-0B00-000042000000}"/>
    <hyperlink ref="D25" r:id="rId68" display="https://www.linkedin.com/learning/identity-crisis-how-to-realign-your-career-with-your-life?trk=ondemandfile" xr:uid="{00000000-0004-0000-0B00-000043000000}"/>
    <hyperlink ref="M25" r:id="rId69" display="https://www.linkedin.com/learning/change-management-tips-for-individuals?trk=ondemandfile" xr:uid="{00000000-0004-0000-0B00-000044000000}"/>
    <hyperlink ref="D26" r:id="rId70" display="https://www.linkedin.com/learning/landing-a-job-as-a-skills-first-candidate?trk=ondemandfile" xr:uid="{00000000-0004-0000-0B00-000045000000}"/>
    <hyperlink ref="M26" r:id="rId71" display="https://www.linkedin.com/learning/flux-8-tips-for-thriving-in-constant-change-book-bite?trk=ondemandfile" xr:uid="{00000000-0004-0000-0B00-000046000000}"/>
    <hyperlink ref="D27" r:id="rId72" display="https://www.linkedin.com/learning/making-tough-career-decisions?trk=ondemandfile" xr:uid="{00000000-0004-0000-0B00-000047000000}"/>
    <hyperlink ref="M27" r:id="rId73" display="https://www.linkedin.com/learning/how-to-lead-and-inspire-change?trk=ondemandfile" xr:uid="{00000000-0004-0000-0B00-000048000000}"/>
    <hyperlink ref="D28" r:id="rId74" display="https://www.linkedin.com/learning/nano-tips-for-advancing-your-career-with-sho-dewan?trk=ondemandfile" xr:uid="{00000000-0004-0000-0B00-000049000000}"/>
    <hyperlink ref="M28" r:id="rId75" display="https://www.linkedin.com/learning/the-catalyst-how-to-change-anyone-s-mind-book-bite?trk=ondemandfile" xr:uid="{00000000-0004-0000-0B00-00004A000000}"/>
    <hyperlink ref="D29" r:id="rId76" display="https://www.linkedin.com/learning/nano-tips-for-building-a-supportive-network-with-gemma-tatiana-and-erin?trk=ondemandfile" xr:uid="{00000000-0004-0000-0B00-00004B000000}"/>
    <hyperlink ref="M29" r:id="rId77" display="https://www.linkedin.com/learning/becoming-an-ai-first-product-leader?trk=ondemandfile" xr:uid="{00000000-0004-0000-0B00-00004C000000}"/>
    <hyperlink ref="D30" r:id="rId78" display="https://www.linkedin.com/learning/nano-tips-for-career-growth-from-today-s-top-business-leaders?trk=ondemandfile" xr:uid="{00000000-0004-0000-0B00-00004D000000}"/>
    <hyperlink ref="M30" r:id="rId79" display="https://www.linkedin.com/learning/how-to-be-an-inclusive-leader-getabstract-summary?trk=ondemandfile" xr:uid="{00000000-0004-0000-0B00-00004E000000}"/>
    <hyperlink ref="D31" r:id="rId80" display="https://www.linkedin.com/learning/nano-tips-for-conscious-communication-to-grow-your-career-with-ravi-rajani?trk=ondemandfile" xr:uid="{00000000-0004-0000-0B00-00004F000000}"/>
    <hyperlink ref="M31" r:id="rId81" display="https://www.linkedin.com/learning/learning-design-thinking-lead-change-in-your-organization-24519030?trk=ondemandfile" xr:uid="{00000000-0004-0000-0B00-000050000000}"/>
    <hyperlink ref="D32" r:id="rId82" display="https://www.linkedin.com/learning/nano-tips-for-finding-career-clarity-with-diana-yk-chan?trk=ondemandfile" xr:uid="{00000000-0004-0000-0B00-000051000000}"/>
    <hyperlink ref="M32" r:id="rId83" display="https://www.linkedin.com/learning/what-not-to-do-on-change-work?trk=ondemandfile" xr:uid="{00000000-0004-0000-0B00-000052000000}"/>
    <hyperlink ref="D33" r:id="rId84" display="https://www.linkedin.com/learning/nano-tips-for-giving-and-receiving-feedback-with-lorraine-k-lee?trk=ondemandfile" xr:uid="{00000000-0004-0000-0B00-000053000000}"/>
    <hyperlink ref="M33" r:id="rId85" display="https://www.linkedin.com/learning/change-management-foundations-10041380?trk=ondemandfile" xr:uid="{00000000-0004-0000-0B00-000054000000}"/>
    <hyperlink ref="D34" r:id="rId86" display="https://www.linkedin.com/learning/negotiating-your-job-offer-and-salary?trk=ondemandfile" xr:uid="{00000000-0004-0000-0B00-000055000000}"/>
    <hyperlink ref="M34" r:id="rId87" display="https://www.linkedin.com/learning/how-marketers-can-lead-change-management-for-marketing-transformations?trk=ondemandfile" xr:uid="{00000000-0004-0000-0B00-000056000000}"/>
    <hyperlink ref="D35" r:id="rId88" display="https://www.linkedin.com/learning/recognizing-and-seizing-opportunity-at-work?trk=ondemandfile" xr:uid="{00000000-0004-0000-0B00-000057000000}"/>
    <hyperlink ref="M35" r:id="rId89" display="https://www.linkedin.com/learning/leading-with-generative-ai-master-change-management-for-success?trk=ondemandfile" xr:uid="{00000000-0004-0000-0B00-000058000000}"/>
    <hyperlink ref="D36" r:id="rId90" display="https://www.linkedin.com/learning/skills-to-build-stronger-work-relationships?trk=ondemandfile" xr:uid="{00000000-0004-0000-0B00-000059000000}"/>
    <hyperlink ref="M36" r:id="rId91" display="https://www.linkedin.com/learning/digital-transformation-tips-24514659?trk=ondemandfile" xr:uid="{00000000-0004-0000-0B00-00005A000000}"/>
    <hyperlink ref="D37" r:id="rId92" display="https://www.linkedin.com/learning/stand-out-as-a-power-performer-at-work?trk=ondemandfile" xr:uid="{00000000-0004-0000-0B00-00005B000000}"/>
    <hyperlink ref="M37" r:id="rId93" display="https://www.linkedin.com/learning/leading-change-essential-skills-for-program-and-project-sponsors?trk=ondemandfile" xr:uid="{00000000-0004-0000-0B00-00005C000000}"/>
    <hyperlink ref="D38" r:id="rId94" display="https://www.linkedin.com/learning/success-stories-with-dave-crenshaw?trk=ondemandfile" xr:uid="{00000000-0004-0000-0B00-00005D000000}"/>
    <hyperlink ref="M38" r:id="rId95" display="https://www.linkedin.com/learning/change-management-tips-for-leaders?trk=ondemandfile" xr:uid="{00000000-0004-0000-0B00-00005E000000}"/>
    <hyperlink ref="D39" r:id="rId96" display="https://www.linkedin.com/learning/the-unspoken-rules-of-high-performers-and-high-potentials?trk=ondemandfile" xr:uid="{00000000-0004-0000-0B00-00005F000000}"/>
    <hyperlink ref="M39" r:id="rId97" display="https://www.linkedin.com/learning/effectively-leading-digital-transformation-22877673?trk=ondemandfile" xr:uid="{00000000-0004-0000-0B00-000060000000}"/>
    <hyperlink ref="D40" r:id="rId98" display="https://www.linkedin.com/learning/tips-to-coach-yourself-to-high-performance-daily?trk=ondemandfile" xr:uid="{00000000-0004-0000-0B00-000061000000}"/>
    <hyperlink ref="M40" r:id="rId99" display="https://www.linkedin.com/learning/initiating-change-as-a-leader?trk=ondemandfile" xr:uid="{00000000-0004-0000-0B00-000062000000}"/>
    <hyperlink ref="D41" r:id="rId100" display="https://www.linkedin.com/learning/unconventional-career-advice-you-actually-need?trk=ondemandfile" xr:uid="{00000000-0004-0000-0B00-000063000000}"/>
    <hyperlink ref="M41" r:id="rId101" display="https://www.linkedin.com/learning/leading-your-team-through-change?trk=ondemandfile" xr:uid="{00000000-0004-0000-0B00-000064000000}"/>
    <hyperlink ref="D42" r:id="rId102" display="https://www.linkedin.com/learning/using-ai-to-make-a-career-switch?trk=ondemandfile" xr:uid="{00000000-0004-0000-0B00-000065000000}"/>
    <hyperlink ref="M42" r:id="rId103" display="https://www.linkedin.com/learning/navigating-rapid-workplace-change-as-a-team?trk=ondemandfile" xr:uid="{00000000-0004-0000-0B00-000066000000}"/>
    <hyperlink ref="D43" r:id="rId104" display="https://www.linkedin.com/learning/effective-career-change-strategies-for-young-professionals?trk=ondemandfile" xr:uid="{00000000-0004-0000-0B00-000067000000}"/>
    <hyperlink ref="M43" r:id="rId105" display="https://www.linkedin.com/learning/moving-past-change-fatigue-to-the-growth-edge?trk=ondemandfile" xr:uid="{00000000-0004-0000-0B00-000068000000}"/>
    <hyperlink ref="D44" r:id="rId106" display="https://www.linkedin.com/learning/how-to-advocate-for-yourself-in-your-career-nano-tips-with-tiffany-uman?trk=ondemandfile" xr:uid="{00000000-0004-0000-0B00-000069000000}"/>
    <hyperlink ref="M44" r:id="rId107" display="https://www.linkedin.com/learning/reorganize-and-transition-your-team-for-change?trk=ondemandfile" xr:uid="{00000000-0004-0000-0B00-00006A000000}"/>
    <hyperlink ref="D45" r:id="rId108" display="https://www.linkedin.com/learning/how-to-boost-your-productivity-with-ai-tools?trk=ondemandfile" xr:uid="{00000000-0004-0000-0B00-00006B000000}"/>
    <hyperlink ref="M45" r:id="rId109" display="https://www.linkedin.com/learning/trauma-informed-change-management?trk=ondemandfile" xr:uid="{00000000-0004-0000-0B00-00006C000000}"/>
    <hyperlink ref="D46" r:id="rId110" display="https://www.linkedin.com/learning/nano-tips-to-fast-track-your-career-with-tiffany-uman?trk=ondemandfile" xr:uid="{00000000-0004-0000-0B00-00006D000000}"/>
    <hyperlink ref="M46" r:id="rId111" display="https://www.linkedin.com/learning/driving-change-through-impactful-communication?trk=ondemandfile" xr:uid="{00000000-0004-0000-0B00-00006E000000}"/>
    <hyperlink ref="D47" r:id="rId112" display="https://www.linkedin.com/learning/navigating-internal-mobility-as-an-employee?trk=ondemandfile" xr:uid="{00000000-0004-0000-0B00-00006F000000}"/>
    <hyperlink ref="M47" r:id="rId113" display="https://www.linkedin.com/learning/change-readiness-for-leaders-teams-and-organizations?trk=ondemandfile" xr:uid="{00000000-0004-0000-0B00-000070000000}"/>
    <hyperlink ref="D48" r:id="rId114" display="https://www.linkedin.com/learning/setting-a-vision-how-to-gain-clarity-on-your-goals?trk=ondemandfile" xr:uid="{00000000-0004-0000-0B00-000071000000}"/>
    <hyperlink ref="M48" r:id="rId115" display="https://www.linkedin.com/learning/coaching-yourself-and-your-team-from-uncertainty-to-action?trk=ondemandfile" xr:uid="{00000000-0004-0000-0B00-000072000000}"/>
    <hyperlink ref="D49" r:id="rId116" display="https://www.linkedin.com/learning/maintaining-a-high-performance-team?trk=ondemandfile" xr:uid="{00000000-0004-0000-0B00-000073000000}"/>
    <hyperlink ref="M49" r:id="rId117" display="https://www.linkedin.com/learning/leading-deib-change-a-methodology?trk=ondemandfile" xr:uid="{00000000-0004-0000-0B00-000074000000}"/>
    <hyperlink ref="D50" r:id="rId118" display="https://www.linkedin.com/learning/the-leap-to-leader-go-from-management-to-leadership?trk=ondemandfile" xr:uid="{00000000-0004-0000-0B00-000075000000}"/>
    <hyperlink ref="M50" r:id="rId119" display="https://www.linkedin.com/learning/overcoming-resistance-a-leadership-change-management-model-for-dei?trk=ondemandfile" xr:uid="{00000000-0004-0000-0B00-000076000000}"/>
    <hyperlink ref="D51" r:id="rId120" display="https://www.linkedin.com/learning/building-your-career?trk=ondemandfile" xr:uid="{00000000-0004-0000-0B00-000077000000}"/>
    <hyperlink ref="D52" r:id="rId121" display="https://www.linkedin.com/learning/closing-the-seven-power-gaps-that-limit-your-career?trk=ondemandfile" xr:uid="{00000000-0004-0000-0B00-000078000000}"/>
    <hyperlink ref="D53" r:id="rId122" display="https://www.linkedin.com/learning/courageous-questions-to-help-nail-your-performance-review?trk=ondemandfile" xr:uid="{00000000-0004-0000-0B00-000079000000}"/>
    <hyperlink ref="D54" r:id="rId123" display="https://www.linkedin.com/learning/effective-sponsorship-across-difference-for-sponsors?trk=ondemandfile" xr:uid="{00000000-0004-0000-0B00-00007A000000}"/>
    <hyperlink ref="D55" r:id="rId124" display="https://www.linkedin.com/learning/fail-better-using-mistakes-to-improve-performance?trk=ondemandfile" xr:uid="{00000000-0004-0000-0B00-00007B000000}"/>
    <hyperlink ref="D56" r:id="rId125" display="https://www.linkedin.com/learning/how-to-build-a-secret-circle-of-mentors?trk=ondemandfile" xr:uid="{00000000-0004-0000-0B00-00007C000000}"/>
    <hyperlink ref="D57" r:id="rId126" display="https://www.linkedin.com/learning/how-to-use-rejection-to-your-advantage?trk=ondemandfile" xr:uid="{00000000-0004-0000-0B00-00007D000000}"/>
    <hyperlink ref="D58" r:id="rId127" display="https://www.linkedin.com/learning/mentorship-sponsorship-and-lifting-others-as-you-climb?trk=ondemandfile" xr:uid="{00000000-0004-0000-0B00-00007E000000}"/>
    <hyperlink ref="D59" r:id="rId128" display="https://www.linkedin.com/learning/nano-tips-for-business-etiquette-to-accelerate-your-career-with-ziying-zhou?trk=ondemandfile" xr:uid="{00000000-0004-0000-0B00-00007F000000}"/>
    <hyperlink ref="D60" r:id="rId129" display="https://www.linkedin.com/learning/taking-the-fear-out-of-feedback?trk=ondemandfile" xr:uid="{00000000-0004-0000-0B00-000080000000}"/>
    <hyperlink ref="D61" r:id="rId130" display="https://www.linkedin.com/learning/leveraging-your-transferable-skills-to-drive-your-career?trk=ondemandfile" xr:uid="{00000000-0004-0000-0B00-000081000000}"/>
    <hyperlink ref="D62" r:id="rId131" display="https://www.linkedin.com/learning/being-a-good-mentee?trk=ondemandfile" xr:uid="{00000000-0004-0000-0B00-000082000000}"/>
    <hyperlink ref="D63" r:id="rId132" display="https://www.linkedin.com/learning/empowering-bipoc-through-mentorship?trk=ondemandfile" xr:uid="{00000000-0004-0000-0B00-000083000000}"/>
    <hyperlink ref="D64" r:id="rId133" display="https://www.linkedin.com/learning/nano-tips-for-building-soft-skills-with-elayne-fluker?trk=ondemandfile" xr:uid="{00000000-0004-0000-0B00-000084000000}"/>
    <hyperlink ref="D65" r:id="rId134" display="https://www.linkedin.com/learning/making-the-move-from-individual-contributor-to-manager?trk=ondemandfile" xr:uid="{00000000-0004-0000-0B00-000085000000}"/>
    <hyperlink ref="D66" r:id="rId135" display="https://www.linkedin.com/learning/climbing-the-five-tiers-of-career-development?trk=ondemandfile" xr:uid="{00000000-0004-0000-0B00-000086000000}"/>
    <hyperlink ref="D67" r:id="rId136" display="https://www.linkedin.com/learning/figuring-out-your-next-move?trk=ondemandfile" xr:uid="{00000000-0004-0000-0B00-000087000000}"/>
    <hyperlink ref="D68" r:id="rId137" display="https://www.linkedin.com/learning/increasing-tech-team-productivity-tools-strategies-and-workflows-for-high-performance?trk=ondemandfile" xr:uid="{00000000-0004-0000-0B00-000088000000}"/>
    <hyperlink ref="D69" r:id="rId138" display="https://www.linkedin.com/learning/making-the-move-to-middle-management?trk=ondemandfile" xr:uid="{00000000-0004-0000-0B00-000089000000}"/>
    <hyperlink ref="D70" r:id="rId139" display="https://www.linkedin.com/learning/managing-employee-performance-problems-23678184?trk=ondemandfile" xr:uid="{00000000-0004-0000-0B00-00008A000000}"/>
    <hyperlink ref="D71" r:id="rId140" display="https://www.linkedin.com/learning/the-manager-s-guide-to-career-conversations-in-the-age-of-ai?trk=ondemandfile" xr:uid="{00000000-0004-0000-0B00-00008B000000}"/>
    <hyperlink ref="D72" r:id="rId141" display="https://www.linkedin.com/learning/making-the-move-to-executive-leadership?trk=ondemandfile" xr:uid="{00000000-0004-0000-0B00-00008C000000}"/>
    <hyperlink ref="D73" r:id="rId142" display="https://www.linkedin.com/learning/the-career-transition-playbook-for-leaders?trk=ondemandfile" xr:uid="{00000000-0004-0000-0B00-00008D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B00-000000000000}">
          <x14:formula1>
            <xm:f>'All Competencies'!$A$6:$A605</xm:f>
          </x14:formula1>
          <xm:sqref>A1:C1 I1:L1 R1:S1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1C4587"/>
    <outlinePr summaryRight="0"/>
  </sheetPr>
  <dimension ref="A1:S615"/>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1144</v>
      </c>
      <c r="D1" s="124"/>
      <c r="E1" s="124"/>
      <c r="F1" s="124"/>
      <c r="G1" s="124"/>
      <c r="H1" s="124"/>
      <c r="I1" s="69"/>
      <c r="J1" s="69"/>
      <c r="K1" s="69"/>
      <c r="L1" s="113" t="s">
        <v>1181</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C1)))"),"Leadership, Leading People, Inspiring Others, Leading Through Vision and Values")</f>
        <v>Leadership, Leading People, Inspiring Others, Leading Through Vision and Values</v>
      </c>
      <c r="D3" s="124"/>
      <c r="E3" s="124"/>
      <c r="F3" s="124"/>
      <c r="G3" s="124"/>
      <c r="H3" s="124"/>
      <c r="I3" s="71"/>
      <c r="J3" s="71"/>
      <c r="K3" s="71"/>
      <c r="L3" s="115" t="str">
        <f ca="1">IFERROR(__xludf.DUMMYFUNCTION("IFERROR(UNIQUE(FILTER('Competency Learning Paths'!N:N,'Competency Learning Paths'!A:A= L1)))"),"Directing Others, Directs Work, Managing Others, Delegation, Delegating Responsibility, Managing Direct Reports, Managerial Courage, Managing and Measuring Work, Command Skills, Follow Up ")</f>
        <v xml:space="preserve">Directing Others, Directs Work, Managing Others, Delegation, Delegating Responsibility, Managing Direct Reports, Managerial Courage, Managing and Measuring Work, Command Skills, Follow Up </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IFERROR(__xludf.DUMMYFUNCTION("""COMPUTED_VALUE"""),5992141)</f>
        <v>5992141</v>
      </c>
      <c r="D5" s="78" t="str">
        <f ca="1">IFERROR(__xludf.DUMMYFUNCTION("""COMPUTED_VALUE"""),"Creating a High-Performance Sales Culture")</f>
        <v>Creating a High-Performance Sales Culture</v>
      </c>
      <c r="E5" s="77" t="str">
        <f ca="1">IFERROR(__xludf.DUMMYFUNCTION("""COMPUTED_VALUE"""),"General")</f>
        <v>General</v>
      </c>
      <c r="F5" s="77" t="str">
        <f ca="1">IFERROR(__xludf.DUMMYFUNCTION("""COMPUTED_VALUE"""),"General")</f>
        <v>General</v>
      </c>
      <c r="G5" s="79">
        <f ca="1">IFERROR(__xludf.DUMMYFUNCTION("""COMPUTED_VALUE"""),0.0203009259259259)</f>
        <v>2.0300925925925899E-2</v>
      </c>
      <c r="H5" s="80" t="str">
        <f ca="1">IFERROR(__xludf.DUMMYFUNCTION("""COMPUTED_VALUE"""),"Advance Your Digital Transformation Strategy as a Leader")</f>
        <v>Advance Your Digital Transformation Strategy as a Leader</v>
      </c>
      <c r="I5" s="76"/>
      <c r="J5" s="76"/>
      <c r="K5" s="76"/>
      <c r="L5" s="77">
        <f ca="1">IFERROR(__xludf.DUMMYFUNCTION("""COMPUTED_VALUE"""),3388009)</f>
        <v>3388009</v>
      </c>
      <c r="M5" s="144" t="str">
        <f ca="1">IFERROR(__xludf.DUMMYFUNCTION("""COMPUTED_VALUE"""),"Agile Teams in the Age of AI")</f>
        <v>Agile Teams in the Age of AI</v>
      </c>
      <c r="N5" s="77" t="str">
        <f ca="1">IFERROR(__xludf.DUMMYFUNCTION("""COMPUTED_VALUE"""),"General")</f>
        <v>General</v>
      </c>
      <c r="O5" s="77" t="str">
        <f ca="1">IFERROR(__xludf.DUMMYFUNCTION("""COMPUTED_VALUE"""),"General")</f>
        <v>General</v>
      </c>
      <c r="P5" s="79">
        <f ca="1">IFERROR(__xludf.DUMMYFUNCTION("""COMPUTED_VALUE"""),0.0691087962962963)</f>
        <v>6.9108796296296293E-2</v>
      </c>
      <c r="Q5" s="80" t="str">
        <f ca="1">IFERROR(__xludf.DUMMYFUNCTION("""COMPUTED_VALUE"""),"Advance Your Skills as a Manager")</f>
        <v>Advance Your Skills as a Manager</v>
      </c>
      <c r="R5" s="76"/>
      <c r="S5" s="76"/>
    </row>
    <row r="6" spans="1:19" ht="33.75" customHeight="1">
      <c r="A6" s="76"/>
      <c r="B6" s="76"/>
      <c r="C6" s="81">
        <f ca="1">IFERROR(__xludf.DUMMYFUNCTION("""COMPUTED_VALUE"""),3978190)</f>
        <v>3978190</v>
      </c>
      <c r="D6" s="145" t="str">
        <f ca="1">IFERROR(__xludf.DUMMYFUNCTION("""COMPUTED_VALUE"""),"Digital Transformation Blockers and Enablers")</f>
        <v>Digital Transformation Blockers and Enablers</v>
      </c>
      <c r="E6" s="81" t="str">
        <f ca="1">IFERROR(__xludf.DUMMYFUNCTION("""COMPUTED_VALUE"""),"General")</f>
        <v>General</v>
      </c>
      <c r="F6" s="77" t="str">
        <f ca="1">IFERROR(__xludf.DUMMYFUNCTION("""COMPUTED_VALUE"""),"General")</f>
        <v>General</v>
      </c>
      <c r="G6" s="79">
        <f ca="1">IFERROR(__xludf.DUMMYFUNCTION("""COMPUTED_VALUE"""),0.0401504629629629)</f>
        <v>4.0150462962962902E-2</v>
      </c>
      <c r="H6" s="146" t="str">
        <f ca="1">IFERROR(__xludf.DUMMYFUNCTION("""COMPUTED_VALUE"""),"Advance Your Skills as a Leader in the Hybrid/Remote Workplace")</f>
        <v>Advance Your Skills as a Leader in the Hybrid/Remote Workplace</v>
      </c>
      <c r="I6" s="76"/>
      <c r="J6" s="76"/>
      <c r="K6" s="76"/>
      <c r="L6" s="81">
        <f ca="1">IFERROR(__xludf.DUMMYFUNCTION("""COMPUTED_VALUE"""),3933999)</f>
        <v>3933999</v>
      </c>
      <c r="M6" s="147" t="str">
        <f ca="1">IFERROR(__xludf.DUMMYFUNCTION("""COMPUTED_VALUE"""),"Energy Management Tips for Leaders")</f>
        <v>Energy Management Tips for Leaders</v>
      </c>
      <c r="N6" s="81" t="str">
        <f ca="1">IFERROR(__xludf.DUMMYFUNCTION("""COMPUTED_VALUE"""),"General")</f>
        <v>General</v>
      </c>
      <c r="O6" s="77" t="str">
        <f ca="1">IFERROR(__xludf.DUMMYFUNCTION("""COMPUTED_VALUE"""),"General")</f>
        <v>General</v>
      </c>
      <c r="P6" s="79">
        <f ca="1">IFERROR(__xludf.DUMMYFUNCTION("""COMPUTED_VALUE"""),0.0185763888888888)</f>
        <v>1.8576388888888799E-2</v>
      </c>
      <c r="Q6" s="146" t="str">
        <f ca="1">IFERROR(__xludf.DUMMYFUNCTION("""COMPUTED_VALUE"""),"Advance as a Tech Leader")</f>
        <v>Advance as a Tech Leader</v>
      </c>
      <c r="R6" s="76"/>
      <c r="S6" s="76"/>
    </row>
    <row r="7" spans="1:19" ht="33.75" customHeight="1">
      <c r="A7" s="76"/>
      <c r="B7" s="76"/>
      <c r="C7" s="81">
        <f ca="1">IFERROR(__xludf.DUMMYFUNCTION("""COMPUTED_VALUE"""),4307034)</f>
        <v>4307034</v>
      </c>
      <c r="D7" s="145" t="str">
        <f ca="1">IFERROR(__xludf.DUMMYFUNCTION("""COMPUTED_VALUE"""),"Evaluating Your Growth as a Leader")</f>
        <v>Evaluating Your Growth as a Leader</v>
      </c>
      <c r="E7" s="81" t="str">
        <f ca="1">IFERROR(__xludf.DUMMYFUNCTION("""COMPUTED_VALUE"""),"General")</f>
        <v>General</v>
      </c>
      <c r="F7" s="77" t="str">
        <f ca="1">IFERROR(__xludf.DUMMYFUNCTION("""COMPUTED_VALUE"""),"General")</f>
        <v>General</v>
      </c>
      <c r="G7" s="79">
        <f ca="1">IFERROR(__xludf.DUMMYFUNCTION("""COMPUTED_VALUE"""),0.0262384259259259)</f>
        <v>2.6238425925925901E-2</v>
      </c>
      <c r="H7" s="146" t="str">
        <f ca="1">IFERROR(__xludf.DUMMYFUNCTION("""COMPUTED_VALUE"""),"Become a Leader People Love")</f>
        <v>Become a Leader People Love</v>
      </c>
      <c r="I7" s="76"/>
      <c r="J7" s="76"/>
      <c r="K7" s="76"/>
      <c r="L7" s="81">
        <f ca="1">IFERROR(__xludf.DUMMYFUNCTION("""COMPUTED_VALUE"""),4312177)</f>
        <v>4312177</v>
      </c>
      <c r="M7" s="147" t="str">
        <f ca="1">IFERROR(__xludf.DUMMYFUNCTION("""COMPUTED_VALUE"""),"Giving and Receiving Feedback")</f>
        <v>Giving and Receiving Feedback</v>
      </c>
      <c r="N7" s="81" t="str">
        <f ca="1">IFERROR(__xludf.DUMMYFUNCTION("""COMPUTED_VALUE"""),"General")</f>
        <v>General</v>
      </c>
      <c r="O7" s="77" t="str">
        <f ca="1">IFERROR(__xludf.DUMMYFUNCTION("""COMPUTED_VALUE"""),"General")</f>
        <v>General</v>
      </c>
      <c r="P7" s="79">
        <f ca="1">IFERROR(__xludf.DUMMYFUNCTION("""COMPUTED_VALUE"""),0.0197222222222222)</f>
        <v>1.97222222222222E-2</v>
      </c>
      <c r="Q7" s="146" t="str">
        <f ca="1">IFERROR(__xludf.DUMMYFUNCTION("""COMPUTED_VALUE"""),"Advance Your Skills as a Leader in the Hybrid/Remote Workplace")</f>
        <v>Advance Your Skills as a Leader in the Hybrid/Remote Workplace</v>
      </c>
      <c r="R7" s="76"/>
      <c r="S7" s="76"/>
    </row>
    <row r="8" spans="1:19" ht="33.75" customHeight="1">
      <c r="A8" s="76"/>
      <c r="B8" s="76"/>
      <c r="C8" s="81">
        <f ca="1">IFERROR(__xludf.DUMMYFUNCTION("""COMPUTED_VALUE"""),5948330)</f>
        <v>5948330</v>
      </c>
      <c r="D8" s="145" t="str">
        <f ca="1">IFERROR(__xludf.DUMMYFUNCTION("""COMPUTED_VALUE"""),"Igniting Emotional Engagement for Influence and Buy In")</f>
        <v>Igniting Emotional Engagement for Influence and Buy In</v>
      </c>
      <c r="E8" s="81" t="str">
        <f ca="1">IFERROR(__xludf.DUMMYFUNCTION("""COMPUTED_VALUE"""),"General")</f>
        <v>General</v>
      </c>
      <c r="F8" s="77" t="str">
        <f ca="1">IFERROR(__xludf.DUMMYFUNCTION("""COMPUTED_VALUE"""),"General")</f>
        <v>General</v>
      </c>
      <c r="G8" s="79">
        <f ca="1">IFERROR(__xludf.DUMMYFUNCTION("""COMPUTED_VALUE"""),0.0366203703703703)</f>
        <v>3.6620370370370303E-2</v>
      </c>
      <c r="H8" s="146" t="str">
        <f ca="1">IFERROR(__xludf.DUMMYFUNCTION("""COMPUTED_VALUE"""),"Build Essential Skills to Manage Remote and Hybrid Teams")</f>
        <v>Build Essential Skills to Manage Remote and Hybrid Teams</v>
      </c>
      <c r="I8" s="76"/>
      <c r="J8" s="76"/>
      <c r="K8" s="76"/>
      <c r="L8" s="81">
        <f ca="1">IFERROR(__xludf.DUMMYFUNCTION("""COMPUTED_VALUE"""),4526030)</f>
        <v>4526030</v>
      </c>
      <c r="M8" s="147" t="str">
        <f ca="1">IFERROR(__xludf.DUMMYFUNCTION("""COMPUTED_VALUE"""),"How to Be an Effective Manager to Drive Impact")</f>
        <v>How to Be an Effective Manager to Drive Impact</v>
      </c>
      <c r="N8" s="81" t="str">
        <f ca="1">IFERROR(__xludf.DUMMYFUNCTION("""COMPUTED_VALUE"""),"General")</f>
        <v>General</v>
      </c>
      <c r="O8" s="77" t="str">
        <f ca="1">IFERROR(__xludf.DUMMYFUNCTION("""COMPUTED_VALUE"""),"General")</f>
        <v>General</v>
      </c>
      <c r="P8" s="79">
        <f ca="1">IFERROR(__xludf.DUMMYFUNCTION("""COMPUTED_VALUE"""),0.0292939814814814)</f>
        <v>2.92939814814814E-2</v>
      </c>
      <c r="Q8" s="146" t="str">
        <f ca="1">IFERROR(__xludf.DUMMYFUNCTION("""COMPUTED_VALUE"""),"AI for Managers by Microsoft and LinkedIn")</f>
        <v>AI for Managers by Microsoft and LinkedIn</v>
      </c>
      <c r="R8" s="76"/>
      <c r="S8" s="76"/>
    </row>
    <row r="9" spans="1:19" ht="33.75" customHeight="1">
      <c r="A9" s="76"/>
      <c r="B9" s="76"/>
      <c r="C9" s="81">
        <f ca="1">IFERROR(__xludf.DUMMYFUNCTION("""COMPUTED_VALUE"""),3214124)</f>
        <v>3214124</v>
      </c>
      <c r="D9" s="145" t="str">
        <f ca="1">IFERROR(__xludf.DUMMYFUNCTION("""COMPUTED_VALUE"""),"Leadership through Learning: Teaching Your Team How to Grow with Whitney Johnson")</f>
        <v>Leadership through Learning: Teaching Your Team How to Grow with Whitney Johnson</v>
      </c>
      <c r="E9" s="81" t="str">
        <f ca="1">IFERROR(__xludf.DUMMYFUNCTION("""COMPUTED_VALUE"""),"General")</f>
        <v>General</v>
      </c>
      <c r="F9" s="77" t="str">
        <f ca="1">IFERROR(__xludf.DUMMYFUNCTION("""COMPUTED_VALUE"""),"General")</f>
        <v>General</v>
      </c>
      <c r="G9" s="79">
        <f ca="1">IFERROR(__xludf.DUMMYFUNCTION("""COMPUTED_VALUE"""),0.0383101851851851)</f>
        <v>3.83101851851851E-2</v>
      </c>
      <c r="H9" s="146" t="str">
        <f ca="1">IFERROR(__xludf.DUMMYFUNCTION("""COMPUTED_VALUE"""),"Build Your Inclusive Leadership Skills")</f>
        <v>Build Your Inclusive Leadership Skills</v>
      </c>
      <c r="I9" s="76"/>
      <c r="J9" s="76"/>
      <c r="K9" s="76"/>
      <c r="L9" s="81">
        <f ca="1">IFERROR(__xludf.DUMMYFUNCTION("""COMPUTED_VALUE"""),2452247)</f>
        <v>2452247</v>
      </c>
      <c r="M9" s="145" t="str">
        <f ca="1">IFERROR(__xludf.DUMMYFUNCTION("""COMPUTED_VALUE"""),"How to Have Productive One-on-One Meetings")</f>
        <v>How to Have Productive One-on-One Meetings</v>
      </c>
      <c r="N9" s="81" t="str">
        <f ca="1">IFERROR(__xludf.DUMMYFUNCTION("""COMPUTED_VALUE"""),"General")</f>
        <v>General</v>
      </c>
      <c r="O9" s="77" t="str">
        <f ca="1">IFERROR(__xludf.DUMMYFUNCTION("""COMPUTED_VALUE"""),"General")</f>
        <v>General</v>
      </c>
      <c r="P9" s="79">
        <f ca="1">IFERROR(__xludf.DUMMYFUNCTION("""COMPUTED_VALUE"""),0.0242129629629629)</f>
        <v>2.4212962962962901E-2</v>
      </c>
      <c r="Q9" s="146" t="str">
        <f ca="1">IFERROR(__xludf.DUMMYFUNCTION("""COMPUTED_VALUE"""),"Build and Manage High Impact Teams")</f>
        <v>Build and Manage High Impact Teams</v>
      </c>
      <c r="R9" s="76"/>
      <c r="S9" s="76"/>
    </row>
    <row r="10" spans="1:19" ht="33.75" customHeight="1">
      <c r="A10" s="76"/>
      <c r="B10" s="76"/>
      <c r="C10" s="81">
        <f ca="1">IFERROR(__xludf.DUMMYFUNCTION("""COMPUTED_VALUE"""),4302105)</f>
        <v>4302105</v>
      </c>
      <c r="D10" s="145" t="str">
        <f ca="1">IFERROR(__xludf.DUMMYFUNCTION("""COMPUTED_VALUE"""),"Leading In Every Direction")</f>
        <v>Leading In Every Direction</v>
      </c>
      <c r="E10" s="81" t="str">
        <f ca="1">IFERROR(__xludf.DUMMYFUNCTION("""COMPUTED_VALUE"""),"General")</f>
        <v>General</v>
      </c>
      <c r="F10" s="77" t="str">
        <f ca="1">IFERROR(__xludf.DUMMYFUNCTION("""COMPUTED_VALUE"""),"General")</f>
        <v>General</v>
      </c>
      <c r="G10" s="79">
        <f ca="1">IFERROR(__xludf.DUMMYFUNCTION("""COMPUTED_VALUE"""),0.0305092592592592)</f>
        <v>3.0509259259259201E-2</v>
      </c>
      <c r="H10" s="146" t="str">
        <f ca="1">IFERROR(__xludf.DUMMYFUNCTION("""COMPUTED_VALUE"""),"Create a Future Proof Organization")</f>
        <v>Create a Future Proof Organization</v>
      </c>
      <c r="I10" s="76"/>
      <c r="J10" s="76"/>
      <c r="K10" s="76"/>
      <c r="L10" s="81">
        <f ca="1">IFERROR(__xludf.DUMMYFUNCTION("""COMPUTED_VALUE"""),3810077)</f>
        <v>3810077</v>
      </c>
      <c r="M10" s="145" t="str">
        <f ca="1">IFERROR(__xludf.DUMMYFUNCTION("""COMPUTED_VALUE"""),"Nano Tips for Delegating as a Manager with Lorraine K. Lee")</f>
        <v>Nano Tips for Delegating as a Manager with Lorraine K. Lee</v>
      </c>
      <c r="N10" s="81" t="str">
        <f ca="1">IFERROR(__xludf.DUMMYFUNCTION("""COMPUTED_VALUE"""),"General")</f>
        <v>General</v>
      </c>
      <c r="O10" s="77" t="str">
        <f ca="1">IFERROR(__xludf.DUMMYFUNCTION("""COMPUTED_VALUE"""),"General")</f>
        <v>General</v>
      </c>
      <c r="P10" s="79">
        <f ca="1">IFERROR(__xludf.DUMMYFUNCTION("""COMPUTED_VALUE"""),0.00574074074074074)</f>
        <v>5.7407407407407398E-3</v>
      </c>
      <c r="Q10" s="146" t="str">
        <f ca="1">IFERROR(__xludf.DUMMYFUNCTION("""COMPUTED_VALUE"""),"Build Change Management Skills as a Middle Manager")</f>
        <v>Build Change Management Skills as a Middle Manager</v>
      </c>
      <c r="R10" s="76"/>
      <c r="S10" s="76"/>
    </row>
    <row r="11" spans="1:19" ht="33.75" customHeight="1">
      <c r="A11" s="76"/>
      <c r="B11" s="76"/>
      <c r="C11" s="81">
        <f ca="1">IFERROR(__xludf.DUMMYFUNCTION("""COMPUTED_VALUE"""),3807109)</f>
        <v>3807109</v>
      </c>
      <c r="D11" s="145" t="str">
        <f ca="1">IFERROR(__xludf.DUMMYFUNCTION("""COMPUTED_VALUE"""),"Nano Tips for Becoming a Better Thought Leader with Peter Winick")</f>
        <v>Nano Tips for Becoming a Better Thought Leader with Peter Winick</v>
      </c>
      <c r="E11" s="81" t="str">
        <f ca="1">IFERROR(__xludf.DUMMYFUNCTION("""COMPUTED_VALUE"""),"General")</f>
        <v>General</v>
      </c>
      <c r="F11" s="77" t="str">
        <f ca="1">IFERROR(__xludf.DUMMYFUNCTION("""COMPUTED_VALUE"""),"General")</f>
        <v>General</v>
      </c>
      <c r="G11" s="79">
        <f ca="1">IFERROR(__xludf.DUMMYFUNCTION("""COMPUTED_VALUE"""),0.0105092592592592)</f>
        <v>1.0509259259259199E-2</v>
      </c>
      <c r="H11" s="146" t="str">
        <f ca="1">IFERROR(__xludf.DUMMYFUNCTION("""COMPUTED_VALUE"""),"Develop the Skills to Manage Others Effectively")</f>
        <v>Develop the Skills to Manage Others Effectively</v>
      </c>
      <c r="I11" s="76"/>
      <c r="J11" s="76"/>
      <c r="K11" s="76"/>
      <c r="L11" s="81">
        <f ca="1">IFERROR(__xludf.DUMMYFUNCTION("""COMPUTED_VALUE"""),4434625)</f>
        <v>4434625</v>
      </c>
      <c r="M11" s="145" t="str">
        <f ca="1">IFERROR(__xludf.DUMMYFUNCTION("""COMPUTED_VALUE"""),"A Manager's Guide to Conducting Effective One on One Meetings")</f>
        <v>A Manager's Guide to Conducting Effective One on One Meetings</v>
      </c>
      <c r="N11" s="81" t="str">
        <f ca="1">IFERROR(__xludf.DUMMYFUNCTION("""COMPUTED_VALUE"""),"Individual Contributor")</f>
        <v>Individual Contributor</v>
      </c>
      <c r="O11" s="77" t="str">
        <f ca="1">IFERROR(__xludf.DUMMYFUNCTION("""COMPUTED_VALUE"""),"General")</f>
        <v>General</v>
      </c>
      <c r="P11" s="79">
        <f ca="1">IFERROR(__xludf.DUMMYFUNCTION("""COMPUTED_VALUE"""),0.0463888888888888)</f>
        <v>4.6388888888888799E-2</v>
      </c>
      <c r="Q11" s="146" t="str">
        <f ca="1">IFERROR(__xludf.DUMMYFUNCTION("""COMPUTED_VALUE"""),"Build Change Management Skills as a New Manager")</f>
        <v>Build Change Management Skills as a New Manager</v>
      </c>
      <c r="R11" s="76"/>
      <c r="S11" s="76"/>
    </row>
    <row r="12" spans="1:19" ht="33.75" customHeight="1">
      <c r="A12" s="76"/>
      <c r="B12" s="76"/>
      <c r="C12" s="81">
        <f ca="1">IFERROR(__xludf.DUMMYFUNCTION("""COMPUTED_VALUE"""),2508420)</f>
        <v>2508420</v>
      </c>
      <c r="D12" s="145" t="str">
        <f ca="1">IFERROR(__xludf.DUMMYFUNCTION("""COMPUTED_VALUE"""),"Strategies for Female Empowerment")</f>
        <v>Strategies for Female Empowerment</v>
      </c>
      <c r="E12" s="81" t="str">
        <f ca="1">IFERROR(__xludf.DUMMYFUNCTION("""COMPUTED_VALUE"""),"General")</f>
        <v>General</v>
      </c>
      <c r="F12" s="77" t="str">
        <f ca="1">IFERROR(__xludf.DUMMYFUNCTION("""COMPUTED_VALUE"""),"General")</f>
        <v>General</v>
      </c>
      <c r="G12" s="79">
        <f ca="1">IFERROR(__xludf.DUMMYFUNCTION("""COMPUTED_VALUE"""),0.0446296296296296)</f>
        <v>4.4629629629629602E-2</v>
      </c>
      <c r="H12" s="146" t="str">
        <f ca="1">IFERROR(__xludf.DUMMYFUNCTION("""COMPUTED_VALUE"""),"Develop Your Skills as a New or Emerging People Leader")</f>
        <v>Develop Your Skills as a New or Emerging People Leader</v>
      </c>
      <c r="I12" s="76"/>
      <c r="J12" s="76"/>
      <c r="K12" s="76"/>
      <c r="L12" s="81">
        <f ca="1">IFERROR(__xludf.DUMMYFUNCTION("""COMPUTED_VALUE"""),4431567)</f>
        <v>4431567</v>
      </c>
      <c r="M12" s="145" t="str">
        <f ca="1">IFERROR(__xludf.DUMMYFUNCTION("""COMPUTED_VALUE"""),"A New Way to Think: Your Guide to Management Effectiveness (Book Bite)")</f>
        <v>A New Way to Think: Your Guide to Management Effectiveness (Book Bite)</v>
      </c>
      <c r="N12" s="81" t="str">
        <f ca="1">IFERROR(__xludf.DUMMYFUNCTION("""COMPUTED_VALUE"""),"Individual Contributor")</f>
        <v>Individual Contributor</v>
      </c>
      <c r="O12" s="77" t="str">
        <f ca="1">IFERROR(__xludf.DUMMYFUNCTION("""COMPUTED_VALUE"""),"General")</f>
        <v>General</v>
      </c>
      <c r="P12" s="79">
        <f ca="1">IFERROR(__xludf.DUMMYFUNCTION("""COMPUTED_VALUE"""),0.00861111111111111)</f>
        <v>8.6111111111111093E-3</v>
      </c>
      <c r="Q12" s="146" t="str">
        <f ca="1">IFERROR(__xludf.DUMMYFUNCTION("""COMPUTED_VALUE"""),"Build Essential Skills to Manage Remote and Hybrid Teams")</f>
        <v>Build Essential Skills to Manage Remote and Hybrid Teams</v>
      </c>
      <c r="R12" s="76"/>
      <c r="S12" s="76"/>
    </row>
    <row r="13" spans="1:19" ht="33.75" customHeight="1">
      <c r="A13" s="76"/>
      <c r="B13" s="76"/>
      <c r="C13" s="81">
        <f ca="1">IFERROR(__xludf.DUMMYFUNCTION("""COMPUTED_VALUE"""),3095276)</f>
        <v>3095276</v>
      </c>
      <c r="D13" s="145" t="str">
        <f ca="1">IFERROR(__xludf.DUMMYFUNCTION("""COMPUTED_VALUE"""),"The Neuroscience of Office Politics and Team Leadership")</f>
        <v>The Neuroscience of Office Politics and Team Leadership</v>
      </c>
      <c r="E13" s="81" t="str">
        <f ca="1">IFERROR(__xludf.DUMMYFUNCTION("""COMPUTED_VALUE"""),"General")</f>
        <v>General</v>
      </c>
      <c r="F13" s="77" t="str">
        <f ca="1">IFERROR(__xludf.DUMMYFUNCTION("""COMPUTED_VALUE"""),"General")</f>
        <v>General</v>
      </c>
      <c r="G13" s="79">
        <f ca="1">IFERROR(__xludf.DUMMYFUNCTION("""COMPUTED_VALUE"""),0.00905092592592592)</f>
        <v>9.0509259259259206E-3</v>
      </c>
      <c r="H13" s="146" t="str">
        <f ca="1">IFERROR(__xludf.DUMMYFUNCTION("""COMPUTED_VALUE"""),"Digital Transformation for Tech Leaders")</f>
        <v>Digital Transformation for Tech Leaders</v>
      </c>
      <c r="I13" s="76"/>
      <c r="J13" s="76"/>
      <c r="K13" s="76"/>
      <c r="L13" s="81">
        <f ca="1">IFERROR(__xludf.DUMMYFUNCTION("""COMPUTED_VALUE"""),3810059)</f>
        <v>3810059</v>
      </c>
      <c r="M13" s="145" t="str">
        <f ca="1">IFERROR(__xludf.DUMMYFUNCTION("""COMPUTED_VALUE"""),"Building the Reputation and Skills to Become a First-Time Manager")</f>
        <v>Building the Reputation and Skills to Become a First-Time Manager</v>
      </c>
      <c r="N13" s="81" t="str">
        <f ca="1">IFERROR(__xludf.DUMMYFUNCTION("""COMPUTED_VALUE"""),"Individual Contributor")</f>
        <v>Individual Contributor</v>
      </c>
      <c r="O13" s="77" t="str">
        <f ca="1">IFERROR(__xludf.DUMMYFUNCTION("""COMPUTED_VALUE"""),"General")</f>
        <v>General</v>
      </c>
      <c r="P13" s="79">
        <f ca="1">IFERROR(__xludf.DUMMYFUNCTION("""COMPUTED_VALUE"""),0.0387731481481481)</f>
        <v>3.8773148148148098E-2</v>
      </c>
      <c r="Q13" s="146" t="str">
        <f ca="1">IFERROR(__xludf.DUMMYFUNCTION("""COMPUTED_VALUE"""),"Build Your Diversity and Inclusion Management Skills")</f>
        <v>Build Your Diversity and Inclusion Management Skills</v>
      </c>
      <c r="R13" s="76"/>
      <c r="S13" s="76"/>
    </row>
    <row r="14" spans="1:19" ht="33.75" customHeight="1">
      <c r="A14" s="76"/>
      <c r="B14" s="76"/>
      <c r="C14" s="81">
        <f ca="1">IFERROR(__xludf.DUMMYFUNCTION("""COMPUTED_VALUE"""),3095277)</f>
        <v>3095277</v>
      </c>
      <c r="D14" s="145" t="str">
        <f ca="1">IFERROR(__xludf.DUMMYFUNCTION("""COMPUTED_VALUE"""),"The Neuroscience of Strategy and Creative Leadership")</f>
        <v>The Neuroscience of Strategy and Creative Leadership</v>
      </c>
      <c r="E14" s="81" t="str">
        <f ca="1">IFERROR(__xludf.DUMMYFUNCTION("""COMPUTED_VALUE"""),"General")</f>
        <v>General</v>
      </c>
      <c r="F14" s="77" t="str">
        <f ca="1">IFERROR(__xludf.DUMMYFUNCTION("""COMPUTED_VALUE"""),"General")</f>
        <v>General</v>
      </c>
      <c r="G14" s="79">
        <f ca="1">IFERROR(__xludf.DUMMYFUNCTION("""COMPUTED_VALUE"""),0.00578703703703703)</f>
        <v>5.7870370370370298E-3</v>
      </c>
      <c r="H14" s="146" t="str">
        <f ca="1">IFERROR(__xludf.DUMMYFUNCTION("""COMPUTED_VALUE"""),"Digital Transformation in Practice: Virtual Collaboration Tools")</f>
        <v>Digital Transformation in Practice: Virtual Collaboration Tools</v>
      </c>
      <c r="I14" s="76"/>
      <c r="J14" s="76"/>
      <c r="K14" s="76"/>
      <c r="L14" s="81">
        <f ca="1">IFERROR(__xludf.DUMMYFUNCTION("""COMPUTED_VALUE"""),4362288)</f>
        <v>4362288</v>
      </c>
      <c r="M14" s="145" t="str">
        <f ca="1">IFERROR(__xludf.DUMMYFUNCTION("""COMPUTED_VALUE"""),"How to Run Efficient Hybrid Meetings Nano Tips with Lorraine K. Lee")</f>
        <v>How to Run Efficient Hybrid Meetings Nano Tips with Lorraine K. Lee</v>
      </c>
      <c r="N14" s="81" t="str">
        <f ca="1">IFERROR(__xludf.DUMMYFUNCTION("""COMPUTED_VALUE"""),"Individual Contributor")</f>
        <v>Individual Contributor</v>
      </c>
      <c r="O14" s="77" t="str">
        <f ca="1">IFERROR(__xludf.DUMMYFUNCTION("""COMPUTED_VALUE"""),"General")</f>
        <v>General</v>
      </c>
      <c r="P14" s="79">
        <f ca="1">IFERROR(__xludf.DUMMYFUNCTION("""COMPUTED_VALUE"""),0.0114583333333333)</f>
        <v>1.14583333333333E-2</v>
      </c>
      <c r="Q14" s="146" t="str">
        <f ca="1">IFERROR(__xludf.DUMMYFUNCTION("""COMPUTED_VALUE"""),"Building Trust, Competence, and Collaboration for Global Success")</f>
        <v>Building Trust, Competence, and Collaboration for Global Success</v>
      </c>
      <c r="R14" s="76"/>
      <c r="S14" s="76"/>
    </row>
    <row r="15" spans="1:19" ht="33.75" customHeight="1">
      <c r="A15" s="76"/>
      <c r="B15" s="76"/>
      <c r="C15" s="81">
        <f ca="1">IFERROR(__xludf.DUMMYFUNCTION("""COMPUTED_VALUE"""),4412222)</f>
        <v>4412222</v>
      </c>
      <c r="D15" s="145" t="str">
        <f ca="1">IFERROR(__xludf.DUMMYFUNCTION("""COMPUTED_VALUE"""),"Transform Your Business through Sustainability and Climate Leadership")</f>
        <v>Transform Your Business through Sustainability and Climate Leadership</v>
      </c>
      <c r="E15" s="81" t="str">
        <f ca="1">IFERROR(__xludf.DUMMYFUNCTION("""COMPUTED_VALUE"""),"General")</f>
        <v>General</v>
      </c>
      <c r="F15" s="77" t="str">
        <f ca="1">IFERROR(__xludf.DUMMYFUNCTION("""COMPUTED_VALUE"""),"General")</f>
        <v>General</v>
      </c>
      <c r="G15" s="79">
        <f ca="1">IFERROR(__xludf.DUMMYFUNCTION("""COMPUTED_VALUE"""),0.0621527777777777)</f>
        <v>6.2152777777777703E-2</v>
      </c>
      <c r="H15" s="146" t="str">
        <f ca="1">IFERROR(__xludf.DUMMYFUNCTION("""COMPUTED_VALUE"""),"Enhance Your Leadership Skills")</f>
        <v>Enhance Your Leadership Skills</v>
      </c>
      <c r="I15" s="76"/>
      <c r="J15" s="76"/>
      <c r="K15" s="76"/>
      <c r="L15" s="81">
        <f ca="1">IFERROR(__xludf.DUMMYFUNCTION("""COMPUTED_VALUE"""),4413559)</f>
        <v>4413559</v>
      </c>
      <c r="M15" s="145" t="str">
        <f ca="1">IFERROR(__xludf.DUMMYFUNCTION("""COMPUTED_VALUE"""),"Nano Tips for Delegating with Kim Kaupe")</f>
        <v>Nano Tips for Delegating with Kim Kaupe</v>
      </c>
      <c r="N15" s="81" t="str">
        <f ca="1">IFERROR(__xludf.DUMMYFUNCTION("""COMPUTED_VALUE"""),"Individual Contributor")</f>
        <v>Individual Contributor</v>
      </c>
      <c r="O15" s="77" t="str">
        <f ca="1">IFERROR(__xludf.DUMMYFUNCTION("""COMPUTED_VALUE"""),"General")</f>
        <v>General</v>
      </c>
      <c r="P15" s="79">
        <f ca="1">IFERROR(__xludf.DUMMYFUNCTION("""COMPUTED_VALUE"""),0.00813657407407407)</f>
        <v>8.1365740740740704E-3</v>
      </c>
      <c r="Q15" s="146" t="str">
        <f ca="1">IFERROR(__xludf.DUMMYFUNCTION("""COMPUTED_VALUE"""),"Create a Future Proof Organization")</f>
        <v>Create a Future Proof Organization</v>
      </c>
      <c r="R15" s="76"/>
      <c r="S15" s="76"/>
    </row>
    <row r="16" spans="1:19" ht="33.75" customHeight="1">
      <c r="A16" s="76"/>
      <c r="B16" s="76"/>
      <c r="C16" s="81">
        <f ca="1">IFERROR(__xludf.DUMMYFUNCTION("""COMPUTED_VALUE"""),4480215)</f>
        <v>4480215</v>
      </c>
      <c r="D16" s="145" t="str">
        <f ca="1">IFERROR(__xludf.DUMMYFUNCTION("""COMPUTED_VALUE"""),"11 Inactions that Ruin a Leader's Reputation")</f>
        <v>11 Inactions that Ruin a Leader's Reputation</v>
      </c>
      <c r="E16" s="81" t="str">
        <f ca="1">IFERROR(__xludf.DUMMYFUNCTION("""COMPUTED_VALUE"""),"Individual Contributor")</f>
        <v>Individual Contributor</v>
      </c>
      <c r="F16" s="77" t="str">
        <f ca="1">IFERROR(__xludf.DUMMYFUNCTION("""COMPUTED_VALUE"""),"General")</f>
        <v>General</v>
      </c>
      <c r="G16" s="79">
        <f ca="1">IFERROR(__xludf.DUMMYFUNCTION("""COMPUTED_VALUE"""),0.0344791666666666)</f>
        <v>3.4479166666666602E-2</v>
      </c>
      <c r="H16" s="146" t="str">
        <f ca="1">IFERROR(__xludf.DUMMYFUNCTION("""COMPUTED_VALUE"""),"Improve Your Digital Transformation Skills")</f>
        <v>Improve Your Digital Transformation Skills</v>
      </c>
      <c r="I16" s="76"/>
      <c r="J16" s="76"/>
      <c r="K16" s="76"/>
      <c r="L16" s="81">
        <f ca="1">IFERROR(__xludf.DUMMYFUNCTION("""COMPUTED_VALUE"""),3808130)</f>
        <v>3808130</v>
      </c>
      <c r="M16" s="145" t="str">
        <f ca="1">IFERROR(__xludf.DUMMYFUNCTION("""COMPUTED_VALUE"""),"Become an AI-Powered People Manager")</f>
        <v>Become an AI-Powered People Manager</v>
      </c>
      <c r="N16" s="81" t="str">
        <f ca="1">IFERROR(__xludf.DUMMYFUNCTION("""COMPUTED_VALUE"""),"Manager")</f>
        <v>Manager</v>
      </c>
      <c r="O16" s="77" t="str">
        <f ca="1">IFERROR(__xludf.DUMMYFUNCTION("""COMPUTED_VALUE"""),"General")</f>
        <v>General</v>
      </c>
      <c r="P16" s="79">
        <f ca="1">IFERROR(__xludf.DUMMYFUNCTION("""COMPUTED_VALUE"""),0.0317013888888888)</f>
        <v>3.17013888888888E-2</v>
      </c>
      <c r="Q16" s="146" t="str">
        <f ca="1">IFERROR(__xludf.DUMMYFUNCTION("""COMPUTED_VALUE"""),"DEI Accountability for Managers")</f>
        <v>DEI Accountability for Managers</v>
      </c>
      <c r="R16" s="76"/>
      <c r="S16" s="76"/>
    </row>
    <row r="17" spans="1:19" ht="33.75" customHeight="1">
      <c r="A17" s="76"/>
      <c r="B17" s="76"/>
      <c r="C17" s="81">
        <f ca="1">IFERROR(__xludf.DUMMYFUNCTION("""COMPUTED_VALUE"""),4432416)</f>
        <v>4432416</v>
      </c>
      <c r="D17" s="145" t="str">
        <f ca="1">IFERROR(__xludf.DUMMYFUNCTION("""COMPUTED_VALUE"""),"CEO Excellence: The Six Mindsets of Exceptional Leaders (Book Bite)")</f>
        <v>CEO Excellence: The Six Mindsets of Exceptional Leaders (Book Bite)</v>
      </c>
      <c r="E17" s="81" t="str">
        <f ca="1">IFERROR(__xludf.DUMMYFUNCTION("""COMPUTED_VALUE"""),"Individual Contributor")</f>
        <v>Individual Contributor</v>
      </c>
      <c r="F17" s="77" t="str">
        <f ca="1">IFERROR(__xludf.DUMMYFUNCTION("""COMPUTED_VALUE"""),"General")</f>
        <v>General</v>
      </c>
      <c r="G17" s="79">
        <f ca="1">IFERROR(__xludf.DUMMYFUNCTION("""COMPUTED_VALUE"""),0.010787037037037)</f>
        <v>1.0787037037037E-2</v>
      </c>
      <c r="H17" s="146" t="str">
        <f ca="1">IFERROR(__xludf.DUMMYFUNCTION("""COMPUTED_VALUE"""),"Lead Inclusive Teams and Organizations")</f>
        <v>Lead Inclusive Teams and Organizations</v>
      </c>
      <c r="I17" s="76"/>
      <c r="J17" s="76"/>
      <c r="K17" s="76"/>
      <c r="L17" s="81">
        <f ca="1">IFERROR(__xludf.DUMMYFUNCTION("""COMPUTED_VALUE"""),4413431)</f>
        <v>4413431</v>
      </c>
      <c r="M17" s="145" t="str">
        <f ca="1">IFERROR(__xludf.DUMMYFUNCTION("""COMPUTED_VALUE"""),"Body Language for Leaders and Managers")</f>
        <v>Body Language for Leaders and Managers</v>
      </c>
      <c r="N17" s="81" t="str">
        <f ca="1">IFERROR(__xludf.DUMMYFUNCTION("""COMPUTED_VALUE"""),"Manager")</f>
        <v>Manager</v>
      </c>
      <c r="O17" s="77" t="str">
        <f ca="1">IFERROR(__xludf.DUMMYFUNCTION("""COMPUTED_VALUE"""),"General")</f>
        <v>General</v>
      </c>
      <c r="P17" s="79">
        <f ca="1">IFERROR(__xludf.DUMMYFUNCTION("""COMPUTED_VALUE"""),0.0344097222222222)</f>
        <v>3.4409722222222203E-2</v>
      </c>
      <c r="Q17" s="146" t="str">
        <f ca="1">IFERROR(__xludf.DUMMYFUNCTION("""COMPUTED_VALUE"""),"DEI Actions for Managers")</f>
        <v>DEI Actions for Managers</v>
      </c>
      <c r="R17" s="76"/>
      <c r="S17" s="76"/>
    </row>
    <row r="18" spans="1:19" ht="33.75" customHeight="1">
      <c r="A18" s="76"/>
      <c r="B18" s="76"/>
      <c r="C18" s="81">
        <f ca="1">IFERROR(__xludf.DUMMYFUNCTION("""COMPUTED_VALUE"""),4427627)</f>
        <v>4427627</v>
      </c>
      <c r="D18" s="145" t="str">
        <f ca="1">IFERROR(__xludf.DUMMYFUNCTION("""COMPUTED_VALUE"""),"Connectable: Moving Your Team from Isolated to All In (Book Bite)")</f>
        <v>Connectable: Moving Your Team from Isolated to All In (Book Bite)</v>
      </c>
      <c r="E18" s="81" t="str">
        <f ca="1">IFERROR(__xludf.DUMMYFUNCTION("""COMPUTED_VALUE"""),"Individual Contributor")</f>
        <v>Individual Contributor</v>
      </c>
      <c r="F18" s="77" t="str">
        <f ca="1">IFERROR(__xludf.DUMMYFUNCTION("""COMPUTED_VALUE"""),"General")</f>
        <v>General</v>
      </c>
      <c r="G18" s="79">
        <f ca="1">IFERROR(__xludf.DUMMYFUNCTION("""COMPUTED_VALUE"""),0.0133101851851851)</f>
        <v>1.33101851851851E-2</v>
      </c>
      <c r="H18" s="146" t="str">
        <f ca="1">IFERROR(__xludf.DUMMYFUNCTION("""COMPUTED_VALUE"""),"Leadership Effectiveness in Global Organizations")</f>
        <v>Leadership Effectiveness in Global Organizations</v>
      </c>
      <c r="I18" s="76"/>
      <c r="J18" s="76"/>
      <c r="K18" s="76"/>
      <c r="L18" s="81">
        <f ca="1">IFERROR(__xludf.DUMMYFUNCTION("""COMPUTED_VALUE"""),3891370)</f>
        <v>3891370</v>
      </c>
      <c r="M18" s="145" t="str">
        <f ca="1">IFERROR(__xludf.DUMMYFUNCTION("""COMPUTED_VALUE"""),"Critical Thinking for New Managers")</f>
        <v>Critical Thinking for New Managers</v>
      </c>
      <c r="N18" s="81" t="str">
        <f ca="1">IFERROR(__xludf.DUMMYFUNCTION("""COMPUTED_VALUE"""),"Manager")</f>
        <v>Manager</v>
      </c>
      <c r="O18" s="77" t="str">
        <f ca="1">IFERROR(__xludf.DUMMYFUNCTION("""COMPUTED_VALUE"""),"General")</f>
        <v>General</v>
      </c>
      <c r="P18" s="79">
        <f ca="1">IFERROR(__xludf.DUMMYFUNCTION("""COMPUTED_VALUE"""),0.0224189814814814)</f>
        <v>2.2418981481481401E-2</v>
      </c>
      <c r="Q18" s="146" t="str">
        <f ca="1">IFERROR(__xludf.DUMMYFUNCTION("""COMPUTED_VALUE"""),"Develop the Skills for Effective Performance Management")</f>
        <v>Develop the Skills for Effective Performance Management</v>
      </c>
      <c r="R18" s="76"/>
      <c r="S18" s="76"/>
    </row>
    <row r="19" spans="1:19" ht="33.75" customHeight="1">
      <c r="A19" s="76"/>
      <c r="B19" s="76"/>
      <c r="C19" s="81">
        <f ca="1">IFERROR(__xludf.DUMMYFUNCTION("""COMPUTED_VALUE"""),4482228)</f>
        <v>4482228</v>
      </c>
      <c r="D19" s="145" t="str">
        <f ca="1">IFERROR(__xludf.DUMMYFUNCTION("""COMPUTED_VALUE"""),"Leading with Love")</f>
        <v>Leading with Love</v>
      </c>
      <c r="E19" s="81" t="str">
        <f ca="1">IFERROR(__xludf.DUMMYFUNCTION("""COMPUTED_VALUE"""),"Individual Contributor")</f>
        <v>Individual Contributor</v>
      </c>
      <c r="F19" s="77" t="str">
        <f ca="1">IFERROR(__xludf.DUMMYFUNCTION("""COMPUTED_VALUE"""),"General")</f>
        <v>General</v>
      </c>
      <c r="G19" s="79">
        <f ca="1">IFERROR(__xludf.DUMMYFUNCTION("""COMPUTED_VALUE"""),0.0357754629629629)</f>
        <v>3.5775462962962898E-2</v>
      </c>
      <c r="H19" s="146" t="str">
        <f ca="1">IFERROR(__xludf.DUMMYFUNCTION("""COMPUTED_VALUE"""),"Leading Your Team to Excellence")</f>
        <v>Leading Your Team to Excellence</v>
      </c>
      <c r="I19" s="76"/>
      <c r="J19" s="76"/>
      <c r="K19" s="76"/>
      <c r="L19" s="81">
        <f ca="1">IFERROR(__xludf.DUMMYFUNCTION("""COMPUTED_VALUE"""),5958162)</f>
        <v>5958162</v>
      </c>
      <c r="M19" s="145" t="str">
        <f ca="1">IFERROR(__xludf.DUMMYFUNCTION("""COMPUTED_VALUE"""),"How Managers Make Work Meaningful for Themselves and Their Teams")</f>
        <v>How Managers Make Work Meaningful for Themselves and Their Teams</v>
      </c>
      <c r="N19" s="81" t="str">
        <f ca="1">IFERROR(__xludf.DUMMYFUNCTION("""COMPUTED_VALUE"""),"Manager")</f>
        <v>Manager</v>
      </c>
      <c r="O19" s="77" t="str">
        <f ca="1">IFERROR(__xludf.DUMMYFUNCTION("""COMPUTED_VALUE"""),"General")</f>
        <v>General</v>
      </c>
      <c r="P19" s="79">
        <f ca="1">IFERROR(__xludf.DUMMYFUNCTION("""COMPUTED_VALUE"""),0.0281712962962962)</f>
        <v>2.8171296296296201E-2</v>
      </c>
      <c r="Q19" s="146" t="str">
        <f ca="1">IFERROR(__xludf.DUMMYFUNCTION("""COMPUTED_VALUE"""),"Develop the Skills to Manage Others Effectively")</f>
        <v>Develop the Skills to Manage Others Effectively</v>
      </c>
      <c r="R19" s="76"/>
      <c r="S19" s="76"/>
    </row>
    <row r="20" spans="1:19" ht="33.75" customHeight="1">
      <c r="A20" s="76"/>
      <c r="B20" s="76"/>
      <c r="C20" s="81">
        <f ca="1">IFERROR(__xludf.DUMMYFUNCTION("""COMPUTED_VALUE"""),4503250)</f>
        <v>4503250</v>
      </c>
      <c r="D20" s="145" t="str">
        <f ca="1">IFERROR(__xludf.DUMMYFUNCTION("""COMPUTED_VALUE"""),"Nano Tips for Dealing with a Difficult Boss with Elayne Fluker")</f>
        <v>Nano Tips for Dealing with a Difficult Boss with Elayne Fluker</v>
      </c>
      <c r="E20" s="81" t="str">
        <f ca="1">IFERROR(__xludf.DUMMYFUNCTION("""COMPUTED_VALUE"""),"Individual Contributor")</f>
        <v>Individual Contributor</v>
      </c>
      <c r="F20" s="77" t="str">
        <f ca="1">IFERROR(__xludf.DUMMYFUNCTION("""COMPUTED_VALUE"""),"General")</f>
        <v>General</v>
      </c>
      <c r="G20" s="79">
        <f ca="1">IFERROR(__xludf.DUMMYFUNCTION("""COMPUTED_VALUE"""),0.0084375)</f>
        <v>8.4375000000000006E-3</v>
      </c>
      <c r="H20" s="146" t="str">
        <f ca="1">IFERROR(__xludf.DUMMYFUNCTION("""COMPUTED_VALUE"""),"Master Digital Transformation")</f>
        <v>Master Digital Transformation</v>
      </c>
      <c r="I20" s="76"/>
      <c r="J20" s="76"/>
      <c r="K20" s="76"/>
      <c r="L20" s="81">
        <f ca="1">IFERROR(__xludf.DUMMYFUNCTION("""COMPUTED_VALUE"""),2449274)</f>
        <v>2449274</v>
      </c>
      <c r="M20" s="145" t="str">
        <f ca="1">IFERROR(__xludf.DUMMYFUNCTION("""COMPUTED_VALUE"""),"Leading Productive Meetings")</f>
        <v>Leading Productive Meetings</v>
      </c>
      <c r="N20" s="81" t="str">
        <f ca="1">IFERROR(__xludf.DUMMYFUNCTION("""COMPUTED_VALUE"""),"Manager")</f>
        <v>Manager</v>
      </c>
      <c r="O20" s="77" t="str">
        <f ca="1">IFERROR(__xludf.DUMMYFUNCTION("""COMPUTED_VALUE"""),"General")</f>
        <v>General</v>
      </c>
      <c r="P20" s="79">
        <f ca="1">IFERROR(__xludf.DUMMYFUNCTION("""COMPUTED_VALUE"""),0.0423958333333333)</f>
        <v>4.2395833333333299E-2</v>
      </c>
      <c r="Q20" s="146" t="str">
        <f ca="1">IFERROR(__xludf.DUMMYFUNCTION("""COMPUTED_VALUE"""),"Develop Your Coaching Skills as a Leader or Manager")</f>
        <v>Develop Your Coaching Skills as a Leader or Manager</v>
      </c>
      <c r="R20" s="76"/>
      <c r="S20" s="76"/>
    </row>
    <row r="21" spans="1:19" ht="33.75" customHeight="1">
      <c r="A21" s="76"/>
      <c r="B21" s="76"/>
      <c r="C21" s="81">
        <f ca="1">IFERROR(__xludf.DUMMYFUNCTION("""COMPUTED_VALUE"""),4413431)</f>
        <v>4413431</v>
      </c>
      <c r="D21" s="145" t="str">
        <f ca="1">IFERROR(__xludf.DUMMYFUNCTION("""COMPUTED_VALUE"""),"Body Language for Leaders and Managers")</f>
        <v>Body Language for Leaders and Managers</v>
      </c>
      <c r="E21" s="81" t="str">
        <f ca="1">IFERROR(__xludf.DUMMYFUNCTION("""COMPUTED_VALUE"""),"Manager")</f>
        <v>Manager</v>
      </c>
      <c r="F21" s="77" t="str">
        <f ca="1">IFERROR(__xludf.DUMMYFUNCTION("""COMPUTED_VALUE"""),"General")</f>
        <v>General</v>
      </c>
      <c r="G21" s="79">
        <f ca="1">IFERROR(__xludf.DUMMYFUNCTION("""COMPUTED_VALUE"""),0.0344097222222222)</f>
        <v>3.4409722222222203E-2</v>
      </c>
      <c r="H21" s="146" t="str">
        <f ca="1">IFERROR(__xludf.DUMMYFUNCTION("""COMPUTED_VALUE"""),"Master In Demand Skills for Technology Leadership")</f>
        <v>Master In Demand Skills for Technology Leadership</v>
      </c>
      <c r="I21" s="76"/>
      <c r="J21" s="76"/>
      <c r="K21" s="76"/>
      <c r="L21" s="81">
        <f ca="1">IFERROR(__xludf.DUMMYFUNCTION("""COMPUTED_VALUE"""),3943053)</f>
        <v>3943053</v>
      </c>
      <c r="M21" s="145" t="str">
        <f ca="1">IFERROR(__xludf.DUMMYFUNCTION("""COMPUTED_VALUE"""),"Maintaining a High Performance Team")</f>
        <v>Maintaining a High Performance Team</v>
      </c>
      <c r="N21" s="81" t="str">
        <f ca="1">IFERROR(__xludf.DUMMYFUNCTION("""COMPUTED_VALUE"""),"Manager")</f>
        <v>Manager</v>
      </c>
      <c r="O21" s="77" t="str">
        <f ca="1">IFERROR(__xludf.DUMMYFUNCTION("""COMPUTED_VALUE"""),"General")</f>
        <v>General</v>
      </c>
      <c r="P21" s="79">
        <f ca="1">IFERROR(__xludf.DUMMYFUNCTION("""COMPUTED_VALUE"""),0.0260532407407407)</f>
        <v>2.60532407407407E-2</v>
      </c>
      <c r="Q21" s="146" t="str">
        <f ca="1">IFERROR(__xludf.DUMMYFUNCTION("""COMPUTED_VALUE"""),"Develop Your Skills as a New Manager")</f>
        <v>Develop Your Skills as a New Manager</v>
      </c>
      <c r="R21" s="76"/>
      <c r="S21" s="76"/>
    </row>
    <row r="22" spans="1:19" ht="33.75" customHeight="1">
      <c r="A22" s="76"/>
      <c r="B22" s="76"/>
      <c r="C22" s="81">
        <f ca="1">IFERROR(__xludf.DUMMYFUNCTION("""COMPUTED_VALUE"""),3899044)</f>
        <v>3899044</v>
      </c>
      <c r="D22" s="145" t="str">
        <f ca="1">IFERROR(__xludf.DUMMYFUNCTION("""COMPUTED_VALUE"""),"Delegation Strategies for People Leaders")</f>
        <v>Delegation Strategies for People Leaders</v>
      </c>
      <c r="E22" s="81" t="str">
        <f ca="1">IFERROR(__xludf.DUMMYFUNCTION("""COMPUTED_VALUE"""),"Manager")</f>
        <v>Manager</v>
      </c>
      <c r="F22" s="77" t="str">
        <f ca="1">IFERROR(__xludf.DUMMYFUNCTION("""COMPUTED_VALUE"""),"General")</f>
        <v>General</v>
      </c>
      <c r="G22" s="79">
        <f ca="1">IFERROR(__xludf.DUMMYFUNCTION("""COMPUTED_VALUE"""),0.0360300925925925)</f>
        <v>3.6030092592592503E-2</v>
      </c>
      <c r="H22" s="146" t="str">
        <f ca="1">IFERROR(__xludf.DUMMYFUNCTION("""COMPUTED_VALUE"""),"Master Your Leadership Effectiveness Skills")</f>
        <v>Master Your Leadership Effectiveness Skills</v>
      </c>
      <c r="I22" s="76"/>
      <c r="J22" s="76"/>
      <c r="K22" s="76"/>
      <c r="L22" s="81">
        <f ca="1">IFERROR(__xludf.DUMMYFUNCTION("""COMPUTED_VALUE"""),3893089)</f>
        <v>3893089</v>
      </c>
      <c r="M22" s="145" t="str">
        <f ca="1">IFERROR(__xludf.DUMMYFUNCTION("""COMPUTED_VALUE"""),"Nano Tips for Managing Gen Z with Watchen Nyanue")</f>
        <v>Nano Tips for Managing Gen Z with Watchen Nyanue</v>
      </c>
      <c r="N22" s="81" t="str">
        <f ca="1">IFERROR(__xludf.DUMMYFUNCTION("""COMPUTED_VALUE"""),"Manager")</f>
        <v>Manager</v>
      </c>
      <c r="O22" s="77" t="str">
        <f ca="1">IFERROR(__xludf.DUMMYFUNCTION("""COMPUTED_VALUE"""),"General")</f>
        <v>General</v>
      </c>
      <c r="P22" s="79">
        <f ca="1">IFERROR(__xludf.DUMMYFUNCTION("""COMPUTED_VALUE"""),0.00655092592592592)</f>
        <v>6.5509259259259201E-3</v>
      </c>
      <c r="Q22" s="146" t="str">
        <f ca="1">IFERROR(__xludf.DUMMYFUNCTION("""COMPUTED_VALUE"""),"Develop Your Skills as a Program Manager")</f>
        <v>Develop Your Skills as a Program Manager</v>
      </c>
      <c r="R22" s="76"/>
      <c r="S22" s="76"/>
    </row>
    <row r="23" spans="1:19" ht="33.75" customHeight="1">
      <c r="A23" s="76"/>
      <c r="B23" s="76"/>
      <c r="C23" s="81">
        <f ca="1">IFERROR(__xludf.DUMMYFUNCTION("""COMPUTED_VALUE"""),3898078)</f>
        <v>3898078</v>
      </c>
      <c r="D23" s="145" t="str">
        <f ca="1">IFERROR(__xludf.DUMMYFUNCTION("""COMPUTED_VALUE"""),"Driving AI Adoption as a Business Leader")</f>
        <v>Driving AI Adoption as a Business Leader</v>
      </c>
      <c r="E23" s="81" t="str">
        <f ca="1">IFERROR(__xludf.DUMMYFUNCTION("""COMPUTED_VALUE"""),"Manager")</f>
        <v>Manager</v>
      </c>
      <c r="F23" s="77" t="str">
        <f ca="1">IFERROR(__xludf.DUMMYFUNCTION("""COMPUTED_VALUE"""),"General")</f>
        <v>General</v>
      </c>
      <c r="G23" s="79">
        <f ca="1">IFERROR(__xludf.DUMMYFUNCTION("""COMPUTED_VALUE"""),0.041886574074074)</f>
        <v>4.1886574074074E-2</v>
      </c>
      <c r="H23" s="146" t="str">
        <f ca="1">IFERROR(__xludf.DUMMYFUNCTION("""COMPUTED_VALUE"""),"Skills for Advancing as a Woman in Leadership")</f>
        <v>Skills for Advancing as a Woman in Leadership</v>
      </c>
      <c r="I23" s="76"/>
      <c r="J23" s="76"/>
      <c r="K23" s="76"/>
      <c r="L23" s="81">
        <f ca="1">IFERROR(__xludf.DUMMYFUNCTION("""COMPUTED_VALUE"""),5906034)</f>
        <v>5906034</v>
      </c>
      <c r="M23" s="145" t="str">
        <f ca="1">IFERROR(__xludf.DUMMYFUNCTION("""COMPUTED_VALUE"""),"Nano Tips to Use AI to Be a More Effective Manager with Ashley Herd")</f>
        <v>Nano Tips to Use AI to Be a More Effective Manager with Ashley Herd</v>
      </c>
      <c r="N23" s="81" t="str">
        <f ca="1">IFERROR(__xludf.DUMMYFUNCTION("""COMPUTED_VALUE"""),"Manager")</f>
        <v>Manager</v>
      </c>
      <c r="O23" s="77" t="str">
        <f ca="1">IFERROR(__xludf.DUMMYFUNCTION("""COMPUTED_VALUE"""),"General")</f>
        <v>General</v>
      </c>
      <c r="P23" s="79">
        <f ca="1">IFERROR(__xludf.DUMMYFUNCTION("""COMPUTED_VALUE"""),0.00535879629629629)</f>
        <v>5.3587962962962903E-3</v>
      </c>
      <c r="Q23" s="146" t="str">
        <f ca="1">IFERROR(__xludf.DUMMYFUNCTION("""COMPUTED_VALUE"""),"Diversity, Equity, Inclusion and Belonging for Leaders and Managers")</f>
        <v>Diversity, Equity, Inclusion and Belonging for Leaders and Managers</v>
      </c>
      <c r="R23" s="76"/>
      <c r="S23" s="76"/>
    </row>
    <row r="24" spans="1:19" ht="33.75" customHeight="1">
      <c r="A24" s="76"/>
      <c r="B24" s="76"/>
      <c r="C24" s="81">
        <f ca="1">IFERROR(__xludf.DUMMYFUNCTION("""COMPUTED_VALUE"""),4368040)</f>
        <v>4368040</v>
      </c>
      <c r="D24" s="145" t="str">
        <f ca="1">IFERROR(__xludf.DUMMYFUNCTION("""COMPUTED_VALUE"""),"Finding Your Leadership Purpose with Doug Conant")</f>
        <v>Finding Your Leadership Purpose with Doug Conant</v>
      </c>
      <c r="E24" s="81" t="str">
        <f ca="1">IFERROR(__xludf.DUMMYFUNCTION("""COMPUTED_VALUE"""),"Manager")</f>
        <v>Manager</v>
      </c>
      <c r="F24" s="77" t="str">
        <f ca="1">IFERROR(__xludf.DUMMYFUNCTION("""COMPUTED_VALUE"""),"General")</f>
        <v>General</v>
      </c>
      <c r="G24" s="79">
        <f ca="1">IFERROR(__xludf.DUMMYFUNCTION("""COMPUTED_VALUE"""),0.0292592592592592)</f>
        <v>2.92592592592592E-2</v>
      </c>
      <c r="H24" s="146" t="str">
        <f ca="1">IFERROR(__xludf.DUMMYFUNCTION("""COMPUTED_VALUE"""),"Sustainability Transformation for Leaders")</f>
        <v>Sustainability Transformation for Leaders</v>
      </c>
      <c r="I24" s="76"/>
      <c r="J24" s="76"/>
      <c r="K24" s="76"/>
      <c r="L24" s="81">
        <f ca="1">IFERROR(__xludf.DUMMYFUNCTION("""COMPUTED_VALUE"""),4360451)</f>
        <v>4360451</v>
      </c>
      <c r="M24" s="145" t="str">
        <f ca="1">IFERROR(__xludf.DUMMYFUNCTION("""COMPUTED_VALUE"""),"Navigating Perfectionism as a Manager")</f>
        <v>Navigating Perfectionism as a Manager</v>
      </c>
      <c r="N24" s="81" t="str">
        <f ca="1">IFERROR(__xludf.DUMMYFUNCTION("""COMPUTED_VALUE"""),"Manager")</f>
        <v>Manager</v>
      </c>
      <c r="O24" s="77" t="str">
        <f ca="1">IFERROR(__xludf.DUMMYFUNCTION("""COMPUTED_VALUE"""),"General")</f>
        <v>General</v>
      </c>
      <c r="P24" s="79">
        <f ca="1">IFERROR(__xludf.DUMMYFUNCTION("""COMPUTED_VALUE"""),0.0328935185185185)</f>
        <v>3.2893518518518503E-2</v>
      </c>
      <c r="Q24" s="146" t="str">
        <f ca="1">IFERROR(__xludf.DUMMYFUNCTION("""COMPUTED_VALUE"""),"Explore a Career as a People Manager")</f>
        <v>Explore a Career as a People Manager</v>
      </c>
      <c r="R24" s="76"/>
      <c r="S24" s="76"/>
    </row>
    <row r="25" spans="1:19" ht="33.75" customHeight="1">
      <c r="A25" s="76"/>
      <c r="B25" s="76"/>
      <c r="C25" s="81">
        <f ca="1">IFERROR(__xludf.DUMMYFUNCTION("""COMPUTED_VALUE"""),3886081)</f>
        <v>3886081</v>
      </c>
      <c r="D25" s="145" t="str">
        <f ca="1">IFERROR(__xludf.DUMMYFUNCTION("""COMPUTED_VALUE"""),"Head and Heart: The Art of Modern Leadership")</f>
        <v>Head and Heart: The Art of Modern Leadership</v>
      </c>
      <c r="E25" s="81" t="str">
        <f ca="1">IFERROR(__xludf.DUMMYFUNCTION("""COMPUTED_VALUE"""),"Manager")</f>
        <v>Manager</v>
      </c>
      <c r="F25" s="77" t="str">
        <f ca="1">IFERROR(__xludf.DUMMYFUNCTION("""COMPUTED_VALUE"""),"General")</f>
        <v>General</v>
      </c>
      <c r="G25" s="79">
        <f ca="1">IFERROR(__xludf.DUMMYFUNCTION("""COMPUTED_VALUE"""),0.00960648148148148)</f>
        <v>9.6064814814814797E-3</v>
      </c>
      <c r="H25" s="146" t="str">
        <f ca="1">IFERROR(__xludf.DUMMYFUNCTION("""COMPUTED_VALUE"""),"The Top 15 Most Popular Courses: Leadership Edition")</f>
        <v>The Top 15 Most Popular Courses: Leadership Edition</v>
      </c>
      <c r="I25" s="76"/>
      <c r="J25" s="76"/>
      <c r="K25" s="76"/>
      <c r="L25" s="81">
        <f ca="1">IFERROR(__xludf.DUMMYFUNCTION("""COMPUTED_VALUE"""),3895083)</f>
        <v>3895083</v>
      </c>
      <c r="M25" s="145" t="str">
        <f ca="1">IFERROR(__xludf.DUMMYFUNCTION("""COMPUTED_VALUE"""),"Overcome Common Management Challenges")</f>
        <v>Overcome Common Management Challenges</v>
      </c>
      <c r="N25" s="81" t="str">
        <f ca="1">IFERROR(__xludf.DUMMYFUNCTION("""COMPUTED_VALUE"""),"Manager")</f>
        <v>Manager</v>
      </c>
      <c r="O25" s="77" t="str">
        <f ca="1">IFERROR(__xludf.DUMMYFUNCTION("""COMPUTED_VALUE"""),"General")</f>
        <v>General</v>
      </c>
      <c r="P25" s="79">
        <f ca="1">IFERROR(__xludf.DUMMYFUNCTION("""COMPUTED_VALUE"""),0.0465046296296296)</f>
        <v>4.6504629629629597E-2</v>
      </c>
      <c r="Q25" s="146" t="str">
        <f ca="1">IFERROR(__xludf.DUMMYFUNCTION("""COMPUTED_VALUE"""),"Explore a Career as a Sales Manager")</f>
        <v>Explore a Career as a Sales Manager</v>
      </c>
      <c r="R25" s="76"/>
      <c r="S25" s="76"/>
    </row>
    <row r="26" spans="1:19" ht="33.75" customHeight="1">
      <c r="A26" s="76"/>
      <c r="B26" s="76"/>
      <c r="C26" s="81">
        <f ca="1">IFERROR(__xludf.DUMMYFUNCTION("""COMPUTED_VALUE"""),3893078)</f>
        <v>3893078</v>
      </c>
      <c r="D26" s="145" t="str">
        <f ca="1">IFERROR(__xludf.DUMMYFUNCTION("""COMPUTED_VALUE"""),"Lead with Vulnerability without Sacrificing Leadership Effectiveness")</f>
        <v>Lead with Vulnerability without Sacrificing Leadership Effectiveness</v>
      </c>
      <c r="E26" s="81" t="str">
        <f ca="1">IFERROR(__xludf.DUMMYFUNCTION("""COMPUTED_VALUE"""),"Manager")</f>
        <v>Manager</v>
      </c>
      <c r="F26" s="77" t="str">
        <f ca="1">IFERROR(__xludf.DUMMYFUNCTION("""COMPUTED_VALUE"""),"General")</f>
        <v>General</v>
      </c>
      <c r="G26" s="79">
        <f ca="1">IFERROR(__xludf.DUMMYFUNCTION("""COMPUTED_VALUE"""),0.0436574074074074)</f>
        <v>4.3657407407407402E-2</v>
      </c>
      <c r="H26" s="82"/>
      <c r="I26" s="76"/>
      <c r="J26" s="76"/>
      <c r="K26" s="76"/>
      <c r="L26" s="81">
        <f ca="1">IFERROR(__xludf.DUMMYFUNCTION("""COMPUTED_VALUE"""),3895081)</f>
        <v>3895081</v>
      </c>
      <c r="M26" s="145" t="str">
        <f ca="1">IFERROR(__xludf.DUMMYFUNCTION("""COMPUTED_VALUE"""),"Empathy for Managers")</f>
        <v>Empathy for Managers</v>
      </c>
      <c r="N26" s="81" t="str">
        <f ca="1">IFERROR(__xludf.DUMMYFUNCTION("""COMPUTED_VALUE"""),"Senior Manager")</f>
        <v>Senior Manager</v>
      </c>
      <c r="O26" s="77" t="str">
        <f ca="1">IFERROR(__xludf.DUMMYFUNCTION("""COMPUTED_VALUE"""),"General")</f>
        <v>General</v>
      </c>
      <c r="P26" s="79">
        <f ca="1">IFERROR(__xludf.DUMMYFUNCTION("""COMPUTED_VALUE"""),0.0343055555555555)</f>
        <v>3.4305555555555499E-2</v>
      </c>
      <c r="Q26" s="146" t="str">
        <f ca="1">IFERROR(__xludf.DUMMYFUNCTION("""COMPUTED_VALUE"""),"Human Skills for Managers Professional Certificate by LinkedIn Learning")</f>
        <v>Human Skills for Managers Professional Certificate by LinkedIn Learning</v>
      </c>
      <c r="R26" s="76"/>
      <c r="S26" s="76"/>
    </row>
    <row r="27" spans="1:19" ht="33.75" customHeight="1">
      <c r="A27" s="76"/>
      <c r="B27" s="76"/>
      <c r="C27" s="81">
        <f ca="1">IFERROR(__xludf.DUMMYFUNCTION("""COMPUTED_VALUE"""),5915237)</f>
        <v>5915237</v>
      </c>
      <c r="D27" s="145" t="str">
        <f ca="1">IFERROR(__xludf.DUMMYFUNCTION("""COMPUTED_VALUE"""),"Leaders: Five Tips for Establishing Team Processes")</f>
        <v>Leaders: Five Tips for Establishing Team Processes</v>
      </c>
      <c r="E27" s="81" t="str">
        <f ca="1">IFERROR(__xludf.DUMMYFUNCTION("""COMPUTED_VALUE"""),"Manager")</f>
        <v>Manager</v>
      </c>
      <c r="F27" s="77" t="str">
        <f ca="1">IFERROR(__xludf.DUMMYFUNCTION("""COMPUTED_VALUE"""),"General")</f>
        <v>General</v>
      </c>
      <c r="G27" s="79">
        <f ca="1">IFERROR(__xludf.DUMMYFUNCTION("""COMPUTED_VALUE"""),0.0181134259259259)</f>
        <v>1.8113425925925901E-2</v>
      </c>
      <c r="H27" s="82"/>
      <c r="I27" s="76"/>
      <c r="J27" s="76"/>
      <c r="K27" s="76"/>
      <c r="L27" s="81">
        <f ca="1">IFERROR(__xludf.DUMMYFUNCTION("""COMPUTED_VALUE"""),4358563)</f>
        <v>4358563</v>
      </c>
      <c r="M27" s="145" t="str">
        <f ca="1">IFERROR(__xludf.DUMMYFUNCTION("""COMPUTED_VALUE"""),"Becoming the Manager that Your Team Wants")</f>
        <v>Becoming the Manager that Your Team Wants</v>
      </c>
      <c r="N27" s="81" t="str">
        <f ca="1">IFERROR(__xludf.DUMMYFUNCTION("""COMPUTED_VALUE"""),"General")</f>
        <v>General</v>
      </c>
      <c r="O27" s="77" t="str">
        <f ca="1">IFERROR(__xludf.DUMMYFUNCTION("""COMPUTED_VALUE"""),"Beginner")</f>
        <v>Beginner</v>
      </c>
      <c r="P27" s="79">
        <f ca="1">IFERROR(__xludf.DUMMYFUNCTION("""COMPUTED_VALUE"""),0.0222337962962962)</f>
        <v>2.2233796296296199E-2</v>
      </c>
      <c r="Q27" s="146" t="str">
        <f ca="1">IFERROR(__xludf.DUMMYFUNCTION("""COMPUTED_VALUE"""),"Leaders as Multipliers of Well Being")</f>
        <v>Leaders as Multipliers of Well Being</v>
      </c>
      <c r="R27" s="76"/>
      <c r="S27" s="76"/>
    </row>
    <row r="28" spans="1:19" ht="33.75" customHeight="1">
      <c r="A28" s="76"/>
      <c r="B28" s="76"/>
      <c r="C28" s="81">
        <f ca="1">IFERROR(__xludf.DUMMYFUNCTION("""COMPUTED_VALUE"""),3900121)</f>
        <v>3900121</v>
      </c>
      <c r="D28" s="145" t="str">
        <f ca="1">IFERROR(__xludf.DUMMYFUNCTION("""COMPUTED_VALUE"""),"Nano Tips for Effective Listening for Leaders with India Martin")</f>
        <v>Nano Tips for Effective Listening for Leaders with India Martin</v>
      </c>
      <c r="E28" s="81" t="str">
        <f ca="1">IFERROR(__xludf.DUMMYFUNCTION("""COMPUTED_VALUE"""),"Manager")</f>
        <v>Manager</v>
      </c>
      <c r="F28" s="77" t="str">
        <f ca="1">IFERROR(__xludf.DUMMYFUNCTION("""COMPUTED_VALUE"""),"General")</f>
        <v>General</v>
      </c>
      <c r="G28" s="79">
        <f ca="1">IFERROR(__xludf.DUMMYFUNCTION("""COMPUTED_VALUE"""),0.00543981481481481)</f>
        <v>5.4398148148148097E-3</v>
      </c>
      <c r="H28" s="82"/>
      <c r="I28" s="76"/>
      <c r="J28" s="76"/>
      <c r="K28" s="76"/>
      <c r="L28" s="81">
        <f ca="1">IFERROR(__xludf.DUMMYFUNCTION("""COMPUTED_VALUE"""),4359670)</f>
        <v>4359670</v>
      </c>
      <c r="M28" s="145" t="str">
        <f ca="1">IFERROR(__xludf.DUMMYFUNCTION("""COMPUTED_VALUE"""),"Mastering the Eight Paradoxes of Effective Leaders")</f>
        <v>Mastering the Eight Paradoxes of Effective Leaders</v>
      </c>
      <c r="N28" s="81" t="str">
        <f ca="1">IFERROR(__xludf.DUMMYFUNCTION("""COMPUTED_VALUE"""),"General")</f>
        <v>General</v>
      </c>
      <c r="O28" s="77" t="str">
        <f ca="1">IFERROR(__xludf.DUMMYFUNCTION("""COMPUTED_VALUE"""),"Beginner")</f>
        <v>Beginner</v>
      </c>
      <c r="P28" s="79">
        <f ca="1">IFERROR(__xludf.DUMMYFUNCTION("""COMPUTED_VALUE"""),0.0191435185185185)</f>
        <v>1.9143518518518501E-2</v>
      </c>
      <c r="Q28" s="146" t="str">
        <f ca="1">IFERROR(__xludf.DUMMYFUNCTION("""COMPUTED_VALUE"""),"Leadership Effectiveness in Global Organizations")</f>
        <v>Leadership Effectiveness in Global Organizations</v>
      </c>
      <c r="R28" s="76"/>
      <c r="S28" s="76"/>
    </row>
    <row r="29" spans="1:19" ht="33.75" customHeight="1">
      <c r="A29" s="76"/>
      <c r="B29" s="76"/>
      <c r="C29" s="81">
        <f ca="1">IFERROR(__xludf.DUMMYFUNCTION("""COMPUTED_VALUE"""),3268127)</f>
        <v>3268127</v>
      </c>
      <c r="D29" s="145" t="str">
        <f ca="1">IFERROR(__xludf.DUMMYFUNCTION("""COMPUTED_VALUE"""),"Science Based Habits for Modern Leadership")</f>
        <v>Science Based Habits for Modern Leadership</v>
      </c>
      <c r="E29" s="81" t="str">
        <f ca="1">IFERROR(__xludf.DUMMYFUNCTION("""COMPUTED_VALUE"""),"Manager")</f>
        <v>Manager</v>
      </c>
      <c r="F29" s="77" t="str">
        <f ca="1">IFERROR(__xludf.DUMMYFUNCTION("""COMPUTED_VALUE"""),"General")</f>
        <v>General</v>
      </c>
      <c r="G29" s="79">
        <f ca="1">IFERROR(__xludf.DUMMYFUNCTION("""COMPUTED_VALUE"""),0.0453935185185185)</f>
        <v>4.53935185185185E-2</v>
      </c>
      <c r="H29" s="82"/>
      <c r="I29" s="76"/>
      <c r="J29" s="76"/>
      <c r="K29" s="76"/>
      <c r="L29" s="81">
        <f ca="1">IFERROR(__xludf.DUMMYFUNCTION("""COMPUTED_VALUE"""),4401106)</f>
        <v>4401106</v>
      </c>
      <c r="M29" s="145" t="str">
        <f ca="1">IFERROR(__xludf.DUMMYFUNCTION("""COMPUTED_VALUE"""),"Nano Tips for New Managers with Lorraine K. Lee")</f>
        <v>Nano Tips for New Managers with Lorraine K. Lee</v>
      </c>
      <c r="N29" s="81" t="str">
        <f ca="1">IFERROR(__xludf.DUMMYFUNCTION("""COMPUTED_VALUE"""),"Manager")</f>
        <v>Manager</v>
      </c>
      <c r="O29" s="77" t="str">
        <f ca="1">IFERROR(__xludf.DUMMYFUNCTION("""COMPUTED_VALUE"""),"Beginner")</f>
        <v>Beginner</v>
      </c>
      <c r="P29" s="79">
        <f ca="1">IFERROR(__xludf.DUMMYFUNCTION("""COMPUTED_VALUE"""),0.00840277777777777)</f>
        <v>8.4027777777777694E-3</v>
      </c>
      <c r="Q29" s="146" t="str">
        <f ca="1">IFERROR(__xludf.DUMMYFUNCTION("""COMPUTED_VALUE"""),"Leading Your Team to Excellence")</f>
        <v>Leading Your Team to Excellence</v>
      </c>
      <c r="R29" s="76"/>
      <c r="S29" s="76"/>
    </row>
    <row r="30" spans="1:19" ht="33.75" customHeight="1">
      <c r="A30" s="76"/>
      <c r="B30" s="76"/>
      <c r="C30" s="81">
        <f ca="1">IFERROR(__xludf.DUMMYFUNCTION("""COMPUTED_VALUE"""),3937343)</f>
        <v>3937343</v>
      </c>
      <c r="D30" s="145" t="str">
        <f ca="1">IFERROR(__xludf.DUMMYFUNCTION("""COMPUTED_VALUE"""),"Train Your Brain to Lead with Trust")</f>
        <v>Train Your Brain to Lead with Trust</v>
      </c>
      <c r="E30" s="81" t="str">
        <f ca="1">IFERROR(__xludf.DUMMYFUNCTION("""COMPUTED_VALUE"""),"Manager")</f>
        <v>Manager</v>
      </c>
      <c r="F30" s="77" t="str">
        <f ca="1">IFERROR(__xludf.DUMMYFUNCTION("""COMPUTED_VALUE"""),"General")</f>
        <v>General</v>
      </c>
      <c r="G30" s="79">
        <f ca="1">IFERROR(__xludf.DUMMYFUNCTION("""COMPUTED_VALUE"""),0.0292129629629629)</f>
        <v>2.9212962962962899E-2</v>
      </c>
      <c r="H30" s="82"/>
      <c r="I30" s="76"/>
      <c r="J30" s="76"/>
      <c r="K30" s="76"/>
      <c r="L30" s="81">
        <f ca="1">IFERROR(__xludf.DUMMYFUNCTION("""COMPUTED_VALUE"""),4311095)</f>
        <v>4311095</v>
      </c>
      <c r="M30" s="145" t="str">
        <f ca="1">IFERROR(__xludf.DUMMYFUNCTION("""COMPUTED_VALUE"""),"New Manager Foundations")</f>
        <v>New Manager Foundations</v>
      </c>
      <c r="N30" s="81" t="str">
        <f ca="1">IFERROR(__xludf.DUMMYFUNCTION("""COMPUTED_VALUE"""),"Manager")</f>
        <v>Manager</v>
      </c>
      <c r="O30" s="77" t="str">
        <f ca="1">IFERROR(__xludf.DUMMYFUNCTION("""COMPUTED_VALUE"""),"Beginner")</f>
        <v>Beginner</v>
      </c>
      <c r="P30" s="79">
        <f ca="1">IFERROR(__xludf.DUMMYFUNCTION("""COMPUTED_VALUE"""),0.0860532407407407)</f>
        <v>8.6053240740740694E-2</v>
      </c>
      <c r="Q30" s="146" t="str">
        <f ca="1">IFERROR(__xludf.DUMMYFUNCTION("""COMPUTED_VALUE"""),"Learn How to Manage Remote and Hybrid Teams as an Aspiring Manager")</f>
        <v>Learn How to Manage Remote and Hybrid Teams as an Aspiring Manager</v>
      </c>
      <c r="R30" s="76"/>
      <c r="S30" s="76"/>
    </row>
    <row r="31" spans="1:19" ht="33.75" customHeight="1">
      <c r="A31" s="76"/>
      <c r="B31" s="76"/>
      <c r="C31" s="81">
        <f ca="1">IFERROR(__xludf.DUMMYFUNCTION("""COMPUTED_VALUE"""),2483021)</f>
        <v>2483021</v>
      </c>
      <c r="D31" s="145" t="str">
        <f ca="1">IFERROR(__xludf.DUMMYFUNCTION("""COMPUTED_VALUE"""),"Basketball Legend David Robinson (Thirty Minute Mentors)")</f>
        <v>Basketball Legend David Robinson (Thirty Minute Mentors)</v>
      </c>
      <c r="E31" s="81" t="str">
        <f ca="1">IFERROR(__xludf.DUMMYFUNCTION("""COMPUTED_VALUE"""),"General")</f>
        <v>General</v>
      </c>
      <c r="F31" s="77" t="str">
        <f ca="1">IFERROR(__xludf.DUMMYFUNCTION("""COMPUTED_VALUE"""),"Beginner")</f>
        <v>Beginner</v>
      </c>
      <c r="G31" s="79">
        <f ca="1">IFERROR(__xludf.DUMMYFUNCTION("""COMPUTED_VALUE"""),0.0215277777777777)</f>
        <v>2.1527777777777701E-2</v>
      </c>
      <c r="H31" s="82"/>
      <c r="I31" s="76"/>
      <c r="J31" s="76"/>
      <c r="K31" s="76"/>
      <c r="L31" s="81">
        <f ca="1">IFERROR(__xludf.DUMMYFUNCTION("""COMPUTED_VALUE"""),4316002)</f>
        <v>4316002</v>
      </c>
      <c r="M31" s="145" t="str">
        <f ca="1">IFERROR(__xludf.DUMMYFUNCTION("""COMPUTED_VALUE"""),"Build Your Team’s Learning Agility")</f>
        <v>Build Your Team’s Learning Agility</v>
      </c>
      <c r="N31" s="81" t="str">
        <f ca="1">IFERROR(__xludf.DUMMYFUNCTION("""COMPUTED_VALUE"""),"Manager")</f>
        <v>Manager</v>
      </c>
      <c r="O31" s="77" t="str">
        <f ca="1">IFERROR(__xludf.DUMMYFUNCTION("""COMPUTED_VALUE"""),"Beginner + Intermediate")</f>
        <v>Beginner + Intermediate</v>
      </c>
      <c r="P31" s="79">
        <f ca="1">IFERROR(__xludf.DUMMYFUNCTION("""COMPUTED_VALUE"""),0.0302662037037037)</f>
        <v>3.0266203703703701E-2</v>
      </c>
      <c r="Q31" s="146" t="str">
        <f ca="1">IFERROR(__xludf.DUMMYFUNCTION("""COMPUTED_VALUE"""),"Learn the Skills to Motivate and Develop Employees")</f>
        <v>Learn the Skills to Motivate and Develop Employees</v>
      </c>
      <c r="R31" s="76"/>
      <c r="S31" s="76"/>
    </row>
    <row r="32" spans="1:19" ht="33.75" customHeight="1">
      <c r="A32" s="76"/>
      <c r="B32" s="76"/>
      <c r="C32" s="81">
        <f ca="1">IFERROR(__xludf.DUMMYFUNCTION("""COMPUTED_VALUE"""),2479031)</f>
        <v>2479031</v>
      </c>
      <c r="D32" s="145" t="str">
        <f ca="1">IFERROR(__xludf.DUMMYFUNCTION("""COMPUTED_VALUE"""),"Citizens Bank CEO Bruce Van Saun (Thirty Minute Mentors)")</f>
        <v>Citizens Bank CEO Bruce Van Saun (Thirty Minute Mentors)</v>
      </c>
      <c r="E32" s="81" t="str">
        <f ca="1">IFERROR(__xludf.DUMMYFUNCTION("""COMPUTED_VALUE"""),"General")</f>
        <v>General</v>
      </c>
      <c r="F32" s="77" t="str">
        <f ca="1">IFERROR(__xludf.DUMMYFUNCTION("""COMPUTED_VALUE"""),"Beginner")</f>
        <v>Beginner</v>
      </c>
      <c r="G32" s="79">
        <f ca="1">IFERROR(__xludf.DUMMYFUNCTION("""COMPUTED_VALUE"""),0.0241550925925925)</f>
        <v>2.4155092592592499E-2</v>
      </c>
      <c r="H32" s="82"/>
      <c r="I32" s="76"/>
      <c r="J32" s="76"/>
      <c r="K32" s="76"/>
      <c r="L32" s="81">
        <f ca="1">IFERROR(__xludf.DUMMYFUNCTION("""COMPUTED_VALUE"""),3249059)</f>
        <v>3249059</v>
      </c>
      <c r="M32" s="145" t="str">
        <f ca="1">IFERROR(__xludf.DUMMYFUNCTION("""COMPUTED_VALUE"""),"Communication Skills for Modern Management")</f>
        <v>Communication Skills for Modern Management</v>
      </c>
      <c r="N32" s="81" t="str">
        <f ca="1">IFERROR(__xludf.DUMMYFUNCTION("""COMPUTED_VALUE"""),"Manager")</f>
        <v>Manager</v>
      </c>
      <c r="O32" s="77" t="str">
        <f ca="1">IFERROR(__xludf.DUMMYFUNCTION("""COMPUTED_VALUE"""),"Beginner + Intermediate")</f>
        <v>Beginner + Intermediate</v>
      </c>
      <c r="P32" s="79">
        <f ca="1">IFERROR(__xludf.DUMMYFUNCTION("""COMPUTED_VALUE"""),0.0441782407407407)</f>
        <v>4.4178240740740699E-2</v>
      </c>
      <c r="Q32" s="146" t="str">
        <f ca="1">IFERROR(__xludf.DUMMYFUNCTION("""COMPUTED_VALUE"""),"Manage Remote and Hybrid Teams as a Middle Manager")</f>
        <v>Manage Remote and Hybrid Teams as a Middle Manager</v>
      </c>
      <c r="R32" s="76"/>
      <c r="S32" s="76"/>
    </row>
    <row r="33" spans="1:19" ht="33.75" customHeight="1">
      <c r="A33" s="76"/>
      <c r="B33" s="76"/>
      <c r="C33" s="81">
        <f ca="1">IFERROR(__xludf.DUMMYFUNCTION("""COMPUTED_VALUE"""),2481018)</f>
        <v>2481018</v>
      </c>
      <c r="D33" s="145" t="str">
        <f ca="1">IFERROR(__xludf.DUMMYFUNCTION("""COMPUTED_VALUE"""),"Edward Jones CEO Penny Pennington (Thirty Minute Mentors)")</f>
        <v>Edward Jones CEO Penny Pennington (Thirty Minute Mentors)</v>
      </c>
      <c r="E33" s="81" t="str">
        <f ca="1">IFERROR(__xludf.DUMMYFUNCTION("""COMPUTED_VALUE"""),"General")</f>
        <v>General</v>
      </c>
      <c r="F33" s="77" t="str">
        <f ca="1">IFERROR(__xludf.DUMMYFUNCTION("""COMPUTED_VALUE"""),"Beginner")</f>
        <v>Beginner</v>
      </c>
      <c r="G33" s="79">
        <f ca="1">IFERROR(__xludf.DUMMYFUNCTION("""COMPUTED_VALUE"""),0.0194444444444444)</f>
        <v>1.94444444444444E-2</v>
      </c>
      <c r="H33" s="82"/>
      <c r="I33" s="76"/>
      <c r="J33" s="76"/>
      <c r="K33" s="76"/>
      <c r="L33" s="81">
        <f ca="1">IFERROR(__xludf.DUMMYFUNCTION("""COMPUTED_VALUE"""),4403485)</f>
        <v>4403485</v>
      </c>
      <c r="M33" s="145" t="str">
        <f ca="1">IFERROR(__xludf.DUMMYFUNCTION("""COMPUTED_VALUE"""),"Daily Habits for Effective People Management")</f>
        <v>Daily Habits for Effective People Management</v>
      </c>
      <c r="N33" s="81" t="str">
        <f ca="1">IFERROR(__xludf.DUMMYFUNCTION("""COMPUTED_VALUE"""),"Manager")</f>
        <v>Manager</v>
      </c>
      <c r="O33" s="77" t="str">
        <f ca="1">IFERROR(__xludf.DUMMYFUNCTION("""COMPUTED_VALUE"""),"Beginner + Intermediate")</f>
        <v>Beginner + Intermediate</v>
      </c>
      <c r="P33" s="79">
        <f ca="1">IFERROR(__xludf.DUMMYFUNCTION("""COMPUTED_VALUE"""),0.0440972222222222)</f>
        <v>4.4097222222222197E-2</v>
      </c>
      <c r="Q33" s="146" t="str">
        <f ca="1">IFERROR(__xludf.DUMMYFUNCTION("""COMPUTED_VALUE"""),"Manage Remote and Hybrid Teams as a New Manager")</f>
        <v>Manage Remote and Hybrid Teams as a New Manager</v>
      </c>
      <c r="R33" s="76"/>
      <c r="S33" s="76"/>
    </row>
    <row r="34" spans="1:19" ht="33.75" customHeight="1">
      <c r="A34" s="76"/>
      <c r="B34" s="76"/>
      <c r="C34" s="81">
        <f ca="1">IFERROR(__xludf.DUMMYFUNCTION("""COMPUTED_VALUE"""),2482021)</f>
        <v>2482021</v>
      </c>
      <c r="D34" s="145" t="str">
        <f ca="1">IFERROR(__xludf.DUMMYFUNCTION("""COMPUTED_VALUE"""),"Forbes 400 Private Equity Leader Steve Klinsky (Thirty Minute Mentors)")</f>
        <v>Forbes 400 Private Equity Leader Steve Klinsky (Thirty Minute Mentors)</v>
      </c>
      <c r="E34" s="81" t="str">
        <f ca="1">IFERROR(__xludf.DUMMYFUNCTION("""COMPUTED_VALUE"""),"General")</f>
        <v>General</v>
      </c>
      <c r="F34" s="77" t="str">
        <f ca="1">IFERROR(__xludf.DUMMYFUNCTION("""COMPUTED_VALUE"""),"Beginner")</f>
        <v>Beginner</v>
      </c>
      <c r="G34" s="79">
        <f ca="1">IFERROR(__xludf.DUMMYFUNCTION("""COMPUTED_VALUE"""),0.0211574074074074)</f>
        <v>2.1157407407407399E-2</v>
      </c>
      <c r="H34" s="82"/>
      <c r="I34" s="76"/>
      <c r="J34" s="76"/>
      <c r="K34" s="76"/>
      <c r="L34" s="81">
        <f ca="1">IFERROR(__xludf.DUMMYFUNCTION("""COMPUTED_VALUE"""),3083219)</f>
        <v>3083219</v>
      </c>
      <c r="M34" s="145" t="str">
        <f ca="1">IFERROR(__xludf.DUMMYFUNCTION("""COMPUTED_VALUE"""),"How to Build a Culture of Appreciation as a Manager")</f>
        <v>How to Build a Culture of Appreciation as a Manager</v>
      </c>
      <c r="N34" s="81" t="str">
        <f ca="1">IFERROR(__xludf.DUMMYFUNCTION("""COMPUTED_VALUE"""),"Manager")</f>
        <v>Manager</v>
      </c>
      <c r="O34" s="77" t="str">
        <f ca="1">IFERROR(__xludf.DUMMYFUNCTION("""COMPUTED_VALUE"""),"Beginner + Intermediate")</f>
        <v>Beginner + Intermediate</v>
      </c>
      <c r="P34" s="79">
        <f ca="1">IFERROR(__xludf.DUMMYFUNCTION("""COMPUTED_VALUE"""),0.0228587962962962)</f>
        <v>2.28587962962962E-2</v>
      </c>
      <c r="Q34" s="146" t="str">
        <f ca="1">IFERROR(__xludf.DUMMYFUNCTION("""COMPUTED_VALUE"""),"Manage Remote and Hybrid Teams as a Senior Manager")</f>
        <v>Manage Remote and Hybrid Teams as a Senior Manager</v>
      </c>
      <c r="R34" s="76"/>
      <c r="S34" s="76"/>
    </row>
    <row r="35" spans="1:19" ht="33.75" customHeight="1">
      <c r="A35" s="76"/>
      <c r="B35" s="76"/>
      <c r="C35" s="81">
        <f ca="1">IFERROR(__xludf.DUMMYFUNCTION("""COMPUTED_VALUE"""),2479032)</f>
        <v>2479032</v>
      </c>
      <c r="D35" s="145" t="str">
        <f ca="1">IFERROR(__xludf.DUMMYFUNCTION("""COMPUTED_VALUE"""),"Former FBI Chief Hostage Negotiator Gary Noesner (Thirty Minute Mentors)")</f>
        <v>Former FBI Chief Hostage Negotiator Gary Noesner (Thirty Minute Mentors)</v>
      </c>
      <c r="E35" s="81" t="str">
        <f ca="1">IFERROR(__xludf.DUMMYFUNCTION("""COMPUTED_VALUE"""),"General")</f>
        <v>General</v>
      </c>
      <c r="F35" s="77" t="str">
        <f ca="1">IFERROR(__xludf.DUMMYFUNCTION("""COMPUTED_VALUE"""),"Beginner")</f>
        <v>Beginner</v>
      </c>
      <c r="G35" s="79">
        <f ca="1">IFERROR(__xludf.DUMMYFUNCTION("""COMPUTED_VALUE"""),0.0211226851851851)</f>
        <v>2.1122685185185099E-2</v>
      </c>
      <c r="H35" s="82"/>
      <c r="I35" s="76"/>
      <c r="J35" s="76"/>
      <c r="K35" s="76"/>
      <c r="L35" s="81">
        <f ca="1">IFERROR(__xludf.DUMMYFUNCTION("""COMPUTED_VALUE"""),3830155)</f>
        <v>3830155</v>
      </c>
      <c r="M35" s="145" t="str">
        <f ca="1">IFERROR(__xludf.DUMMYFUNCTION("""COMPUTED_VALUE"""),"Inclusive Feedback Skills for Managers")</f>
        <v>Inclusive Feedback Skills for Managers</v>
      </c>
      <c r="N35" s="81" t="str">
        <f ca="1">IFERROR(__xludf.DUMMYFUNCTION("""COMPUTED_VALUE"""),"Manager")</f>
        <v>Manager</v>
      </c>
      <c r="O35" s="77" t="str">
        <f ca="1">IFERROR(__xludf.DUMMYFUNCTION("""COMPUTED_VALUE"""),"Beginner + Intermediate")</f>
        <v>Beginner + Intermediate</v>
      </c>
      <c r="P35" s="79">
        <f ca="1">IFERROR(__xludf.DUMMYFUNCTION("""COMPUTED_VALUE"""),0.0389699074074074)</f>
        <v>3.8969907407407398E-2</v>
      </c>
      <c r="Q35" s="146" t="str">
        <f ca="1">IFERROR(__xludf.DUMMYFUNCTION("""COMPUTED_VALUE"""),"Managing and Leading Developers")</f>
        <v>Managing and Leading Developers</v>
      </c>
      <c r="R35" s="76"/>
      <c r="S35" s="76"/>
    </row>
    <row r="36" spans="1:19" ht="33.75" customHeight="1">
      <c r="A36" s="76"/>
      <c r="B36" s="76"/>
      <c r="C36" s="81">
        <f ca="1">IFERROR(__xludf.DUMMYFUNCTION("""COMPUTED_VALUE"""),4362369)</f>
        <v>4362369</v>
      </c>
      <c r="D36" s="145" t="str">
        <f ca="1">IFERROR(__xludf.DUMMYFUNCTION("""COMPUTED_VALUE"""),"Leadership Foundations")</f>
        <v>Leadership Foundations</v>
      </c>
      <c r="E36" s="81" t="str">
        <f ca="1">IFERROR(__xludf.DUMMYFUNCTION("""COMPUTED_VALUE"""),"General")</f>
        <v>General</v>
      </c>
      <c r="F36" s="77" t="str">
        <f ca="1">IFERROR(__xludf.DUMMYFUNCTION("""COMPUTED_VALUE"""),"Beginner")</f>
        <v>Beginner</v>
      </c>
      <c r="G36" s="79">
        <f ca="1">IFERROR(__xludf.DUMMYFUNCTION("""COMPUTED_VALUE"""),0.0767939814814814)</f>
        <v>7.6793981481481394E-2</v>
      </c>
      <c r="H36" s="82"/>
      <c r="I36" s="76"/>
      <c r="J36" s="76"/>
      <c r="K36" s="76"/>
      <c r="L36" s="81">
        <f ca="1">IFERROR(__xludf.DUMMYFUNCTION("""COMPUTED_VALUE"""),2482216)</f>
        <v>2482216</v>
      </c>
      <c r="M36" s="145" t="str">
        <f ca="1">IFERROR(__xludf.DUMMYFUNCTION("""COMPUTED_VALUE"""),"How to Be a Better Boss")</f>
        <v>How to Be a Better Boss</v>
      </c>
      <c r="N36" s="81" t="str">
        <f ca="1">IFERROR(__xludf.DUMMYFUNCTION("""COMPUTED_VALUE"""),"General")</f>
        <v>General</v>
      </c>
      <c r="O36" s="77" t="str">
        <f ca="1">IFERROR(__xludf.DUMMYFUNCTION("""COMPUTED_VALUE"""),"Intermediate")</f>
        <v>Intermediate</v>
      </c>
      <c r="P36" s="79">
        <f ca="1">IFERROR(__xludf.DUMMYFUNCTION("""COMPUTED_VALUE"""),0.145729166666666)</f>
        <v>0.14572916666666599</v>
      </c>
      <c r="Q36" s="146" t="str">
        <f ca="1">IFERROR(__xludf.DUMMYFUNCTION("""COMPUTED_VALUE"""),"Succeeding as a Mid Career Manager Professional Certificate by LinkedIn Learning")</f>
        <v>Succeeding as a Mid Career Manager Professional Certificate by LinkedIn Learning</v>
      </c>
      <c r="R36" s="76"/>
      <c r="S36" s="76"/>
    </row>
    <row r="37" spans="1:19" ht="33.75" customHeight="1">
      <c r="A37" s="76"/>
      <c r="B37" s="76"/>
      <c r="C37" s="81">
        <f ca="1">IFERROR(__xludf.DUMMYFUNCTION("""COMPUTED_VALUE"""),3007801)</f>
        <v>3007801</v>
      </c>
      <c r="D37" s="145" t="str">
        <f ca="1">IFERROR(__xludf.DUMMYFUNCTION("""COMPUTED_VALUE"""),"Leading When You're Not in Charge")</f>
        <v>Leading When You're Not in Charge</v>
      </c>
      <c r="E37" s="81" t="str">
        <f ca="1">IFERROR(__xludf.DUMMYFUNCTION("""COMPUTED_VALUE"""),"General")</f>
        <v>General</v>
      </c>
      <c r="F37" s="77" t="str">
        <f ca="1">IFERROR(__xludf.DUMMYFUNCTION("""COMPUTED_VALUE"""),"Beginner")</f>
        <v>Beginner</v>
      </c>
      <c r="G37" s="79">
        <f ca="1">IFERROR(__xludf.DUMMYFUNCTION("""COMPUTED_VALUE"""),0.0210185185185185)</f>
        <v>2.1018518518518499E-2</v>
      </c>
      <c r="H37" s="82"/>
      <c r="I37" s="76"/>
      <c r="J37" s="76"/>
      <c r="K37" s="76"/>
      <c r="L37" s="81">
        <f ca="1">IFERROR(__xludf.DUMMYFUNCTION("""COMPUTED_VALUE"""),3837113)</f>
        <v>3837113</v>
      </c>
      <c r="M37" s="145" t="str">
        <f ca="1">IFERROR(__xludf.DUMMYFUNCTION("""COMPUTED_VALUE"""),"Build a Team Culture Your People Won't Leave")</f>
        <v>Build a Team Culture Your People Won't Leave</v>
      </c>
      <c r="N37" s="81" t="str">
        <f ca="1">IFERROR(__xludf.DUMMYFUNCTION("""COMPUTED_VALUE"""),"Manager")</f>
        <v>Manager</v>
      </c>
      <c r="O37" s="77" t="str">
        <f ca="1">IFERROR(__xludf.DUMMYFUNCTION("""COMPUTED_VALUE"""),"Intermediate")</f>
        <v>Intermediate</v>
      </c>
      <c r="P37" s="79">
        <f ca="1">IFERROR(__xludf.DUMMYFUNCTION("""COMPUTED_VALUE"""),0.0350347222222222)</f>
        <v>3.5034722222222203E-2</v>
      </c>
      <c r="Q37" s="146" t="str">
        <f ca="1">IFERROR(__xludf.DUMMYFUNCTION("""COMPUTED_VALUE"""),"Transition from Manager to Senior Manager")</f>
        <v>Transition from Manager to Senior Manager</v>
      </c>
      <c r="R37" s="76"/>
      <c r="S37" s="76"/>
    </row>
    <row r="38" spans="1:19" ht="33.75" customHeight="1">
      <c r="A38" s="76"/>
      <c r="B38" s="76"/>
      <c r="C38" s="81">
        <f ca="1">IFERROR(__xludf.DUMMYFUNCTION("""COMPUTED_VALUE"""),2483020)</f>
        <v>2483020</v>
      </c>
      <c r="D38" s="145" t="str">
        <f ca="1">IFERROR(__xludf.DUMMYFUNCTION("""COMPUTED_VALUE"""),"Lids CEO Tom Ripley (Thirty Minute Mentors)")</f>
        <v>Lids CEO Tom Ripley (Thirty Minute Mentors)</v>
      </c>
      <c r="E38" s="81" t="str">
        <f ca="1">IFERROR(__xludf.DUMMYFUNCTION("""COMPUTED_VALUE"""),"General")</f>
        <v>General</v>
      </c>
      <c r="F38" s="77" t="str">
        <f ca="1">IFERROR(__xludf.DUMMYFUNCTION("""COMPUTED_VALUE"""),"Beginner")</f>
        <v>Beginner</v>
      </c>
      <c r="G38" s="79">
        <f ca="1">IFERROR(__xludf.DUMMYFUNCTION("""COMPUTED_VALUE"""),0.0201273148148148)</f>
        <v>2.0127314814814799E-2</v>
      </c>
      <c r="H38" s="82"/>
      <c r="I38" s="76"/>
      <c r="J38" s="76"/>
      <c r="K38" s="76"/>
      <c r="L38" s="81">
        <f ca="1">IFERROR(__xludf.DUMMYFUNCTION("""COMPUTED_VALUE"""),3894056)</f>
        <v>3894056</v>
      </c>
      <c r="M38" s="145" t="str">
        <f ca="1">IFERROR(__xludf.DUMMYFUNCTION("""COMPUTED_VALUE"""),"Building a Balanced Team as a Manager")</f>
        <v>Building a Balanced Team as a Manager</v>
      </c>
      <c r="N38" s="81" t="str">
        <f ca="1">IFERROR(__xludf.DUMMYFUNCTION("""COMPUTED_VALUE"""),"Manager")</f>
        <v>Manager</v>
      </c>
      <c r="O38" s="77" t="str">
        <f ca="1">IFERROR(__xludf.DUMMYFUNCTION("""COMPUTED_VALUE"""),"Intermediate")</f>
        <v>Intermediate</v>
      </c>
      <c r="P38" s="79">
        <f ca="1">IFERROR(__xludf.DUMMYFUNCTION("""COMPUTED_VALUE"""),0.0363773148148148)</f>
        <v>3.63773148148148E-2</v>
      </c>
      <c r="Q38" s="82"/>
      <c r="R38" s="76"/>
      <c r="S38" s="76"/>
    </row>
    <row r="39" spans="1:19" ht="33.75" customHeight="1">
      <c r="A39" s="76"/>
      <c r="B39" s="76"/>
      <c r="C39" s="81">
        <f ca="1">IFERROR(__xludf.DUMMYFUNCTION("""COMPUTED_VALUE"""),2478025)</f>
        <v>2478025</v>
      </c>
      <c r="D39" s="145" t="str">
        <f ca="1">IFERROR(__xludf.DUMMYFUNCTION("""COMPUTED_VALUE"""),"Lieutenant General Reynold Hoover (Thirty Minute Mentors)")</f>
        <v>Lieutenant General Reynold Hoover (Thirty Minute Mentors)</v>
      </c>
      <c r="E39" s="81" t="str">
        <f ca="1">IFERROR(__xludf.DUMMYFUNCTION("""COMPUTED_VALUE"""),"General")</f>
        <v>General</v>
      </c>
      <c r="F39" s="77" t="str">
        <f ca="1">IFERROR(__xludf.DUMMYFUNCTION("""COMPUTED_VALUE"""),"Beginner")</f>
        <v>Beginner</v>
      </c>
      <c r="G39" s="79">
        <f ca="1">IFERROR(__xludf.DUMMYFUNCTION("""COMPUTED_VALUE"""),0.0204166666666666)</f>
        <v>2.04166666666666E-2</v>
      </c>
      <c r="H39" s="82"/>
      <c r="I39" s="76"/>
      <c r="J39" s="76"/>
      <c r="K39" s="76"/>
      <c r="L39" s="81">
        <f ca="1">IFERROR(__xludf.DUMMYFUNCTION("""COMPUTED_VALUE"""),4359494)</f>
        <v>4359494</v>
      </c>
      <c r="M39" s="145" t="str">
        <f ca="1">IFERROR(__xludf.DUMMYFUNCTION("""COMPUTED_VALUE"""),"Growing Relationships as a Manager")</f>
        <v>Growing Relationships as a Manager</v>
      </c>
      <c r="N39" s="81" t="str">
        <f ca="1">IFERROR(__xludf.DUMMYFUNCTION("""COMPUTED_VALUE"""),"Manager")</f>
        <v>Manager</v>
      </c>
      <c r="O39" s="77" t="str">
        <f ca="1">IFERROR(__xludf.DUMMYFUNCTION("""COMPUTED_VALUE"""),"Intermediate")</f>
        <v>Intermediate</v>
      </c>
      <c r="P39" s="79">
        <f ca="1">IFERROR(__xludf.DUMMYFUNCTION("""COMPUTED_VALUE"""),0.0494328703703703)</f>
        <v>4.9432870370370301E-2</v>
      </c>
      <c r="Q39" s="82"/>
      <c r="R39" s="76"/>
      <c r="S39" s="76"/>
    </row>
    <row r="40" spans="1:19" ht="33.75" customHeight="1">
      <c r="A40" s="76"/>
      <c r="B40" s="76"/>
      <c r="C40" s="81">
        <f ca="1">IFERROR(__xludf.DUMMYFUNCTION("""COMPUTED_VALUE"""),2476032)</f>
        <v>2476032</v>
      </c>
      <c r="D40" s="145" t="str">
        <f ca="1">IFERROR(__xludf.DUMMYFUNCTION("""COMPUTED_VALUE"""),"MLB Announcer and Baseball Executive Victor Rojas (Thirty Minute Mentors)")</f>
        <v>MLB Announcer and Baseball Executive Victor Rojas (Thirty Minute Mentors)</v>
      </c>
      <c r="E40" s="81" t="str">
        <f ca="1">IFERROR(__xludf.DUMMYFUNCTION("""COMPUTED_VALUE"""),"General")</f>
        <v>General</v>
      </c>
      <c r="F40" s="77" t="str">
        <f ca="1">IFERROR(__xludf.DUMMYFUNCTION("""COMPUTED_VALUE"""),"Beginner")</f>
        <v>Beginner</v>
      </c>
      <c r="G40" s="79">
        <f ca="1">IFERROR(__xludf.DUMMYFUNCTION("""COMPUTED_VALUE"""),0.0247916666666666)</f>
        <v>2.4791666666666601E-2</v>
      </c>
      <c r="H40" s="82"/>
      <c r="I40" s="76"/>
      <c r="J40" s="76"/>
      <c r="K40" s="76"/>
      <c r="L40" s="81">
        <f ca="1">IFERROR(__xludf.DUMMYFUNCTION("""COMPUTED_VALUE"""),4479123)</f>
        <v>4479123</v>
      </c>
      <c r="M40" s="145" t="str">
        <f ca="1">IFERROR(__xludf.DUMMYFUNCTION("""COMPUTED_VALUE"""),"Help Your Team Build the Skills that Matter Most")</f>
        <v>Help Your Team Build the Skills that Matter Most</v>
      </c>
      <c r="N40" s="81" t="str">
        <f ca="1">IFERROR(__xludf.DUMMYFUNCTION("""COMPUTED_VALUE"""),"Manager")</f>
        <v>Manager</v>
      </c>
      <c r="O40" s="77" t="str">
        <f ca="1">IFERROR(__xludf.DUMMYFUNCTION("""COMPUTED_VALUE"""),"Intermediate")</f>
        <v>Intermediate</v>
      </c>
      <c r="P40" s="79">
        <f ca="1">IFERROR(__xludf.DUMMYFUNCTION("""COMPUTED_VALUE"""),0.0269328703703703)</f>
        <v>2.6932870370370302E-2</v>
      </c>
      <c r="Q40" s="82"/>
      <c r="R40" s="76"/>
      <c r="S40" s="76"/>
    </row>
    <row r="41" spans="1:19" ht="33.75" customHeight="1">
      <c r="A41" s="76"/>
      <c r="B41" s="76"/>
      <c r="C41" s="81">
        <f ca="1">IFERROR(__xludf.DUMMYFUNCTION("""COMPUTED_VALUE"""),4413433)</f>
        <v>4413433</v>
      </c>
      <c r="D41" s="145" t="str">
        <f ca="1">IFERROR(__xludf.DUMMYFUNCTION("""COMPUTED_VALUE"""),"The Best Leadership Lessons from the Worst Bosses")</f>
        <v>The Best Leadership Lessons from the Worst Bosses</v>
      </c>
      <c r="E41" s="81" t="str">
        <f ca="1">IFERROR(__xludf.DUMMYFUNCTION("""COMPUTED_VALUE"""),"General")</f>
        <v>General</v>
      </c>
      <c r="F41" s="77" t="str">
        <f ca="1">IFERROR(__xludf.DUMMYFUNCTION("""COMPUTED_VALUE"""),"Beginner")</f>
        <v>Beginner</v>
      </c>
      <c r="G41" s="79">
        <f ca="1">IFERROR(__xludf.DUMMYFUNCTION("""COMPUTED_VALUE"""),0.0400347222222222)</f>
        <v>4.0034722222222201E-2</v>
      </c>
      <c r="H41" s="82"/>
      <c r="I41" s="76"/>
      <c r="J41" s="76"/>
      <c r="K41" s="76"/>
      <c r="L41" s="81">
        <f ca="1">IFERROR(__xludf.DUMMYFUNCTION("""COMPUTED_VALUE"""),3257048)</f>
        <v>3257048</v>
      </c>
      <c r="M41" s="145" t="str">
        <f ca="1">IFERROR(__xludf.DUMMYFUNCTION("""COMPUTED_VALUE"""),"Help Your Team Prioritize What Matters Most")</f>
        <v>Help Your Team Prioritize What Matters Most</v>
      </c>
      <c r="N41" s="81" t="str">
        <f ca="1">IFERROR(__xludf.DUMMYFUNCTION("""COMPUTED_VALUE"""),"Manager")</f>
        <v>Manager</v>
      </c>
      <c r="O41" s="77" t="str">
        <f ca="1">IFERROR(__xludf.DUMMYFUNCTION("""COMPUTED_VALUE"""),"Intermediate")</f>
        <v>Intermediate</v>
      </c>
      <c r="P41" s="79">
        <f ca="1">IFERROR(__xludf.DUMMYFUNCTION("""COMPUTED_VALUE"""),0.0296180555555555)</f>
        <v>2.9618055555555502E-2</v>
      </c>
      <c r="Q41" s="82"/>
      <c r="R41" s="76"/>
      <c r="S41" s="76"/>
    </row>
    <row r="42" spans="1:19" ht="33.75" customHeight="1">
      <c r="A42" s="76"/>
      <c r="B42" s="76"/>
      <c r="C42" s="81">
        <f ca="1">IFERROR(__xludf.DUMMYFUNCTION("""COMPUTED_VALUE"""),2488253)</f>
        <v>2488253</v>
      </c>
      <c r="D42" s="145" t="str">
        <f ca="1">IFERROR(__xludf.DUMMYFUNCTION("""COMPUTED_VALUE"""),"The CEO Test: Mastering Leadership Challenges (Book Bite)")</f>
        <v>The CEO Test: Mastering Leadership Challenges (Book Bite)</v>
      </c>
      <c r="E42" s="81" t="str">
        <f ca="1">IFERROR(__xludf.DUMMYFUNCTION("""COMPUTED_VALUE"""),"General")</f>
        <v>General</v>
      </c>
      <c r="F42" s="77" t="str">
        <f ca="1">IFERROR(__xludf.DUMMYFUNCTION("""COMPUTED_VALUE"""),"Beginner")</f>
        <v>Beginner</v>
      </c>
      <c r="G42" s="79">
        <f ca="1">IFERROR(__xludf.DUMMYFUNCTION("""COMPUTED_VALUE"""),0.00921296296296296)</f>
        <v>9.2129629629629593E-3</v>
      </c>
      <c r="H42" s="82"/>
      <c r="I42" s="76"/>
      <c r="J42" s="76"/>
      <c r="K42" s="76"/>
      <c r="L42" s="81">
        <f ca="1">IFERROR(__xludf.DUMMYFUNCTION("""COMPUTED_VALUE"""),4371129)</f>
        <v>4371129</v>
      </c>
      <c r="M42" s="145" t="str">
        <f ca="1">IFERROR(__xludf.DUMMYFUNCTION("""COMPUTED_VALUE"""),"Influence Skills for Leaders and Managers")</f>
        <v>Influence Skills for Leaders and Managers</v>
      </c>
      <c r="N42" s="81" t="str">
        <f ca="1">IFERROR(__xludf.DUMMYFUNCTION("""COMPUTED_VALUE"""),"Manager")</f>
        <v>Manager</v>
      </c>
      <c r="O42" s="77" t="str">
        <f ca="1">IFERROR(__xludf.DUMMYFUNCTION("""COMPUTED_VALUE"""),"Intermediate")</f>
        <v>Intermediate</v>
      </c>
      <c r="P42" s="79">
        <f ca="1">IFERROR(__xludf.DUMMYFUNCTION("""COMPUTED_VALUE"""),0.0409375)</f>
        <v>4.0937500000000002E-2</v>
      </c>
      <c r="Q42" s="82"/>
      <c r="R42" s="76"/>
      <c r="S42" s="76"/>
    </row>
    <row r="43" spans="1:19" ht="33.75" customHeight="1">
      <c r="A43" s="76"/>
      <c r="B43" s="76"/>
      <c r="C43" s="81">
        <f ca="1">IFERROR(__xludf.DUMMYFUNCTION("""COMPUTED_VALUE"""),2479346)</f>
        <v>2479346</v>
      </c>
      <c r="D43" s="145" t="str">
        <f ca="1">IFERROR(__xludf.DUMMYFUNCTION("""COMPUTED_VALUE"""),"The Successful Young Leader")</f>
        <v>The Successful Young Leader</v>
      </c>
      <c r="E43" s="81" t="str">
        <f ca="1">IFERROR(__xludf.DUMMYFUNCTION("""COMPUTED_VALUE"""),"General")</f>
        <v>General</v>
      </c>
      <c r="F43" s="77" t="str">
        <f ca="1">IFERROR(__xludf.DUMMYFUNCTION("""COMPUTED_VALUE"""),"Beginner")</f>
        <v>Beginner</v>
      </c>
      <c r="G43" s="79">
        <f ca="1">IFERROR(__xludf.DUMMYFUNCTION("""COMPUTED_VALUE"""),0.0232060185185185)</f>
        <v>2.3206018518518501E-2</v>
      </c>
      <c r="H43" s="82"/>
      <c r="I43" s="76"/>
      <c r="J43" s="76"/>
      <c r="K43" s="76"/>
      <c r="L43" s="81">
        <f ca="1">IFERROR(__xludf.DUMMYFUNCTION("""COMPUTED_VALUE"""),4516609)</f>
        <v>4516609</v>
      </c>
      <c r="M43" s="145" t="str">
        <f ca="1">IFERROR(__xludf.DUMMYFUNCTION("""COMPUTED_VALUE"""),"Leadership Effectiveness: Moving Beyond Traditional Success Metrics")</f>
        <v>Leadership Effectiveness: Moving Beyond Traditional Success Metrics</v>
      </c>
      <c r="N43" s="81" t="str">
        <f ca="1">IFERROR(__xludf.DUMMYFUNCTION("""COMPUTED_VALUE"""),"Manager")</f>
        <v>Manager</v>
      </c>
      <c r="O43" s="77" t="str">
        <f ca="1">IFERROR(__xludf.DUMMYFUNCTION("""COMPUTED_VALUE"""),"Intermediate")</f>
        <v>Intermediate</v>
      </c>
      <c r="P43" s="79">
        <f ca="1">IFERROR(__xludf.DUMMYFUNCTION("""COMPUTED_VALUE"""),0.025324074074074)</f>
        <v>2.5324074074073999E-2</v>
      </c>
      <c r="Q43" s="82"/>
      <c r="R43" s="76"/>
      <c r="S43" s="76"/>
    </row>
    <row r="44" spans="1:19" ht="33.75" customHeight="1">
      <c r="A44" s="76"/>
      <c r="B44" s="76"/>
      <c r="C44" s="81">
        <f ca="1">IFERROR(__xludf.DUMMYFUNCTION("""COMPUTED_VALUE"""),4400561)</f>
        <v>4400561</v>
      </c>
      <c r="D44" s="145" t="str">
        <f ca="1">IFERROR(__xludf.DUMMYFUNCTION("""COMPUTED_VALUE"""),"Building Resilience as a Leader")</f>
        <v>Building Resilience as a Leader</v>
      </c>
      <c r="E44" s="81" t="str">
        <f ca="1">IFERROR(__xludf.DUMMYFUNCTION("""COMPUTED_VALUE"""),"Manager")</f>
        <v>Manager</v>
      </c>
      <c r="F44" s="77" t="str">
        <f ca="1">IFERROR(__xludf.DUMMYFUNCTION("""COMPUTED_VALUE"""),"Beginner + Intermediate")</f>
        <v>Beginner + Intermediate</v>
      </c>
      <c r="G44" s="79">
        <f ca="1">IFERROR(__xludf.DUMMYFUNCTION("""COMPUTED_VALUE"""),0.0348611111111111)</f>
        <v>3.48611111111111E-2</v>
      </c>
      <c r="H44" s="82"/>
      <c r="I44" s="76"/>
      <c r="J44" s="76"/>
      <c r="K44" s="76"/>
      <c r="L44" s="81">
        <f ca="1">IFERROR(__xludf.DUMMYFUNCTION("""COMPUTED_VALUE"""),4504421)</f>
        <v>4504421</v>
      </c>
      <c r="M44" s="145" t="str">
        <f ca="1">IFERROR(__xludf.DUMMYFUNCTION("""COMPUTED_VALUE"""),"Leading Diverse Teams to Success")</f>
        <v>Leading Diverse Teams to Success</v>
      </c>
      <c r="N44" s="81" t="str">
        <f ca="1">IFERROR(__xludf.DUMMYFUNCTION("""COMPUTED_VALUE"""),"Manager")</f>
        <v>Manager</v>
      </c>
      <c r="O44" s="77" t="str">
        <f ca="1">IFERROR(__xludf.DUMMYFUNCTION("""COMPUTED_VALUE"""),"Intermediate")</f>
        <v>Intermediate</v>
      </c>
      <c r="P44" s="79">
        <f ca="1">IFERROR(__xludf.DUMMYFUNCTION("""COMPUTED_VALUE"""),0.0318402777777777)</f>
        <v>3.1840277777777697E-2</v>
      </c>
      <c r="Q44" s="82"/>
      <c r="R44" s="76"/>
      <c r="S44" s="76"/>
    </row>
    <row r="45" spans="1:19" ht="33.75" customHeight="1">
      <c r="A45" s="76"/>
      <c r="B45" s="76"/>
      <c r="C45" s="81">
        <f ca="1">IFERROR(__xludf.DUMMYFUNCTION("""COMPUTED_VALUE"""),2514081)</f>
        <v>2514081</v>
      </c>
      <c r="D45" s="145" t="str">
        <f ca="1">IFERROR(__xludf.DUMMYFUNCTION("""COMPUTED_VALUE"""),"Conscious Leadership")</f>
        <v>Conscious Leadership</v>
      </c>
      <c r="E45" s="81" t="str">
        <f ca="1">IFERROR(__xludf.DUMMYFUNCTION("""COMPUTED_VALUE"""),"Manager")</f>
        <v>Manager</v>
      </c>
      <c r="F45" s="77" t="str">
        <f ca="1">IFERROR(__xludf.DUMMYFUNCTION("""COMPUTED_VALUE"""),"Beginner + Intermediate")</f>
        <v>Beginner + Intermediate</v>
      </c>
      <c r="G45" s="79">
        <f ca="1">IFERROR(__xludf.DUMMYFUNCTION("""COMPUTED_VALUE"""),0.0329282407407407)</f>
        <v>3.2928240740740702E-2</v>
      </c>
      <c r="H45" s="82"/>
      <c r="I45" s="76"/>
      <c r="J45" s="76"/>
      <c r="K45" s="76"/>
      <c r="L45" s="81">
        <f ca="1">IFERROR(__xludf.DUMMYFUNCTION("""COMPUTED_VALUE"""),2885131)</f>
        <v>2885131</v>
      </c>
      <c r="M45" s="145" t="str">
        <f ca="1">IFERROR(__xludf.DUMMYFUNCTION("""COMPUTED_VALUE"""),"Management Excellence at Microsoft: Model, Coach, Care")</f>
        <v>Management Excellence at Microsoft: Model, Coach, Care</v>
      </c>
      <c r="N45" s="81" t="str">
        <f ca="1">IFERROR(__xludf.DUMMYFUNCTION("""COMPUTED_VALUE"""),"Manager")</f>
        <v>Manager</v>
      </c>
      <c r="O45" s="77" t="str">
        <f ca="1">IFERROR(__xludf.DUMMYFUNCTION("""COMPUTED_VALUE"""),"Intermediate")</f>
        <v>Intermediate</v>
      </c>
      <c r="P45" s="79">
        <f ca="1">IFERROR(__xludf.DUMMYFUNCTION("""COMPUTED_VALUE"""),0.0326041666666666)</f>
        <v>3.2604166666666601E-2</v>
      </c>
      <c r="Q45" s="82"/>
      <c r="R45" s="76"/>
      <c r="S45" s="76"/>
    </row>
    <row r="46" spans="1:19" ht="33.75" customHeight="1">
      <c r="A46" s="76"/>
      <c r="B46" s="76"/>
      <c r="C46" s="81">
        <f ca="1">IFERROR(__xludf.DUMMYFUNCTION("""COMPUTED_VALUE"""),3093325)</f>
        <v>3093325</v>
      </c>
      <c r="D46" s="145" t="str">
        <f ca="1">IFERROR(__xludf.DUMMYFUNCTION("""COMPUTED_VALUE"""),"Leadership Principles for Emerging Leaders with Bill George")</f>
        <v>Leadership Principles for Emerging Leaders with Bill George</v>
      </c>
      <c r="E46" s="81" t="str">
        <f ca="1">IFERROR(__xludf.DUMMYFUNCTION("""COMPUTED_VALUE"""),"Manager")</f>
        <v>Manager</v>
      </c>
      <c r="F46" s="77" t="str">
        <f ca="1">IFERROR(__xludf.DUMMYFUNCTION("""COMPUTED_VALUE"""),"Beginner + Intermediate")</f>
        <v>Beginner + Intermediate</v>
      </c>
      <c r="G46" s="79">
        <f ca="1">IFERROR(__xludf.DUMMYFUNCTION("""COMPUTED_VALUE"""),0.0280671296296296)</f>
        <v>2.8067129629629602E-2</v>
      </c>
      <c r="H46" s="82"/>
      <c r="I46" s="76"/>
      <c r="J46" s="76"/>
      <c r="K46" s="76"/>
      <c r="L46" s="81">
        <f ca="1">IFERROR(__xludf.DUMMYFUNCTION("""COMPUTED_VALUE"""),2483092)</f>
        <v>2483092</v>
      </c>
      <c r="M46" s="145" t="str">
        <f ca="1">IFERROR(__xludf.DUMMYFUNCTION("""COMPUTED_VALUE"""),"Managing a Multigenerational Team")</f>
        <v>Managing a Multigenerational Team</v>
      </c>
      <c r="N46" s="81" t="str">
        <f ca="1">IFERROR(__xludf.DUMMYFUNCTION("""COMPUTED_VALUE"""),"Manager")</f>
        <v>Manager</v>
      </c>
      <c r="O46" s="77" t="str">
        <f ca="1">IFERROR(__xludf.DUMMYFUNCTION("""COMPUTED_VALUE"""),"Intermediate")</f>
        <v>Intermediate</v>
      </c>
      <c r="P46" s="79">
        <f ca="1">IFERROR(__xludf.DUMMYFUNCTION("""COMPUTED_VALUE"""),0.0395949074074074)</f>
        <v>3.9594907407407398E-2</v>
      </c>
      <c r="Q46" s="82"/>
      <c r="R46" s="76"/>
      <c r="S46" s="76"/>
    </row>
    <row r="47" spans="1:19" ht="33.75" customHeight="1">
      <c r="A47" s="76"/>
      <c r="B47" s="76"/>
      <c r="C47" s="81">
        <f ca="1">IFERROR(__xludf.DUMMYFUNCTION("""COMPUTED_VALUE"""),3897054)</f>
        <v>3897054</v>
      </c>
      <c r="D47" s="145" t="str">
        <f ca="1">IFERROR(__xludf.DUMMYFUNCTION("""COMPUTED_VALUE"""),"Making Teamwork Work as a Leader")</f>
        <v>Making Teamwork Work as a Leader</v>
      </c>
      <c r="E47" s="81" t="str">
        <f ca="1">IFERROR(__xludf.DUMMYFUNCTION("""COMPUTED_VALUE"""),"Manager")</f>
        <v>Manager</v>
      </c>
      <c r="F47" s="77" t="str">
        <f ca="1">IFERROR(__xludf.DUMMYFUNCTION("""COMPUTED_VALUE"""),"Beginner + Intermediate")</f>
        <v>Beginner + Intermediate</v>
      </c>
      <c r="G47" s="79">
        <f ca="1">IFERROR(__xludf.DUMMYFUNCTION("""COMPUTED_VALUE"""),0.0231018518518518)</f>
        <v>2.3101851851851801E-2</v>
      </c>
      <c r="H47" s="82"/>
      <c r="I47" s="76"/>
      <c r="J47" s="76"/>
      <c r="K47" s="76"/>
      <c r="L47" s="81">
        <f ca="1">IFERROR(__xludf.DUMMYFUNCTION("""COMPUTED_VALUE"""),5962009)</f>
        <v>5962009</v>
      </c>
      <c r="M47" s="145" t="str">
        <f ca="1">IFERROR(__xludf.DUMMYFUNCTION("""COMPUTED_VALUE"""),"Managing Employee Performance Problems")</f>
        <v>Managing Employee Performance Problems</v>
      </c>
      <c r="N47" s="81" t="str">
        <f ca="1">IFERROR(__xludf.DUMMYFUNCTION("""COMPUTED_VALUE"""),"Manager")</f>
        <v>Manager</v>
      </c>
      <c r="O47" s="77" t="str">
        <f ca="1">IFERROR(__xludf.DUMMYFUNCTION("""COMPUTED_VALUE"""),"Intermediate")</f>
        <v>Intermediate</v>
      </c>
      <c r="P47" s="79">
        <f ca="1">IFERROR(__xludf.DUMMYFUNCTION("""COMPUTED_VALUE"""),0.0550694444444444)</f>
        <v>5.50694444444444E-2</v>
      </c>
      <c r="Q47" s="82"/>
      <c r="R47" s="76"/>
      <c r="S47" s="76"/>
    </row>
    <row r="48" spans="1:19" ht="33.75" customHeight="1">
      <c r="A48" s="76"/>
      <c r="B48" s="76"/>
      <c r="C48" s="81">
        <f ca="1">IFERROR(__xludf.DUMMYFUNCTION("""COMPUTED_VALUE"""),3899085)</f>
        <v>3899085</v>
      </c>
      <c r="D48" s="145" t="str">
        <f ca="1">IFERROR(__xludf.DUMMYFUNCTION("""COMPUTED_VALUE"""),"How Marketers Can Lead Change Management for Marketing Transformations")</f>
        <v>How Marketers Can Lead Change Management for Marketing Transformations</v>
      </c>
      <c r="E48" s="81" t="str">
        <f ca="1">IFERROR(__xludf.DUMMYFUNCTION("""COMPUTED_VALUE"""),"General")</f>
        <v>General</v>
      </c>
      <c r="F48" s="77" t="str">
        <f ca="1">IFERROR(__xludf.DUMMYFUNCTION("""COMPUTED_VALUE"""),"Intermediate")</f>
        <v>Intermediate</v>
      </c>
      <c r="G48" s="79">
        <f ca="1">IFERROR(__xludf.DUMMYFUNCTION("""COMPUTED_VALUE"""),0.036875)</f>
        <v>3.6874999999999998E-2</v>
      </c>
      <c r="H48" s="82"/>
      <c r="I48" s="76"/>
      <c r="J48" s="76"/>
      <c r="K48" s="76"/>
      <c r="L48" s="81">
        <f ca="1">IFERROR(__xludf.DUMMYFUNCTION("""COMPUTED_VALUE"""),4409422)</f>
        <v>4409422</v>
      </c>
      <c r="M48" s="145" t="str">
        <f ca="1">IFERROR(__xludf.DUMMYFUNCTION("""COMPUTED_VALUE"""),"Managing Team Conflict")</f>
        <v>Managing Team Conflict</v>
      </c>
      <c r="N48" s="81" t="str">
        <f ca="1">IFERROR(__xludf.DUMMYFUNCTION("""COMPUTED_VALUE"""),"Manager")</f>
        <v>Manager</v>
      </c>
      <c r="O48" s="77" t="str">
        <f ca="1">IFERROR(__xludf.DUMMYFUNCTION("""COMPUTED_VALUE"""),"Intermediate")</f>
        <v>Intermediate</v>
      </c>
      <c r="P48" s="79">
        <f ca="1">IFERROR(__xludf.DUMMYFUNCTION("""COMPUTED_VALUE"""),0.0402199074074074)</f>
        <v>4.0219907407407399E-2</v>
      </c>
      <c r="Q48" s="82"/>
      <c r="R48" s="76"/>
      <c r="S48" s="76"/>
    </row>
    <row r="49" spans="1:19" ht="33.75" customHeight="1">
      <c r="A49" s="76"/>
      <c r="B49" s="76"/>
      <c r="C49" s="81">
        <f ca="1">IFERROR(__xludf.DUMMYFUNCTION("""COMPUTED_VALUE"""),3941027)</f>
        <v>3941027</v>
      </c>
      <c r="D49" s="145" t="str">
        <f ca="1">IFERROR(__xludf.DUMMYFUNCTION("""COMPUTED_VALUE"""),"Digital Transformation Tips")</f>
        <v>Digital Transformation Tips</v>
      </c>
      <c r="E49" s="81" t="str">
        <f ca="1">IFERROR(__xludf.DUMMYFUNCTION("""COMPUTED_VALUE"""),"Individual Contributor")</f>
        <v>Individual Contributor</v>
      </c>
      <c r="F49" s="77" t="str">
        <f ca="1">IFERROR(__xludf.DUMMYFUNCTION("""COMPUTED_VALUE"""),"Intermediate")</f>
        <v>Intermediate</v>
      </c>
      <c r="G49" s="79">
        <f ca="1">IFERROR(__xludf.DUMMYFUNCTION("""COMPUTED_VALUE"""),0.0598726851851851)</f>
        <v>5.9872685185185098E-2</v>
      </c>
      <c r="H49" s="82"/>
      <c r="I49" s="76"/>
      <c r="J49" s="76"/>
      <c r="K49" s="76"/>
      <c r="L49" s="81">
        <f ca="1">IFERROR(__xludf.DUMMYFUNCTION("""COMPUTED_VALUE"""),5907048)</f>
        <v>5907048</v>
      </c>
      <c r="M49" s="145" t="str">
        <f ca="1">IFERROR(__xludf.DUMMYFUNCTION("""COMPUTED_VALUE"""),"Optimizing Human Performance on Your Team as a Manager")</f>
        <v>Optimizing Human Performance on Your Team as a Manager</v>
      </c>
      <c r="N49" s="81" t="str">
        <f ca="1">IFERROR(__xludf.DUMMYFUNCTION("""COMPUTED_VALUE"""),"Manager")</f>
        <v>Manager</v>
      </c>
      <c r="O49" s="77" t="str">
        <f ca="1">IFERROR(__xludf.DUMMYFUNCTION("""COMPUTED_VALUE"""),"Intermediate")</f>
        <v>Intermediate</v>
      </c>
      <c r="P49" s="79">
        <f ca="1">IFERROR(__xludf.DUMMYFUNCTION("""COMPUTED_VALUE"""),0.0358564814814814)</f>
        <v>3.5856481481481399E-2</v>
      </c>
      <c r="Q49" s="82"/>
      <c r="R49" s="76"/>
      <c r="S49" s="76"/>
    </row>
    <row r="50" spans="1:19" ht="33.75" customHeight="1">
      <c r="A50" s="76"/>
      <c r="B50" s="76"/>
      <c r="C50" s="81">
        <f ca="1">IFERROR(__xludf.DUMMYFUNCTION("""COMPUTED_VALUE"""),5980062)</f>
        <v>5980062</v>
      </c>
      <c r="D50" s="145" t="str">
        <f ca="1">IFERROR(__xludf.DUMMYFUNCTION("""COMPUTED_VALUE"""),"AI-Enhanced Leadership Development and Self-Coaching for Managers")</f>
        <v>AI-Enhanced Leadership Development and Self-Coaching for Managers</v>
      </c>
      <c r="E50" s="81" t="str">
        <f ca="1">IFERROR(__xludf.DUMMYFUNCTION("""COMPUTED_VALUE"""),"Manager")</f>
        <v>Manager</v>
      </c>
      <c r="F50" s="77" t="str">
        <f ca="1">IFERROR(__xludf.DUMMYFUNCTION("""COMPUTED_VALUE"""),"Intermediate")</f>
        <v>Intermediate</v>
      </c>
      <c r="G50" s="79">
        <f ca="1">IFERROR(__xludf.DUMMYFUNCTION("""COMPUTED_VALUE"""),0.0384027777777777)</f>
        <v>3.8402777777777702E-2</v>
      </c>
      <c r="H50" s="82"/>
      <c r="I50" s="76"/>
      <c r="J50" s="76"/>
      <c r="K50" s="76"/>
      <c r="L50" s="81">
        <f ca="1">IFERROR(__xludf.DUMMYFUNCTION("""COMPUTED_VALUE"""),4431561)</f>
        <v>4431561</v>
      </c>
      <c r="M50" s="145" t="str">
        <f ca="1">IFERROR(__xludf.DUMMYFUNCTION("""COMPUTED_VALUE"""),"Overcome The Productivity Perception Gap as a Manager")</f>
        <v>Overcome The Productivity Perception Gap as a Manager</v>
      </c>
      <c r="N50" s="81" t="str">
        <f ca="1">IFERROR(__xludf.DUMMYFUNCTION("""COMPUTED_VALUE"""),"Manager")</f>
        <v>Manager</v>
      </c>
      <c r="O50" s="77" t="str">
        <f ca="1">IFERROR(__xludf.DUMMYFUNCTION("""COMPUTED_VALUE"""),"Intermediate")</f>
        <v>Intermediate</v>
      </c>
      <c r="P50" s="79">
        <f ca="1">IFERROR(__xludf.DUMMYFUNCTION("""COMPUTED_VALUE"""),0.0162731481481481)</f>
        <v>1.6273148148148099E-2</v>
      </c>
      <c r="Q50" s="82"/>
      <c r="R50" s="76"/>
      <c r="S50" s="76"/>
    </row>
    <row r="51" spans="1:19" ht="33.75" customHeight="1">
      <c r="A51" s="76"/>
      <c r="B51" s="76"/>
      <c r="C51" s="81">
        <f ca="1">IFERROR(__xludf.DUMMYFUNCTION("""COMPUTED_VALUE"""),2480420)</f>
        <v>2480420</v>
      </c>
      <c r="D51" s="145" t="str">
        <f ca="1">IFERROR(__xludf.DUMMYFUNCTION("""COMPUTED_VALUE"""),"Become a Trauma Informed Leader")</f>
        <v>Become a Trauma Informed Leader</v>
      </c>
      <c r="E51" s="81" t="str">
        <f ca="1">IFERROR(__xludf.DUMMYFUNCTION("""COMPUTED_VALUE"""),"Manager")</f>
        <v>Manager</v>
      </c>
      <c r="F51" s="77" t="str">
        <f ca="1">IFERROR(__xludf.DUMMYFUNCTION("""COMPUTED_VALUE"""),"Intermediate")</f>
        <v>Intermediate</v>
      </c>
      <c r="G51" s="79">
        <f ca="1">IFERROR(__xludf.DUMMYFUNCTION("""COMPUTED_VALUE"""),0.0316666666666666)</f>
        <v>3.16666666666666E-2</v>
      </c>
      <c r="H51" s="82"/>
      <c r="I51" s="76"/>
      <c r="J51" s="76"/>
      <c r="K51" s="76"/>
      <c r="L51" s="81">
        <f ca="1">IFERROR(__xludf.DUMMYFUNCTION("""COMPUTED_VALUE"""),3813065)</f>
        <v>3813065</v>
      </c>
      <c r="M51" s="145" t="str">
        <f ca="1">IFERROR(__xludf.DUMMYFUNCTION("""COMPUTED_VALUE"""),"The Manager's Guide to Career Conversations in the Age of AI")</f>
        <v>The Manager's Guide to Career Conversations in the Age of AI</v>
      </c>
      <c r="N51" s="81" t="str">
        <f ca="1">IFERROR(__xludf.DUMMYFUNCTION("""COMPUTED_VALUE"""),"Manager")</f>
        <v>Manager</v>
      </c>
      <c r="O51" s="77" t="str">
        <f ca="1">IFERROR(__xludf.DUMMYFUNCTION("""COMPUTED_VALUE"""),"Intermediate")</f>
        <v>Intermediate</v>
      </c>
      <c r="P51" s="79">
        <f ca="1">IFERROR(__xludf.DUMMYFUNCTION("""COMPUTED_VALUE"""),0.0398263888888888)</f>
        <v>3.98263888888888E-2</v>
      </c>
      <c r="Q51" s="82"/>
      <c r="R51" s="76"/>
      <c r="S51" s="76"/>
    </row>
    <row r="52" spans="1:19" ht="33.75" customHeight="1">
      <c r="A52" s="76"/>
      <c r="B52" s="76"/>
      <c r="C52" s="81">
        <f ca="1">IFERROR(__xludf.DUMMYFUNCTION("""COMPUTED_VALUE"""),4410931)</f>
        <v>4410931</v>
      </c>
      <c r="D52" s="145" t="str">
        <f ca="1">IFERROR(__xludf.DUMMYFUNCTION("""COMPUTED_VALUE"""),"Effectively Leading Digital Transformation")</f>
        <v>Effectively Leading Digital Transformation</v>
      </c>
      <c r="E52" s="81" t="str">
        <f ca="1">IFERROR(__xludf.DUMMYFUNCTION("""COMPUTED_VALUE"""),"Manager")</f>
        <v>Manager</v>
      </c>
      <c r="F52" s="77" t="str">
        <f ca="1">IFERROR(__xludf.DUMMYFUNCTION("""COMPUTED_VALUE"""),"Intermediate")</f>
        <v>Intermediate</v>
      </c>
      <c r="G52" s="79">
        <f ca="1">IFERROR(__xludf.DUMMYFUNCTION("""COMPUTED_VALUE"""),0.0577083333333333)</f>
        <v>5.7708333333333299E-2</v>
      </c>
      <c r="H52" s="82"/>
      <c r="I52" s="76"/>
      <c r="J52" s="76"/>
      <c r="K52" s="76"/>
      <c r="L52" s="81">
        <f ca="1">IFERROR(__xludf.DUMMYFUNCTION("""COMPUTED_VALUE"""),4576124)</f>
        <v>4576124</v>
      </c>
      <c r="M52" s="145" t="str">
        <f ca="1">IFERROR(__xludf.DUMMYFUNCTION("""COMPUTED_VALUE"""),"Using Generative AI for Performance Management")</f>
        <v>Using Generative AI for Performance Management</v>
      </c>
      <c r="N52" s="81" t="str">
        <f ca="1">IFERROR(__xludf.DUMMYFUNCTION("""COMPUTED_VALUE"""),"Manager")</f>
        <v>Manager</v>
      </c>
      <c r="O52" s="77" t="str">
        <f ca="1">IFERROR(__xludf.DUMMYFUNCTION("""COMPUTED_VALUE"""),"Intermediate")</f>
        <v>Intermediate</v>
      </c>
      <c r="P52" s="79">
        <f ca="1">IFERROR(__xludf.DUMMYFUNCTION("""COMPUTED_VALUE"""),0.0220486111111111)</f>
        <v>2.2048611111111099E-2</v>
      </c>
      <c r="Q52" s="82"/>
      <c r="R52" s="76"/>
      <c r="S52" s="76"/>
    </row>
    <row r="53" spans="1:19" ht="33.75" customHeight="1">
      <c r="A53" s="76"/>
      <c r="B53" s="76"/>
      <c r="C53" s="81">
        <f ca="1">IFERROR(__xludf.DUMMYFUNCTION("""COMPUTED_VALUE"""),4371129)</f>
        <v>4371129</v>
      </c>
      <c r="D53" s="145" t="str">
        <f ca="1">IFERROR(__xludf.DUMMYFUNCTION("""COMPUTED_VALUE"""),"Influence Skills for Leaders and Managers")</f>
        <v>Influence Skills for Leaders and Managers</v>
      </c>
      <c r="E53" s="81" t="str">
        <f ca="1">IFERROR(__xludf.DUMMYFUNCTION("""COMPUTED_VALUE"""),"Manager")</f>
        <v>Manager</v>
      </c>
      <c r="F53" s="77" t="str">
        <f ca="1">IFERROR(__xludf.DUMMYFUNCTION("""COMPUTED_VALUE"""),"Intermediate")</f>
        <v>Intermediate</v>
      </c>
      <c r="G53" s="79">
        <f ca="1">IFERROR(__xludf.DUMMYFUNCTION("""COMPUTED_VALUE"""),0.0409375)</f>
        <v>4.0937500000000002E-2</v>
      </c>
      <c r="H53" s="82"/>
      <c r="I53" s="76"/>
      <c r="J53" s="76"/>
      <c r="K53" s="76"/>
      <c r="L53" s="81">
        <f ca="1">IFERROR(__xludf.DUMMYFUNCTION("""COMPUTED_VALUE"""),2823247)</f>
        <v>2823247</v>
      </c>
      <c r="M53" s="145" t="str">
        <f ca="1">IFERROR(__xludf.DUMMYFUNCTION("""COMPUTED_VALUE"""),"Foundations of Performance Management")</f>
        <v>Foundations of Performance Management</v>
      </c>
      <c r="N53" s="81" t="str">
        <f ca="1">IFERROR(__xludf.DUMMYFUNCTION("""COMPUTED_VALUE"""),"General")</f>
        <v>General</v>
      </c>
      <c r="O53" s="77" t="str">
        <f ca="1">IFERROR(__xludf.DUMMYFUNCTION("""COMPUTED_VALUE"""),"Advanced")</f>
        <v>Advanced</v>
      </c>
      <c r="P53" s="79">
        <f ca="1">IFERROR(__xludf.DUMMYFUNCTION("""COMPUTED_VALUE"""),0.0325810185185185)</f>
        <v>3.2581018518518502E-2</v>
      </c>
      <c r="Q53" s="82"/>
      <c r="R53" s="76"/>
      <c r="S53" s="76"/>
    </row>
    <row r="54" spans="1:19" ht="33.75" customHeight="1">
      <c r="A54" s="76"/>
      <c r="B54" s="76"/>
      <c r="C54" s="81">
        <f ca="1">IFERROR(__xludf.DUMMYFUNCTION("""COMPUTED_VALUE"""),4414150)</f>
        <v>4414150</v>
      </c>
      <c r="D54" s="145" t="str">
        <f ca="1">IFERROR(__xludf.DUMMYFUNCTION("""COMPUTED_VALUE"""),"Leadership Communication in the Flow of Work")</f>
        <v>Leadership Communication in the Flow of Work</v>
      </c>
      <c r="E54" s="81" t="str">
        <f ca="1">IFERROR(__xludf.DUMMYFUNCTION("""COMPUTED_VALUE"""),"Manager")</f>
        <v>Manager</v>
      </c>
      <c r="F54" s="77" t="str">
        <f ca="1">IFERROR(__xludf.DUMMYFUNCTION("""COMPUTED_VALUE"""),"Intermediate")</f>
        <v>Intermediate</v>
      </c>
      <c r="G54" s="79">
        <f ca="1">IFERROR(__xludf.DUMMYFUNCTION("""COMPUTED_VALUE"""),0.0367939814814814)</f>
        <v>3.67939814814814E-2</v>
      </c>
      <c r="H54" s="82"/>
      <c r="I54" s="76"/>
      <c r="J54" s="76"/>
      <c r="K54" s="76"/>
      <c r="L54" s="81">
        <f ca="1">IFERROR(__xludf.DUMMYFUNCTION("""COMPUTED_VALUE"""),3271026)</f>
        <v>3271026</v>
      </c>
      <c r="M54" s="145" t="str">
        <f ca="1">IFERROR(__xludf.DUMMYFUNCTION("""COMPUTED_VALUE"""),"Coaching in Action for Leaders and Managers")</f>
        <v>Coaching in Action for Leaders and Managers</v>
      </c>
      <c r="N54" s="81" t="str">
        <f ca="1">IFERROR(__xludf.DUMMYFUNCTION("""COMPUTED_VALUE"""),"Manager")</f>
        <v>Manager</v>
      </c>
      <c r="O54" s="77" t="str">
        <f ca="1">IFERROR(__xludf.DUMMYFUNCTION("""COMPUTED_VALUE"""),"Advanced")</f>
        <v>Advanced</v>
      </c>
      <c r="P54" s="79">
        <f ca="1">IFERROR(__xludf.DUMMYFUNCTION("""COMPUTED_VALUE"""),0.0242129629629629)</f>
        <v>2.4212962962962901E-2</v>
      </c>
      <c r="Q54" s="82"/>
      <c r="R54" s="76"/>
      <c r="S54" s="76"/>
    </row>
    <row r="55" spans="1:19" ht="33.75" customHeight="1">
      <c r="A55" s="76"/>
      <c r="B55" s="76"/>
      <c r="C55" s="81">
        <f ca="1">IFERROR(__xludf.DUMMYFUNCTION("""COMPUTED_VALUE"""),3834146)</f>
        <v>3834146</v>
      </c>
      <c r="D55" s="145" t="str">
        <f ca="1">IFERROR(__xludf.DUMMYFUNCTION("""COMPUTED_VALUE"""),"Leadership Styles, Behaviors, and Approaches")</f>
        <v>Leadership Styles, Behaviors, and Approaches</v>
      </c>
      <c r="E55" s="81" t="str">
        <f ca="1">IFERROR(__xludf.DUMMYFUNCTION("""COMPUTED_VALUE"""),"Manager")</f>
        <v>Manager</v>
      </c>
      <c r="F55" s="77" t="str">
        <f ca="1">IFERROR(__xludf.DUMMYFUNCTION("""COMPUTED_VALUE"""),"Intermediate")</f>
        <v>Intermediate</v>
      </c>
      <c r="G55" s="79">
        <f ca="1">IFERROR(__xludf.DUMMYFUNCTION("""COMPUTED_VALUE"""),0.0374421296296296)</f>
        <v>3.7442129629629603E-2</v>
      </c>
      <c r="H55" s="82"/>
      <c r="I55" s="76"/>
      <c r="J55" s="76"/>
      <c r="K55" s="76"/>
      <c r="L55" s="81">
        <f ca="1">IFERROR(__xludf.DUMMYFUNCTION("""COMPUTED_VALUE"""),3845040)</f>
        <v>3845040</v>
      </c>
      <c r="M55" s="145" t="str">
        <f ca="1">IFERROR(__xludf.DUMMYFUNCTION("""COMPUTED_VALUE"""),"Overcome Managerial Bias in Performance Management")</f>
        <v>Overcome Managerial Bias in Performance Management</v>
      </c>
      <c r="N55" s="81" t="str">
        <f ca="1">IFERROR(__xludf.DUMMYFUNCTION("""COMPUTED_VALUE"""),"Senior Manager")</f>
        <v>Senior Manager</v>
      </c>
      <c r="O55" s="77" t="str">
        <f ca="1">IFERROR(__xludf.DUMMYFUNCTION("""COMPUTED_VALUE"""),"Advanced")</f>
        <v>Advanced</v>
      </c>
      <c r="P55" s="79">
        <f ca="1">IFERROR(__xludf.DUMMYFUNCTION("""COMPUTED_VALUE"""),0.0394675925925925)</f>
        <v>3.9467592592592499E-2</v>
      </c>
      <c r="Q55" s="82"/>
      <c r="R55" s="76"/>
      <c r="S55" s="76"/>
    </row>
    <row r="56" spans="1:19" ht="33.75" customHeight="1">
      <c r="A56" s="76"/>
      <c r="B56" s="76"/>
      <c r="C56" s="81">
        <f ca="1">IFERROR(__xludf.DUMMYFUNCTION("""COMPUTED_VALUE"""),5902046)</f>
        <v>5902046</v>
      </c>
      <c r="D56" s="145" t="str">
        <f ca="1">IFERROR(__xludf.DUMMYFUNCTION("""COMPUTED_VALUE"""),"Nano Tips for Inclusive Leadership with India Martin")</f>
        <v>Nano Tips for Inclusive Leadership with India Martin</v>
      </c>
      <c r="E56" s="81" t="str">
        <f ca="1">IFERROR(__xludf.DUMMYFUNCTION("""COMPUTED_VALUE"""),"Manager")</f>
        <v>Manager</v>
      </c>
      <c r="F56" s="77" t="str">
        <f ca="1">IFERROR(__xludf.DUMMYFUNCTION("""COMPUTED_VALUE"""),"Intermediate")</f>
        <v>Intermediate</v>
      </c>
      <c r="G56" s="79">
        <f ca="1">IFERROR(__xludf.DUMMYFUNCTION("""COMPUTED_VALUE"""),0.00869212962962963)</f>
        <v>8.6921296296296295E-3</v>
      </c>
      <c r="H56" s="82"/>
      <c r="I56" s="76"/>
      <c r="J56" s="76"/>
      <c r="K56" s="76"/>
      <c r="L56" s="81">
        <f ca="1">IFERROR(__xludf.DUMMYFUNCTION("""COMPUTED_VALUE"""),4454106)</f>
        <v>4454106</v>
      </c>
      <c r="M56" s="145" t="str">
        <f ca="1">IFERROR(__xludf.DUMMYFUNCTION("""COMPUTED_VALUE"""),"Redesigning the Manager Role for the Modern Workplace")</f>
        <v>Redesigning the Manager Role for the Modern Workplace</v>
      </c>
      <c r="N56" s="81" t="str">
        <f ca="1">IFERROR(__xludf.DUMMYFUNCTION("""COMPUTED_VALUE"""),"Senior Manager")</f>
        <v>Senior Manager</v>
      </c>
      <c r="O56" s="77" t="str">
        <f ca="1">IFERROR(__xludf.DUMMYFUNCTION("""COMPUTED_VALUE"""),"Advanced")</f>
        <v>Advanced</v>
      </c>
      <c r="P56" s="79">
        <f ca="1">IFERROR(__xludf.DUMMYFUNCTION("""COMPUTED_VALUE"""),0.0314583333333333)</f>
        <v>3.1458333333333303E-2</v>
      </c>
      <c r="Q56" s="82"/>
      <c r="R56" s="76"/>
      <c r="S56" s="76"/>
    </row>
    <row r="57" spans="1:19" ht="33.75" customHeight="1">
      <c r="A57" s="76"/>
      <c r="B57" s="76"/>
      <c r="C57" s="81">
        <f ca="1">IFERROR(__xludf.DUMMYFUNCTION("""COMPUTED_VALUE"""),2111060)</f>
        <v>2111060</v>
      </c>
      <c r="D57" s="145" t="str">
        <f ca="1">IFERROR(__xludf.DUMMYFUNCTION("""COMPUTED_VALUE"""),"Storytelling for Leaders")</f>
        <v>Storytelling for Leaders</v>
      </c>
      <c r="E57" s="81" t="str">
        <f ca="1">IFERROR(__xludf.DUMMYFUNCTION("""COMPUTED_VALUE"""),"Manager")</f>
        <v>Manager</v>
      </c>
      <c r="F57" s="77" t="str">
        <f ca="1">IFERROR(__xludf.DUMMYFUNCTION("""COMPUTED_VALUE"""),"Intermediate")</f>
        <v>Intermediate</v>
      </c>
      <c r="G57" s="79">
        <f ca="1">IFERROR(__xludf.DUMMYFUNCTION("""COMPUTED_VALUE"""),0.0313657407407407)</f>
        <v>3.1365740740740701E-2</v>
      </c>
      <c r="H57" s="82"/>
      <c r="I57" s="76"/>
      <c r="J57" s="76"/>
      <c r="K57" s="76"/>
      <c r="L57" s="81"/>
      <c r="M57" s="83"/>
      <c r="N57" s="81"/>
      <c r="O57" s="77"/>
      <c r="P57" s="77"/>
      <c r="Q57" s="82"/>
      <c r="R57" s="76"/>
      <c r="S57" s="76"/>
    </row>
    <row r="58" spans="1:19" ht="33.75" customHeight="1">
      <c r="A58" s="76"/>
      <c r="B58" s="76"/>
      <c r="C58" s="81">
        <f ca="1">IFERROR(__xludf.DUMMYFUNCTION("""COMPUTED_VALUE"""),5952371)</f>
        <v>5952371</v>
      </c>
      <c r="D58" s="145" t="str">
        <f ca="1">IFERROR(__xludf.DUMMYFUNCTION("""COMPUTED_VALUE"""),"Build a Culture of Leadership Accountability in Your Organization")</f>
        <v>Build a Culture of Leadership Accountability in Your Organization</v>
      </c>
      <c r="E58" s="81" t="str">
        <f ca="1">IFERROR(__xludf.DUMMYFUNCTION("""COMPUTED_VALUE"""),"Senior Manager")</f>
        <v>Senior Manager</v>
      </c>
      <c r="F58" s="77" t="str">
        <f ca="1">IFERROR(__xludf.DUMMYFUNCTION("""COMPUTED_VALUE"""),"Intermediate")</f>
        <v>Intermediate</v>
      </c>
      <c r="G58" s="79">
        <f ca="1">IFERROR(__xludf.DUMMYFUNCTION("""COMPUTED_VALUE"""),0.0273379629629629)</f>
        <v>2.7337962962962901E-2</v>
      </c>
      <c r="H58" s="82"/>
      <c r="I58" s="76"/>
      <c r="J58" s="76"/>
      <c r="K58" s="76"/>
      <c r="L58" s="81"/>
      <c r="M58" s="83"/>
      <c r="N58" s="81"/>
      <c r="O58" s="77"/>
      <c r="P58" s="77"/>
      <c r="Q58" s="82"/>
      <c r="R58" s="76"/>
      <c r="S58" s="76"/>
    </row>
    <row r="59" spans="1:19" ht="33.75" customHeight="1">
      <c r="A59" s="76"/>
      <c r="B59" s="76"/>
      <c r="C59" s="81">
        <f ca="1">IFERROR(__xludf.DUMMYFUNCTION("""COMPUTED_VALUE"""),3895082)</f>
        <v>3895082</v>
      </c>
      <c r="D59" s="145" t="str">
        <f ca="1">IFERROR(__xludf.DUMMYFUNCTION("""COMPUTED_VALUE"""),"Leadership Accountability to Build and Maintain Trust")</f>
        <v>Leadership Accountability to Build and Maintain Trust</v>
      </c>
      <c r="E59" s="81" t="str">
        <f ca="1">IFERROR(__xludf.DUMMYFUNCTION("""COMPUTED_VALUE"""),"Senior Manager")</f>
        <v>Senior Manager</v>
      </c>
      <c r="F59" s="77" t="str">
        <f ca="1">IFERROR(__xludf.DUMMYFUNCTION("""COMPUTED_VALUE"""),"Intermediate")</f>
        <v>Intermediate</v>
      </c>
      <c r="G59" s="79">
        <f ca="1">IFERROR(__xludf.DUMMYFUNCTION("""COMPUTED_VALUE"""),0.0222800925925925)</f>
        <v>2.2280092592592501E-2</v>
      </c>
      <c r="H59" s="82"/>
      <c r="I59" s="76"/>
      <c r="J59" s="76"/>
      <c r="K59" s="76"/>
      <c r="L59" s="81"/>
      <c r="M59" s="83"/>
      <c r="N59" s="81"/>
      <c r="O59" s="77"/>
      <c r="P59" s="77"/>
      <c r="Q59" s="82"/>
      <c r="R59" s="76"/>
      <c r="S59" s="76"/>
    </row>
    <row r="60" spans="1:19" ht="33.75" customHeight="1">
      <c r="A60" s="76"/>
      <c r="B60" s="76"/>
      <c r="C60" s="81">
        <f ca="1">IFERROR(__xludf.DUMMYFUNCTION("""COMPUTED_VALUE"""),3835166)</f>
        <v>3835166</v>
      </c>
      <c r="D60" s="145" t="str">
        <f ca="1">IFERROR(__xludf.DUMMYFUNCTION("""COMPUTED_VALUE"""),"Leading Responsible AI in Organizations")</f>
        <v>Leading Responsible AI in Organizations</v>
      </c>
      <c r="E60" s="81" t="str">
        <f ca="1">IFERROR(__xludf.DUMMYFUNCTION("""COMPUTED_VALUE"""),"Senior Manager")</f>
        <v>Senior Manager</v>
      </c>
      <c r="F60" s="77" t="str">
        <f ca="1">IFERROR(__xludf.DUMMYFUNCTION("""COMPUTED_VALUE"""),"Intermediate")</f>
        <v>Intermediate</v>
      </c>
      <c r="G60" s="79">
        <f ca="1">IFERROR(__xludf.DUMMYFUNCTION("""COMPUTED_VALUE"""),0.0272800925925925)</f>
        <v>2.7280092592592502E-2</v>
      </c>
      <c r="H60" s="82"/>
      <c r="I60" s="76"/>
      <c r="J60" s="76"/>
      <c r="K60" s="76"/>
      <c r="L60" s="81"/>
      <c r="M60" s="83"/>
      <c r="N60" s="81"/>
      <c r="O60" s="77"/>
      <c r="P60" s="77"/>
      <c r="Q60" s="82"/>
      <c r="R60" s="76"/>
      <c r="S60" s="76"/>
    </row>
    <row r="61" spans="1:19" ht="33.75" customHeight="1">
      <c r="A61" s="76"/>
      <c r="B61" s="76"/>
      <c r="C61" s="81">
        <f ca="1">IFERROR(__xludf.DUMMYFUNCTION("""COMPUTED_VALUE"""),4363594)</f>
        <v>4363594</v>
      </c>
      <c r="D61" s="145" t="str">
        <f ca="1">IFERROR(__xludf.DUMMYFUNCTION("""COMPUTED_VALUE"""),"Skills for Leading the Future of Work")</f>
        <v>Skills for Leading the Future of Work</v>
      </c>
      <c r="E61" s="81" t="str">
        <f ca="1">IFERROR(__xludf.DUMMYFUNCTION("""COMPUTED_VALUE"""),"Senior Manager")</f>
        <v>Senior Manager</v>
      </c>
      <c r="F61" s="77" t="str">
        <f ca="1">IFERROR(__xludf.DUMMYFUNCTION("""COMPUTED_VALUE"""),"Intermediate")</f>
        <v>Intermediate</v>
      </c>
      <c r="G61" s="79">
        <f ca="1">IFERROR(__xludf.DUMMYFUNCTION("""COMPUTED_VALUE"""),0.0573148148148148)</f>
        <v>5.7314814814814798E-2</v>
      </c>
      <c r="H61" s="82"/>
      <c r="I61" s="76"/>
      <c r="J61" s="76"/>
      <c r="K61" s="76"/>
      <c r="L61" s="81"/>
      <c r="M61" s="83"/>
      <c r="N61" s="81"/>
      <c r="O61" s="77"/>
      <c r="P61" s="77"/>
      <c r="Q61" s="82"/>
      <c r="R61" s="76"/>
      <c r="S61" s="76"/>
    </row>
    <row r="62" spans="1:19" ht="33.75" customHeight="1">
      <c r="A62" s="76"/>
      <c r="B62" s="76"/>
      <c r="C62" s="81">
        <f ca="1">IFERROR(__xludf.DUMMYFUNCTION("""COMPUTED_VALUE"""),3836136)</f>
        <v>3836136</v>
      </c>
      <c r="D62" s="145" t="str">
        <f ca="1">IFERROR(__xludf.DUMMYFUNCTION("""COMPUTED_VALUE"""),"Strategic Communication for Leaders")</f>
        <v>Strategic Communication for Leaders</v>
      </c>
      <c r="E62" s="81" t="str">
        <f ca="1">IFERROR(__xludf.DUMMYFUNCTION("""COMPUTED_VALUE"""),"Senior Manager")</f>
        <v>Senior Manager</v>
      </c>
      <c r="F62" s="77" t="str">
        <f ca="1">IFERROR(__xludf.DUMMYFUNCTION("""COMPUTED_VALUE"""),"Intermediate")</f>
        <v>Intermediate</v>
      </c>
      <c r="G62" s="79">
        <f ca="1">IFERROR(__xludf.DUMMYFUNCTION("""COMPUTED_VALUE"""),0.0421064814814814)</f>
        <v>4.2106481481481398E-2</v>
      </c>
      <c r="H62" s="82"/>
      <c r="I62" s="76"/>
      <c r="J62" s="76"/>
      <c r="K62" s="76"/>
      <c r="L62" s="81"/>
      <c r="M62" s="83"/>
      <c r="N62" s="81"/>
      <c r="O62" s="77"/>
      <c r="P62" s="77"/>
      <c r="Q62" s="82"/>
      <c r="R62" s="76"/>
      <c r="S62" s="76"/>
    </row>
    <row r="63" spans="1:19" ht="33.75" customHeight="1">
      <c r="A63" s="76"/>
      <c r="B63" s="76"/>
      <c r="C63" s="81">
        <f ca="1">IFERROR(__xludf.DUMMYFUNCTION("""COMPUTED_VALUE"""),3807090)</f>
        <v>3807090</v>
      </c>
      <c r="D63" s="145" t="str">
        <f ca="1">IFERROR(__xludf.DUMMYFUNCTION("""COMPUTED_VALUE"""),"Be the Transformative Leader Your Organization Needs Now")</f>
        <v>Be the Transformative Leader Your Organization Needs Now</v>
      </c>
      <c r="E63" s="81" t="str">
        <f ca="1">IFERROR(__xludf.DUMMYFUNCTION("""COMPUTED_VALUE"""),"Manager")</f>
        <v>Manager</v>
      </c>
      <c r="F63" s="77" t="str">
        <f ca="1">IFERROR(__xludf.DUMMYFUNCTION("""COMPUTED_VALUE"""),"Advanced")</f>
        <v>Advanced</v>
      </c>
      <c r="G63" s="79">
        <f ca="1">IFERROR(__xludf.DUMMYFUNCTION("""COMPUTED_VALUE"""),0.0219097222222222)</f>
        <v>2.1909722222222199E-2</v>
      </c>
      <c r="H63" s="82"/>
      <c r="I63" s="76"/>
      <c r="J63" s="76"/>
      <c r="K63" s="76"/>
      <c r="L63" s="81"/>
      <c r="M63" s="83"/>
      <c r="N63" s="81"/>
      <c r="O63" s="77"/>
      <c r="P63" s="77"/>
      <c r="Q63" s="82"/>
      <c r="R63" s="76"/>
      <c r="S63" s="76"/>
    </row>
    <row r="64" spans="1:19" ht="33.75" customHeight="1">
      <c r="A64" s="76"/>
      <c r="B64" s="76"/>
      <c r="C64" s="81">
        <f ca="1">IFERROR(__xludf.DUMMYFUNCTION("""COMPUTED_VALUE"""),3271026)</f>
        <v>3271026</v>
      </c>
      <c r="D64" s="145" t="str">
        <f ca="1">IFERROR(__xludf.DUMMYFUNCTION("""COMPUTED_VALUE"""),"Coaching in Action for Leaders and Managers")</f>
        <v>Coaching in Action for Leaders and Managers</v>
      </c>
      <c r="E64" s="81" t="str">
        <f ca="1">IFERROR(__xludf.DUMMYFUNCTION("""COMPUTED_VALUE"""),"Manager")</f>
        <v>Manager</v>
      </c>
      <c r="F64" s="77" t="str">
        <f ca="1">IFERROR(__xludf.DUMMYFUNCTION("""COMPUTED_VALUE"""),"Advanced")</f>
        <v>Advanced</v>
      </c>
      <c r="G64" s="79">
        <f ca="1">IFERROR(__xludf.DUMMYFUNCTION("""COMPUTED_VALUE"""),0.0242129629629629)</f>
        <v>2.4212962962962901E-2</v>
      </c>
      <c r="H64" s="82"/>
      <c r="I64" s="76"/>
      <c r="J64" s="76"/>
      <c r="K64" s="76"/>
      <c r="L64" s="81"/>
      <c r="M64" s="83"/>
      <c r="N64" s="81"/>
      <c r="O64" s="77"/>
      <c r="P64" s="77"/>
      <c r="Q64" s="82"/>
      <c r="R64" s="76"/>
      <c r="S64" s="76"/>
    </row>
    <row r="65" spans="1:19" ht="33.75" customHeight="1">
      <c r="A65" s="76"/>
      <c r="B65" s="76"/>
      <c r="C65" s="81">
        <f ca="1">IFERROR(__xludf.DUMMYFUNCTION("""COMPUTED_VALUE"""),3941382)</f>
        <v>3941382</v>
      </c>
      <c r="D65" s="145" t="str">
        <f ca="1">IFERROR(__xludf.DUMMYFUNCTION("""COMPUTED_VALUE"""),"Human-Centered Training Techniques for Effective Leadership")</f>
        <v>Human-Centered Training Techniques for Effective Leadership</v>
      </c>
      <c r="E65" s="81" t="str">
        <f ca="1">IFERROR(__xludf.DUMMYFUNCTION("""COMPUTED_VALUE"""),"Manager")</f>
        <v>Manager</v>
      </c>
      <c r="F65" s="77" t="str">
        <f ca="1">IFERROR(__xludf.DUMMYFUNCTION("""COMPUTED_VALUE"""),"Advanced")</f>
        <v>Advanced</v>
      </c>
      <c r="G65" s="79">
        <f ca="1">IFERROR(__xludf.DUMMYFUNCTION("""COMPUTED_VALUE"""),0.0359375)</f>
        <v>3.5937499999999997E-2</v>
      </c>
      <c r="H65" s="82"/>
      <c r="I65" s="76"/>
      <c r="J65" s="76"/>
      <c r="K65" s="76"/>
      <c r="L65" s="81"/>
      <c r="M65" s="83"/>
      <c r="N65" s="81"/>
      <c r="O65" s="77"/>
      <c r="P65" s="77"/>
      <c r="Q65" s="82"/>
      <c r="R65" s="76"/>
      <c r="S65" s="76"/>
    </row>
    <row r="66" spans="1:19" ht="33.75" customHeight="1">
      <c r="A66" s="76"/>
      <c r="B66" s="76"/>
      <c r="C66" s="81">
        <f ca="1">IFERROR(__xludf.DUMMYFUNCTION("""COMPUTED_VALUE"""),3833132)</f>
        <v>3833132</v>
      </c>
      <c r="D66" s="145" t="str">
        <f ca="1">IFERROR(__xludf.DUMMYFUNCTION("""COMPUTED_VALUE"""),"Leveraging Organizational Power Dynamics as a Leader")</f>
        <v>Leveraging Organizational Power Dynamics as a Leader</v>
      </c>
      <c r="E66" s="81" t="str">
        <f ca="1">IFERROR(__xludf.DUMMYFUNCTION("""COMPUTED_VALUE"""),"Senior Manager")</f>
        <v>Senior Manager</v>
      </c>
      <c r="F66" s="77" t="str">
        <f ca="1">IFERROR(__xludf.DUMMYFUNCTION("""COMPUTED_VALUE"""),"Advanced")</f>
        <v>Advanced</v>
      </c>
      <c r="G66" s="79">
        <f ca="1">IFERROR(__xludf.DUMMYFUNCTION("""COMPUTED_VALUE"""),0.0405092592592592)</f>
        <v>4.0509259259259203E-2</v>
      </c>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7"/>
      <c r="H75" s="82"/>
      <c r="I75" s="76"/>
      <c r="J75" s="76"/>
      <c r="K75" s="76"/>
      <c r="L75" s="81"/>
      <c r="M75" s="83"/>
      <c r="N75" s="81"/>
      <c r="O75" s="77"/>
      <c r="P75" s="77"/>
      <c r="Q75" s="82"/>
      <c r="R75" s="76"/>
      <c r="S75" s="76"/>
    </row>
    <row r="76" spans="1:19" ht="33.75" customHeight="1">
      <c r="A76" s="76"/>
      <c r="B76" s="76"/>
      <c r="C76" s="81"/>
      <c r="D76" s="83"/>
      <c r="E76" s="81"/>
      <c r="F76" s="77"/>
      <c r="G76" s="77"/>
      <c r="H76" s="82"/>
      <c r="I76" s="76"/>
      <c r="J76" s="76"/>
      <c r="K76" s="76"/>
      <c r="L76" s="81"/>
      <c r="M76" s="83"/>
      <c r="N76" s="81"/>
      <c r="O76" s="77"/>
      <c r="P76" s="77"/>
      <c r="Q76" s="82"/>
      <c r="R76" s="76"/>
      <c r="S76" s="76"/>
    </row>
    <row r="77" spans="1:19" ht="33.75" customHeight="1">
      <c r="A77" s="76"/>
      <c r="B77" s="76"/>
      <c r="C77" s="81"/>
      <c r="D77" s="83"/>
      <c r="E77" s="81"/>
      <c r="F77" s="77"/>
      <c r="G77" s="77"/>
      <c r="H77" s="82"/>
      <c r="I77" s="76"/>
      <c r="J77" s="76"/>
      <c r="K77" s="76"/>
      <c r="L77" s="81"/>
      <c r="M77" s="83"/>
      <c r="N77" s="81"/>
      <c r="O77" s="77"/>
      <c r="P77" s="77"/>
      <c r="Q77" s="82"/>
      <c r="R77" s="76"/>
      <c r="S77" s="76"/>
    </row>
    <row r="78" spans="1:19" ht="33.75" customHeight="1">
      <c r="A78" s="76"/>
      <c r="B78" s="76"/>
      <c r="C78" s="81"/>
      <c r="D78" s="83"/>
      <c r="E78" s="81"/>
      <c r="F78" s="77"/>
      <c r="G78" s="77"/>
      <c r="H78" s="82"/>
      <c r="I78" s="76"/>
      <c r="J78" s="76"/>
      <c r="K78" s="76"/>
      <c r="L78" s="81"/>
      <c r="M78" s="83"/>
      <c r="N78" s="81"/>
      <c r="O78" s="77"/>
      <c r="P78" s="77"/>
      <c r="Q78" s="82"/>
      <c r="R78" s="76"/>
      <c r="S78" s="76"/>
    </row>
    <row r="79" spans="1:19" ht="33.75" customHeight="1">
      <c r="A79" s="76"/>
      <c r="B79" s="76"/>
      <c r="C79" s="81"/>
      <c r="D79" s="83"/>
      <c r="E79" s="81"/>
      <c r="F79" s="77"/>
      <c r="G79" s="77"/>
      <c r="H79" s="82"/>
      <c r="I79" s="76"/>
      <c r="J79" s="76"/>
      <c r="K79" s="76"/>
      <c r="L79" s="81"/>
      <c r="M79" s="83"/>
      <c r="N79" s="81"/>
      <c r="O79" s="77"/>
      <c r="P79" s="77"/>
      <c r="Q79" s="82"/>
      <c r="R79" s="76"/>
      <c r="S79" s="76"/>
    </row>
    <row r="80" spans="1:19" ht="33.75" customHeight="1">
      <c r="A80" s="76"/>
      <c r="B80" s="76"/>
      <c r="C80" s="81"/>
      <c r="D80" s="83"/>
      <c r="E80" s="81"/>
      <c r="F80" s="77"/>
      <c r="G80" s="77"/>
      <c r="H80" s="82"/>
      <c r="I80" s="76"/>
      <c r="J80" s="76"/>
      <c r="K80" s="76"/>
      <c r="L80" s="81"/>
      <c r="M80" s="83"/>
      <c r="N80" s="81"/>
      <c r="O80" s="77"/>
      <c r="P80" s="77"/>
      <c r="Q80" s="82"/>
      <c r="R80" s="76"/>
      <c r="S80" s="76"/>
    </row>
    <row r="81" spans="1:19" ht="33.75" customHeight="1">
      <c r="A81" s="84"/>
      <c r="B81" s="84"/>
      <c r="C81" s="81"/>
      <c r="D81" s="83"/>
      <c r="E81" s="81"/>
      <c r="F81" s="77"/>
      <c r="G81" s="77"/>
      <c r="H81" s="82"/>
      <c r="I81" s="84"/>
      <c r="J81" s="84"/>
      <c r="K81" s="84"/>
      <c r="L81" s="81"/>
      <c r="M81" s="83"/>
      <c r="N81" s="81"/>
      <c r="O81" s="77"/>
      <c r="P81" s="77"/>
      <c r="Q81" s="82"/>
      <c r="R81" s="84"/>
      <c r="S81" s="84"/>
    </row>
    <row r="82" spans="1:19" ht="33.75" customHeight="1">
      <c r="A82" s="84"/>
      <c r="B82" s="84"/>
      <c r="C82" s="81"/>
      <c r="D82" s="83"/>
      <c r="E82" s="81"/>
      <c r="F82" s="77"/>
      <c r="G82" s="77"/>
      <c r="H82" s="82"/>
      <c r="I82" s="84"/>
      <c r="J82" s="84"/>
      <c r="K82" s="84"/>
      <c r="L82" s="81"/>
      <c r="M82" s="83"/>
      <c r="N82" s="81"/>
      <c r="O82" s="77"/>
      <c r="P82" s="77"/>
      <c r="Q82" s="82"/>
      <c r="R82" s="84"/>
      <c r="S82" s="84"/>
    </row>
    <row r="83" spans="1:19" ht="33.75" customHeight="1">
      <c r="A83" s="84"/>
      <c r="B83" s="84"/>
      <c r="C83" s="81"/>
      <c r="D83" s="91"/>
      <c r="E83" s="81"/>
      <c r="F83" s="77"/>
      <c r="G83" s="79"/>
      <c r="H83" s="82"/>
      <c r="I83" s="84"/>
      <c r="J83" s="84"/>
      <c r="K83" s="84"/>
      <c r="L83" s="81"/>
      <c r="M83" s="91"/>
      <c r="N83" s="81"/>
      <c r="O83" s="77"/>
      <c r="P83" s="79"/>
      <c r="Q83" s="82"/>
      <c r="R83" s="84"/>
      <c r="S83" s="84"/>
    </row>
    <row r="84" spans="1:19" ht="33.75" customHeight="1">
      <c r="A84" s="84"/>
      <c r="B84" s="84"/>
      <c r="C84" s="81"/>
      <c r="D84" s="91"/>
      <c r="E84" s="81"/>
      <c r="F84" s="77"/>
      <c r="G84" s="79"/>
      <c r="H84" s="82"/>
      <c r="I84" s="84"/>
      <c r="J84" s="84"/>
      <c r="K84" s="84"/>
      <c r="L84" s="81"/>
      <c r="M84" s="91"/>
      <c r="N84" s="81"/>
      <c r="O84" s="77"/>
      <c r="P84" s="79"/>
      <c r="Q84" s="82"/>
      <c r="R84" s="84"/>
      <c r="S84" s="84"/>
    </row>
    <row r="85" spans="1:19" ht="33.75" customHeight="1">
      <c r="A85" s="84"/>
      <c r="B85" s="84"/>
      <c r="C85" s="81"/>
      <c r="D85" s="91"/>
      <c r="E85" s="81"/>
      <c r="F85" s="77"/>
      <c r="G85" s="79"/>
      <c r="H85" s="82"/>
      <c r="I85" s="84"/>
      <c r="J85" s="84"/>
      <c r="K85" s="84"/>
      <c r="L85" s="81"/>
      <c r="M85" s="91"/>
      <c r="N85" s="81"/>
      <c r="O85" s="77"/>
      <c r="P85" s="79"/>
      <c r="Q85" s="82"/>
      <c r="R85" s="84"/>
      <c r="S85" s="84"/>
    </row>
    <row r="86" spans="1:19" ht="33.75" customHeight="1">
      <c r="A86" s="84"/>
      <c r="B86" s="84"/>
      <c r="C86" s="81"/>
      <c r="D86" s="91"/>
      <c r="E86" s="81"/>
      <c r="F86" s="77"/>
      <c r="G86" s="79"/>
      <c r="H86" s="82"/>
      <c r="I86" s="84"/>
      <c r="J86" s="84"/>
      <c r="K86" s="84"/>
      <c r="L86" s="81"/>
      <c r="M86" s="91"/>
      <c r="N86" s="81"/>
      <c r="O86" s="77"/>
      <c r="P86" s="79"/>
      <c r="Q86" s="82"/>
      <c r="R86" s="84"/>
      <c r="S86" s="84"/>
    </row>
    <row r="87" spans="1:19" ht="33.75" customHeight="1">
      <c r="A87" s="84"/>
      <c r="B87" s="84"/>
      <c r="C87" s="81"/>
      <c r="D87" s="91"/>
      <c r="E87" s="81"/>
      <c r="F87" s="77"/>
      <c r="G87" s="79"/>
      <c r="H87" s="82"/>
      <c r="I87" s="84"/>
      <c r="J87" s="84"/>
      <c r="K87" s="84"/>
      <c r="L87" s="81"/>
      <c r="M87" s="91"/>
      <c r="N87" s="81"/>
      <c r="O87" s="77"/>
      <c r="P87" s="79"/>
      <c r="Q87" s="82"/>
      <c r="R87" s="84"/>
      <c r="S87" s="84"/>
    </row>
    <row r="88" spans="1:19" ht="33.75" customHeight="1">
      <c r="A88" s="84"/>
      <c r="B88" s="84"/>
      <c r="C88" s="81"/>
      <c r="D88" s="91"/>
      <c r="E88" s="81"/>
      <c r="F88" s="77"/>
      <c r="G88" s="79"/>
      <c r="H88" s="82"/>
      <c r="I88" s="84"/>
      <c r="J88" s="84"/>
      <c r="K88" s="84"/>
      <c r="L88" s="81"/>
      <c r="M88" s="91"/>
      <c r="N88" s="81"/>
      <c r="O88" s="77"/>
      <c r="P88" s="79"/>
      <c r="Q88" s="82"/>
      <c r="R88" s="84"/>
      <c r="S88" s="84"/>
    </row>
    <row r="89" spans="1:19" ht="33.75" customHeight="1">
      <c r="A89" s="84"/>
      <c r="B89" s="84"/>
      <c r="C89" s="81"/>
      <c r="D89" s="91"/>
      <c r="E89" s="81"/>
      <c r="F89" s="77"/>
      <c r="G89" s="79"/>
      <c r="H89" s="82"/>
      <c r="I89" s="84"/>
      <c r="J89" s="84"/>
      <c r="K89" s="84"/>
      <c r="L89" s="81"/>
      <c r="M89" s="91"/>
      <c r="N89" s="81"/>
      <c r="O89" s="77"/>
      <c r="P89" s="79"/>
      <c r="Q89" s="82"/>
      <c r="R89" s="84"/>
      <c r="S89" s="84"/>
    </row>
    <row r="90" spans="1:19" ht="33.75" customHeight="1">
      <c r="A90" s="84"/>
      <c r="B90" s="84"/>
      <c r="C90" s="81"/>
      <c r="D90" s="91"/>
      <c r="E90" s="81"/>
      <c r="F90" s="77"/>
      <c r="G90" s="79"/>
      <c r="H90" s="82"/>
      <c r="I90" s="84"/>
      <c r="J90" s="84"/>
      <c r="K90" s="84"/>
      <c r="L90" s="81"/>
      <c r="M90" s="91"/>
      <c r="N90" s="81"/>
      <c r="O90" s="77"/>
      <c r="P90" s="79"/>
      <c r="Q90" s="82"/>
      <c r="R90" s="84"/>
      <c r="S90" s="84"/>
    </row>
    <row r="91" spans="1:19" ht="33.75" customHeight="1">
      <c r="A91" s="84"/>
      <c r="B91" s="84"/>
      <c r="C91" s="81"/>
      <c r="D91" s="91"/>
      <c r="E91" s="81"/>
      <c r="F91" s="77"/>
      <c r="G91" s="79"/>
      <c r="H91" s="82"/>
      <c r="I91" s="84"/>
      <c r="J91" s="84"/>
      <c r="K91" s="84"/>
      <c r="L91" s="81"/>
      <c r="M91" s="91"/>
      <c r="N91" s="81"/>
      <c r="O91" s="77"/>
      <c r="P91" s="79"/>
      <c r="Q91" s="82"/>
      <c r="R91" s="84"/>
      <c r="S91" s="84"/>
    </row>
    <row r="92" spans="1:19" ht="33.75" customHeight="1">
      <c r="A92" s="84"/>
      <c r="B92" s="84"/>
      <c r="C92" s="81"/>
      <c r="D92" s="91"/>
      <c r="E92" s="81"/>
      <c r="F92" s="77"/>
      <c r="G92" s="79"/>
      <c r="H92" s="82"/>
      <c r="I92" s="84"/>
      <c r="J92" s="84"/>
      <c r="K92" s="84"/>
      <c r="L92" s="81"/>
      <c r="M92" s="91"/>
      <c r="N92" s="81"/>
      <c r="O92" s="77"/>
      <c r="P92" s="79"/>
      <c r="Q92" s="82"/>
      <c r="R92" s="84"/>
      <c r="S92" s="84"/>
    </row>
    <row r="93" spans="1:19" ht="33.75" customHeight="1">
      <c r="A93" s="84"/>
      <c r="B93" s="84"/>
      <c r="C93" s="81"/>
      <c r="D93" s="91"/>
      <c r="E93" s="81"/>
      <c r="F93" s="77"/>
      <c r="G93" s="79"/>
      <c r="H93" s="82"/>
      <c r="I93" s="84"/>
      <c r="J93" s="84"/>
      <c r="K93" s="84"/>
      <c r="L93" s="81"/>
      <c r="M93" s="91"/>
      <c r="N93" s="81"/>
      <c r="O93" s="77"/>
      <c r="P93" s="79"/>
      <c r="Q93" s="82"/>
      <c r="R93" s="84"/>
      <c r="S93" s="84"/>
    </row>
    <row r="94" spans="1:19" ht="33.75" customHeight="1">
      <c r="A94" s="84"/>
      <c r="B94" s="84"/>
      <c r="C94" s="81"/>
      <c r="D94" s="91"/>
      <c r="E94" s="81"/>
      <c r="F94" s="77"/>
      <c r="G94" s="79"/>
      <c r="H94" s="82"/>
      <c r="I94" s="84"/>
      <c r="J94" s="84"/>
      <c r="K94" s="84"/>
      <c r="L94" s="81"/>
      <c r="M94" s="91"/>
      <c r="N94" s="81"/>
      <c r="O94" s="77"/>
      <c r="P94" s="79"/>
      <c r="Q94" s="82"/>
      <c r="R94" s="84"/>
      <c r="S94" s="84"/>
    </row>
    <row r="95" spans="1:19" ht="33.75" customHeight="1">
      <c r="A95" s="84"/>
      <c r="B95" s="84"/>
      <c r="C95" s="81"/>
      <c r="D95" s="91"/>
      <c r="E95" s="81"/>
      <c r="F95" s="77"/>
      <c r="G95" s="79"/>
      <c r="H95" s="82"/>
      <c r="I95" s="84"/>
      <c r="J95" s="84"/>
      <c r="K95" s="84"/>
      <c r="L95" s="81"/>
      <c r="M95" s="91"/>
      <c r="N95" s="81"/>
      <c r="O95" s="77"/>
      <c r="P95" s="79"/>
      <c r="Q95" s="82"/>
      <c r="R95" s="84"/>
      <c r="S95" s="84"/>
    </row>
    <row r="96" spans="1:19" ht="33.75" customHeight="1">
      <c r="A96" s="84"/>
      <c r="B96" s="84"/>
      <c r="C96" s="81"/>
      <c r="D96" s="91"/>
      <c r="E96" s="81"/>
      <c r="F96" s="77"/>
      <c r="G96" s="79"/>
      <c r="H96" s="82"/>
      <c r="I96" s="84"/>
      <c r="J96" s="84"/>
      <c r="K96" s="84"/>
      <c r="L96" s="81"/>
      <c r="M96" s="91"/>
      <c r="N96" s="81"/>
      <c r="O96" s="77"/>
      <c r="P96" s="79"/>
      <c r="Q96" s="82"/>
      <c r="R96" s="84"/>
      <c r="S96" s="84"/>
    </row>
    <row r="97" spans="1:19" ht="33.75" customHeight="1">
      <c r="A97" s="84"/>
      <c r="B97" s="84"/>
      <c r="C97" s="81"/>
      <c r="D97" s="91"/>
      <c r="E97" s="81"/>
      <c r="F97" s="77"/>
      <c r="G97" s="79"/>
      <c r="H97" s="82"/>
      <c r="I97" s="84"/>
      <c r="J97" s="84"/>
      <c r="K97" s="84"/>
      <c r="L97" s="81"/>
      <c r="M97" s="91"/>
      <c r="N97" s="81"/>
      <c r="O97" s="77"/>
      <c r="P97" s="79"/>
      <c r="Q97" s="82"/>
      <c r="R97" s="84"/>
      <c r="S97" s="84"/>
    </row>
    <row r="98" spans="1:19" ht="33.75" customHeight="1">
      <c r="A98" s="84"/>
      <c r="B98" s="84"/>
      <c r="C98" s="81"/>
      <c r="D98" s="91"/>
      <c r="E98" s="81"/>
      <c r="F98" s="77"/>
      <c r="G98" s="79"/>
      <c r="H98" s="82"/>
      <c r="I98" s="84"/>
      <c r="J98" s="84"/>
      <c r="K98" s="84"/>
      <c r="L98" s="81"/>
      <c r="M98" s="91"/>
      <c r="N98" s="81"/>
      <c r="O98" s="77"/>
      <c r="P98" s="79"/>
      <c r="Q98" s="82"/>
      <c r="R98" s="84"/>
      <c r="S98" s="84"/>
    </row>
    <row r="99" spans="1:19" ht="33.75" customHeight="1">
      <c r="A99" s="84"/>
      <c r="B99" s="84"/>
      <c r="C99" s="81"/>
      <c r="D99" s="91"/>
      <c r="E99" s="81"/>
      <c r="F99" s="77"/>
      <c r="G99" s="79"/>
      <c r="H99" s="82"/>
      <c r="I99" s="84"/>
      <c r="J99" s="84"/>
      <c r="K99" s="84"/>
      <c r="L99" s="81"/>
      <c r="M99" s="91"/>
      <c r="N99" s="81"/>
      <c r="O99" s="77"/>
      <c r="P99" s="79"/>
      <c r="Q99" s="82"/>
      <c r="R99" s="84"/>
      <c r="S99" s="84"/>
    </row>
    <row r="100" spans="1:19" ht="33.75" customHeight="1">
      <c r="A100" s="84"/>
      <c r="B100" s="84"/>
      <c r="C100" s="81"/>
      <c r="D100" s="91"/>
      <c r="E100" s="81"/>
      <c r="F100" s="77"/>
      <c r="G100" s="79"/>
      <c r="H100" s="82"/>
      <c r="I100" s="84"/>
      <c r="J100" s="84"/>
      <c r="K100" s="84"/>
      <c r="L100" s="81"/>
      <c r="M100" s="91"/>
      <c r="N100" s="81"/>
      <c r="O100" s="77"/>
      <c r="P100" s="79"/>
      <c r="Q100" s="82"/>
      <c r="R100" s="84"/>
      <c r="S100" s="84"/>
    </row>
    <row r="101" spans="1:19" ht="33.75" customHeight="1">
      <c r="A101" s="84"/>
      <c r="B101" s="84"/>
      <c r="C101" s="81"/>
      <c r="D101" s="91"/>
      <c r="E101" s="81"/>
      <c r="F101" s="77"/>
      <c r="G101" s="79"/>
      <c r="H101" s="82"/>
      <c r="I101" s="84"/>
      <c r="J101" s="84"/>
      <c r="K101" s="84"/>
      <c r="L101" s="81"/>
      <c r="M101" s="91"/>
      <c r="N101" s="81"/>
      <c r="O101" s="77"/>
      <c r="P101" s="79"/>
      <c r="Q101" s="82"/>
      <c r="R101" s="84"/>
      <c r="S101" s="84"/>
    </row>
    <row r="102" spans="1:19" ht="33.75" customHeight="1">
      <c r="A102" s="84"/>
      <c r="B102" s="84"/>
      <c r="C102" s="81"/>
      <c r="D102" s="91"/>
      <c r="E102" s="81"/>
      <c r="F102" s="77"/>
      <c r="G102" s="79"/>
      <c r="H102" s="82"/>
      <c r="I102" s="84"/>
      <c r="J102" s="84"/>
      <c r="K102" s="84"/>
      <c r="L102" s="81"/>
      <c r="M102" s="91"/>
      <c r="N102" s="81"/>
      <c r="O102" s="77"/>
      <c r="P102" s="79"/>
      <c r="Q102" s="82"/>
      <c r="R102" s="84"/>
      <c r="S102" s="84"/>
    </row>
    <row r="103" spans="1:19" ht="33.75" customHeight="1">
      <c r="A103" s="84"/>
      <c r="B103" s="84"/>
      <c r="C103" s="81"/>
      <c r="D103" s="91"/>
      <c r="E103" s="81"/>
      <c r="F103" s="77"/>
      <c r="G103" s="79"/>
      <c r="H103" s="82"/>
      <c r="I103" s="84"/>
      <c r="J103" s="84"/>
      <c r="K103" s="84"/>
      <c r="L103" s="81"/>
      <c r="M103" s="91"/>
      <c r="N103" s="81"/>
      <c r="O103" s="77"/>
      <c r="P103" s="79"/>
      <c r="Q103" s="82"/>
      <c r="R103" s="84"/>
      <c r="S103" s="84"/>
    </row>
    <row r="104" spans="1:19" ht="33.75" customHeight="1">
      <c r="A104" s="84"/>
      <c r="B104" s="84"/>
      <c r="C104" s="81"/>
      <c r="D104" s="91"/>
      <c r="E104" s="81"/>
      <c r="F104" s="77"/>
      <c r="G104" s="79"/>
      <c r="H104" s="82"/>
      <c r="I104" s="84"/>
      <c r="J104" s="84"/>
      <c r="K104" s="84"/>
      <c r="L104" s="81"/>
      <c r="M104" s="91"/>
      <c r="N104" s="81"/>
      <c r="O104" s="77"/>
      <c r="P104" s="79"/>
      <c r="Q104" s="82"/>
      <c r="R104" s="84"/>
      <c r="S104" s="84"/>
    </row>
    <row r="105" spans="1:19" ht="33.75" customHeight="1">
      <c r="A105" s="84"/>
      <c r="B105" s="84"/>
      <c r="C105" s="81"/>
      <c r="D105" s="91"/>
      <c r="E105" s="81"/>
      <c r="F105" s="77"/>
      <c r="G105" s="79"/>
      <c r="H105" s="82"/>
      <c r="I105" s="84"/>
      <c r="J105" s="84"/>
      <c r="K105" s="84"/>
      <c r="L105" s="81"/>
      <c r="M105" s="91"/>
      <c r="N105" s="81"/>
      <c r="O105" s="77"/>
      <c r="P105" s="79"/>
      <c r="Q105" s="82"/>
      <c r="R105" s="84"/>
      <c r="S105" s="84"/>
    </row>
    <row r="106" spans="1:19" ht="33.75" customHeight="1">
      <c r="A106" s="84"/>
      <c r="B106" s="84"/>
      <c r="C106" s="81"/>
      <c r="D106" s="91"/>
      <c r="E106" s="81"/>
      <c r="F106" s="77"/>
      <c r="G106" s="79"/>
      <c r="H106" s="82"/>
      <c r="I106" s="84"/>
      <c r="J106" s="84"/>
      <c r="K106" s="84"/>
      <c r="L106" s="81"/>
      <c r="M106" s="91"/>
      <c r="N106" s="81"/>
      <c r="O106" s="77"/>
      <c r="P106" s="79"/>
      <c r="Q106" s="82"/>
      <c r="R106" s="84"/>
      <c r="S106" s="84"/>
    </row>
    <row r="107" spans="1:19" ht="33.75" customHeight="1">
      <c r="A107" s="84"/>
      <c r="B107" s="84"/>
      <c r="C107" s="81"/>
      <c r="D107" s="91"/>
      <c r="E107" s="81"/>
      <c r="F107" s="77"/>
      <c r="G107" s="79"/>
      <c r="H107" s="82"/>
      <c r="I107" s="84"/>
      <c r="J107" s="84"/>
      <c r="K107" s="84"/>
      <c r="L107" s="81"/>
      <c r="M107" s="91"/>
      <c r="N107" s="81"/>
      <c r="O107" s="77"/>
      <c r="P107" s="79"/>
      <c r="Q107" s="82"/>
      <c r="R107" s="84"/>
      <c r="S107" s="84"/>
    </row>
    <row r="108" spans="1:19" ht="33.75" customHeight="1">
      <c r="A108" s="84"/>
      <c r="B108" s="84"/>
      <c r="C108" s="81"/>
      <c r="D108" s="91"/>
      <c r="E108" s="81"/>
      <c r="F108" s="77"/>
      <c r="G108" s="79"/>
      <c r="H108" s="82"/>
      <c r="I108" s="84"/>
      <c r="J108" s="84"/>
      <c r="K108" s="84"/>
      <c r="L108" s="81"/>
      <c r="M108" s="91"/>
      <c r="N108" s="81"/>
      <c r="O108" s="77"/>
      <c r="P108" s="79"/>
      <c r="Q108" s="82"/>
      <c r="R108" s="84"/>
      <c r="S108" s="84"/>
    </row>
    <row r="109" spans="1:19" ht="33.75" customHeight="1">
      <c r="A109" s="84"/>
      <c r="B109" s="84"/>
      <c r="C109" s="81"/>
      <c r="D109" s="91"/>
      <c r="E109" s="81"/>
      <c r="F109" s="77"/>
      <c r="G109" s="79"/>
      <c r="H109" s="82"/>
      <c r="I109" s="84"/>
      <c r="J109" s="84"/>
      <c r="K109" s="84"/>
      <c r="L109" s="81"/>
      <c r="M109" s="91"/>
      <c r="N109" s="81"/>
      <c r="O109" s="77"/>
      <c r="P109" s="79"/>
      <c r="Q109" s="82"/>
      <c r="R109" s="84"/>
      <c r="S109" s="84"/>
    </row>
    <row r="110" spans="1:19" ht="33.75" customHeight="1">
      <c r="A110" s="84"/>
      <c r="B110" s="84"/>
      <c r="C110" s="81"/>
      <c r="D110" s="91"/>
      <c r="E110" s="81"/>
      <c r="F110" s="77"/>
      <c r="G110" s="79"/>
      <c r="H110" s="82"/>
      <c r="I110" s="84"/>
      <c r="J110" s="84"/>
      <c r="K110" s="84"/>
      <c r="L110" s="81"/>
      <c r="M110" s="91"/>
      <c r="N110" s="81"/>
      <c r="O110" s="77"/>
      <c r="P110" s="79"/>
      <c r="Q110" s="82"/>
      <c r="R110" s="84"/>
      <c r="S110" s="84"/>
    </row>
    <row r="111" spans="1:19" ht="33.75" customHeight="1">
      <c r="A111" s="84"/>
      <c r="B111" s="84"/>
      <c r="C111" s="81"/>
      <c r="D111" s="91"/>
      <c r="E111" s="81"/>
      <c r="F111" s="77"/>
      <c r="G111" s="79"/>
      <c r="H111" s="82"/>
      <c r="I111" s="84"/>
      <c r="J111" s="84"/>
      <c r="K111" s="84"/>
      <c r="L111" s="81"/>
      <c r="M111" s="91"/>
      <c r="N111" s="81"/>
      <c r="O111" s="77"/>
      <c r="P111" s="79"/>
      <c r="Q111" s="82"/>
      <c r="R111" s="84"/>
      <c r="S111" s="84"/>
    </row>
    <row r="112" spans="1:19" ht="33.75" customHeight="1">
      <c r="A112" s="84"/>
      <c r="B112" s="84"/>
      <c r="C112" s="81"/>
      <c r="D112" s="91"/>
      <c r="E112" s="81"/>
      <c r="F112" s="77"/>
      <c r="G112" s="79"/>
      <c r="H112" s="82"/>
      <c r="I112" s="84"/>
      <c r="J112" s="84"/>
      <c r="K112" s="84"/>
      <c r="L112" s="81"/>
      <c r="M112" s="91"/>
      <c r="N112" s="81"/>
      <c r="O112" s="77"/>
      <c r="P112" s="79"/>
      <c r="Q112" s="82"/>
      <c r="R112" s="84"/>
      <c r="S112" s="84"/>
    </row>
    <row r="113" spans="1:19" ht="33.75" customHeight="1">
      <c r="A113" s="84"/>
      <c r="B113" s="84"/>
      <c r="C113" s="81"/>
      <c r="D113" s="91"/>
      <c r="E113" s="81"/>
      <c r="F113" s="77"/>
      <c r="G113" s="79"/>
      <c r="H113" s="82"/>
      <c r="I113" s="84"/>
      <c r="J113" s="84"/>
      <c r="K113" s="84"/>
      <c r="L113" s="81"/>
      <c r="M113" s="91"/>
      <c r="N113" s="81"/>
      <c r="O113" s="77"/>
      <c r="P113" s="79"/>
      <c r="Q113" s="82"/>
      <c r="R113" s="84"/>
      <c r="S113" s="84"/>
    </row>
    <row r="114" spans="1:19" ht="33.75" customHeight="1">
      <c r="A114" s="84"/>
      <c r="B114" s="84"/>
      <c r="C114" s="81"/>
      <c r="D114" s="91"/>
      <c r="E114" s="81"/>
      <c r="F114" s="77"/>
      <c r="G114" s="79"/>
      <c r="H114" s="82"/>
      <c r="I114" s="84"/>
      <c r="J114" s="84"/>
      <c r="K114" s="84"/>
      <c r="L114" s="81"/>
      <c r="M114" s="91"/>
      <c r="N114" s="81"/>
      <c r="O114" s="77"/>
      <c r="P114" s="79"/>
      <c r="Q114" s="82"/>
      <c r="R114" s="84"/>
      <c r="S114" s="84"/>
    </row>
    <row r="115" spans="1:19" ht="33.75" customHeight="1">
      <c r="A115" s="84"/>
      <c r="B115" s="84"/>
      <c r="C115" s="81"/>
      <c r="D115" s="91"/>
      <c r="E115" s="81"/>
      <c r="F115" s="77"/>
      <c r="G115" s="79"/>
      <c r="H115" s="82"/>
      <c r="I115" s="84"/>
      <c r="J115" s="84"/>
      <c r="K115" s="84"/>
      <c r="L115" s="81"/>
      <c r="M115" s="91"/>
      <c r="N115" s="81"/>
      <c r="O115" s="77"/>
      <c r="P115" s="79"/>
      <c r="Q115" s="82"/>
      <c r="R115" s="84"/>
      <c r="S115" s="84"/>
    </row>
    <row r="116" spans="1:19" ht="33.75" customHeight="1">
      <c r="A116" s="84"/>
      <c r="B116" s="84"/>
      <c r="C116" s="81"/>
      <c r="D116" s="91"/>
      <c r="E116" s="81"/>
      <c r="F116" s="77"/>
      <c r="G116" s="79"/>
      <c r="H116" s="82"/>
      <c r="I116" s="84"/>
      <c r="J116" s="84"/>
      <c r="K116" s="84"/>
      <c r="L116" s="81"/>
      <c r="M116" s="91"/>
      <c r="N116" s="81"/>
      <c r="O116" s="77"/>
      <c r="P116" s="79"/>
      <c r="Q116" s="82"/>
      <c r="R116" s="84"/>
      <c r="S116" s="84"/>
    </row>
    <row r="117" spans="1:19" ht="33.75" customHeight="1">
      <c r="A117" s="84"/>
      <c r="B117" s="84"/>
      <c r="C117" s="81"/>
      <c r="D117" s="91"/>
      <c r="E117" s="81"/>
      <c r="F117" s="77"/>
      <c r="G117" s="79"/>
      <c r="H117" s="82"/>
      <c r="I117" s="84"/>
      <c r="J117" s="84"/>
      <c r="K117" s="84"/>
      <c r="L117" s="81"/>
      <c r="M117" s="91"/>
      <c r="N117" s="81"/>
      <c r="O117" s="77"/>
      <c r="P117" s="79"/>
      <c r="Q117" s="82"/>
      <c r="R117" s="84"/>
      <c r="S117" s="84"/>
    </row>
    <row r="118" spans="1:19" ht="33.75" customHeight="1">
      <c r="A118" s="84"/>
      <c r="B118" s="84"/>
      <c r="C118" s="81"/>
      <c r="D118" s="91"/>
      <c r="E118" s="81"/>
      <c r="F118" s="77"/>
      <c r="G118" s="79"/>
      <c r="H118" s="82"/>
      <c r="I118" s="84"/>
      <c r="J118" s="84"/>
      <c r="K118" s="84"/>
      <c r="L118" s="81"/>
      <c r="M118" s="91"/>
      <c r="N118" s="81"/>
      <c r="O118" s="77"/>
      <c r="P118" s="79"/>
      <c r="Q118" s="82"/>
      <c r="R118" s="84"/>
      <c r="S118" s="84"/>
    </row>
    <row r="119" spans="1:19" ht="33.75" customHeight="1">
      <c r="A119" s="84"/>
      <c r="B119" s="84"/>
      <c r="C119" s="81"/>
      <c r="D119" s="91"/>
      <c r="E119" s="81"/>
      <c r="F119" s="77"/>
      <c r="G119" s="79"/>
      <c r="H119" s="82"/>
      <c r="I119" s="84"/>
      <c r="J119" s="84"/>
      <c r="K119" s="84"/>
      <c r="L119" s="81"/>
      <c r="M119" s="91"/>
      <c r="N119" s="81"/>
      <c r="O119" s="77"/>
      <c r="P119" s="79"/>
      <c r="Q119" s="82"/>
      <c r="R119" s="84"/>
      <c r="S119" s="84"/>
    </row>
    <row r="120" spans="1:19" ht="33.75" customHeight="1">
      <c r="A120" s="84"/>
      <c r="B120" s="84"/>
      <c r="C120" s="81"/>
      <c r="D120" s="91"/>
      <c r="E120" s="81"/>
      <c r="F120" s="77"/>
      <c r="G120" s="79"/>
      <c r="H120" s="82"/>
      <c r="I120" s="84"/>
      <c r="J120" s="84"/>
      <c r="K120" s="84"/>
      <c r="L120" s="81"/>
      <c r="M120" s="91"/>
      <c r="N120" s="81"/>
      <c r="O120" s="77"/>
      <c r="P120" s="79"/>
      <c r="Q120" s="82"/>
      <c r="R120" s="84"/>
      <c r="S120" s="84"/>
    </row>
    <row r="121" spans="1:19" ht="33.75" customHeight="1">
      <c r="A121" s="84"/>
      <c r="B121" s="84"/>
      <c r="C121" s="81"/>
      <c r="D121" s="91"/>
      <c r="E121" s="81"/>
      <c r="F121" s="77"/>
      <c r="G121" s="79"/>
      <c r="H121" s="82"/>
      <c r="I121" s="84"/>
      <c r="J121" s="84"/>
      <c r="K121" s="84"/>
      <c r="L121" s="81"/>
      <c r="M121" s="91"/>
      <c r="N121" s="81"/>
      <c r="O121" s="77"/>
      <c r="P121" s="79"/>
      <c r="Q121" s="82"/>
      <c r="R121" s="84"/>
      <c r="S121" s="84"/>
    </row>
    <row r="122" spans="1:19" ht="33.75" customHeight="1">
      <c r="A122" s="84"/>
      <c r="B122" s="84"/>
      <c r="C122" s="81"/>
      <c r="D122" s="91"/>
      <c r="E122" s="81"/>
      <c r="F122" s="77"/>
      <c r="G122" s="79"/>
      <c r="H122" s="82"/>
      <c r="I122" s="84"/>
      <c r="J122" s="84"/>
      <c r="K122" s="84"/>
      <c r="L122" s="81"/>
      <c r="M122" s="91"/>
      <c r="N122" s="81"/>
      <c r="O122" s="77"/>
      <c r="P122" s="79"/>
      <c r="Q122" s="82"/>
      <c r="R122" s="84"/>
      <c r="S122" s="84"/>
    </row>
    <row r="123" spans="1:19" ht="33.75" customHeight="1">
      <c r="A123" s="84"/>
      <c r="B123" s="84"/>
      <c r="C123" s="81"/>
      <c r="D123" s="91"/>
      <c r="E123" s="81"/>
      <c r="F123" s="77"/>
      <c r="G123" s="79"/>
      <c r="H123" s="82"/>
      <c r="I123" s="84"/>
      <c r="J123" s="84"/>
      <c r="K123" s="84"/>
      <c r="L123" s="81"/>
      <c r="M123" s="91"/>
      <c r="N123" s="81"/>
      <c r="O123" s="77"/>
      <c r="P123" s="79"/>
      <c r="Q123" s="82"/>
      <c r="R123" s="84"/>
      <c r="S123" s="84"/>
    </row>
    <row r="124" spans="1:19" ht="33.75" customHeight="1">
      <c r="A124" s="84"/>
      <c r="B124" s="84"/>
      <c r="C124" s="81"/>
      <c r="D124" s="91"/>
      <c r="E124" s="81"/>
      <c r="F124" s="77"/>
      <c r="G124" s="79"/>
      <c r="H124" s="82"/>
      <c r="I124" s="84"/>
      <c r="J124" s="84"/>
      <c r="K124" s="84"/>
      <c r="L124" s="81"/>
      <c r="M124" s="91"/>
      <c r="N124" s="81"/>
      <c r="O124" s="77"/>
      <c r="P124" s="79"/>
      <c r="Q124" s="82"/>
      <c r="R124" s="84"/>
      <c r="S124" s="84"/>
    </row>
    <row r="125" spans="1:19" ht="33.75" customHeight="1">
      <c r="A125" s="84"/>
      <c r="B125" s="84"/>
      <c r="C125" s="81"/>
      <c r="D125" s="91"/>
      <c r="E125" s="81"/>
      <c r="F125" s="77"/>
      <c r="G125" s="79"/>
      <c r="H125" s="82"/>
      <c r="I125" s="84"/>
      <c r="J125" s="84"/>
      <c r="K125" s="84"/>
      <c r="L125" s="81"/>
      <c r="M125" s="91"/>
      <c r="N125" s="81"/>
      <c r="O125" s="77"/>
      <c r="P125" s="79"/>
      <c r="Q125" s="82"/>
      <c r="R125" s="84"/>
      <c r="S125" s="84"/>
    </row>
    <row r="126" spans="1:19" ht="33.75" customHeight="1">
      <c r="A126" s="84"/>
      <c r="B126" s="84"/>
      <c r="C126" s="81"/>
      <c r="D126" s="91"/>
      <c r="E126" s="81"/>
      <c r="F126" s="77"/>
      <c r="G126" s="79"/>
      <c r="H126" s="82"/>
      <c r="I126" s="84"/>
      <c r="J126" s="84"/>
      <c r="K126" s="84"/>
      <c r="L126" s="81"/>
      <c r="M126" s="91"/>
      <c r="N126" s="81"/>
      <c r="O126" s="77"/>
      <c r="P126" s="79"/>
      <c r="Q126" s="82"/>
      <c r="R126" s="84"/>
      <c r="S126" s="84"/>
    </row>
    <row r="127" spans="1:19" ht="33.75" customHeight="1">
      <c r="A127" s="84"/>
      <c r="B127" s="84"/>
      <c r="C127" s="81"/>
      <c r="D127" s="91"/>
      <c r="E127" s="81"/>
      <c r="F127" s="77"/>
      <c r="G127" s="79"/>
      <c r="H127" s="82"/>
      <c r="I127" s="84"/>
      <c r="J127" s="84"/>
      <c r="K127" s="84"/>
      <c r="L127" s="81"/>
      <c r="M127" s="91"/>
      <c r="N127" s="81"/>
      <c r="O127" s="77"/>
      <c r="P127" s="79"/>
      <c r="Q127" s="82"/>
      <c r="R127" s="84"/>
      <c r="S127" s="84"/>
    </row>
    <row r="128" spans="1:19" ht="33.75" customHeight="1">
      <c r="A128" s="84"/>
      <c r="B128" s="84"/>
      <c r="C128" s="81"/>
      <c r="D128" s="91"/>
      <c r="E128" s="81"/>
      <c r="F128" s="77"/>
      <c r="G128" s="79"/>
      <c r="H128" s="82"/>
      <c r="I128" s="84"/>
      <c r="J128" s="84"/>
      <c r="K128" s="84"/>
      <c r="L128" s="81"/>
      <c r="M128" s="91"/>
      <c r="N128" s="81"/>
      <c r="O128" s="77"/>
      <c r="P128" s="79"/>
      <c r="Q128" s="82"/>
      <c r="R128" s="84"/>
      <c r="S128" s="84"/>
    </row>
    <row r="129" spans="1:19" ht="33.75" customHeight="1">
      <c r="A129" s="84"/>
      <c r="B129" s="84"/>
      <c r="C129" s="81"/>
      <c r="D129" s="91"/>
      <c r="E129" s="81"/>
      <c r="F129" s="77"/>
      <c r="G129" s="79"/>
      <c r="H129" s="82"/>
      <c r="I129" s="84"/>
      <c r="J129" s="84"/>
      <c r="K129" s="84"/>
      <c r="L129" s="81"/>
      <c r="M129" s="91"/>
      <c r="N129" s="81"/>
      <c r="O129" s="77"/>
      <c r="P129" s="79"/>
      <c r="Q129" s="82"/>
      <c r="R129" s="84"/>
      <c r="S129" s="84"/>
    </row>
    <row r="130" spans="1:19" ht="33.75" customHeight="1">
      <c r="A130" s="84"/>
      <c r="B130" s="84"/>
      <c r="C130" s="81"/>
      <c r="D130" s="91"/>
      <c r="E130" s="81"/>
      <c r="F130" s="77"/>
      <c r="G130" s="79"/>
      <c r="H130" s="82"/>
      <c r="I130" s="84"/>
      <c r="J130" s="84"/>
      <c r="K130" s="84"/>
      <c r="L130" s="81"/>
      <c r="M130" s="91"/>
      <c r="N130" s="81"/>
      <c r="O130" s="77"/>
      <c r="P130" s="79"/>
      <c r="Q130" s="82"/>
      <c r="R130" s="84"/>
      <c r="S130" s="84"/>
    </row>
    <row r="131" spans="1:19" ht="33.75" customHeight="1">
      <c r="A131" s="84"/>
      <c r="B131" s="84"/>
      <c r="C131" s="81"/>
      <c r="D131" s="91"/>
      <c r="E131" s="81"/>
      <c r="F131" s="77"/>
      <c r="G131" s="79"/>
      <c r="H131" s="82"/>
      <c r="I131" s="84"/>
      <c r="J131" s="84"/>
      <c r="K131" s="84"/>
      <c r="L131" s="81"/>
      <c r="M131" s="91"/>
      <c r="N131" s="81"/>
      <c r="O131" s="77"/>
      <c r="P131" s="79"/>
      <c r="Q131" s="82"/>
      <c r="R131" s="84"/>
      <c r="S131" s="84"/>
    </row>
    <row r="132" spans="1:19" ht="33.75" customHeight="1">
      <c r="A132" s="84"/>
      <c r="B132" s="84"/>
      <c r="C132" s="81"/>
      <c r="D132" s="91"/>
      <c r="E132" s="81"/>
      <c r="F132" s="77"/>
      <c r="G132" s="79"/>
      <c r="H132" s="82"/>
      <c r="I132" s="84"/>
      <c r="J132" s="84"/>
      <c r="K132" s="84"/>
      <c r="L132" s="81"/>
      <c r="M132" s="91"/>
      <c r="N132" s="81"/>
      <c r="O132" s="77"/>
      <c r="P132" s="79"/>
      <c r="Q132" s="82"/>
      <c r="R132" s="84"/>
      <c r="S132" s="84"/>
    </row>
    <row r="133" spans="1:19" ht="33.75" customHeight="1">
      <c r="A133" s="84"/>
      <c r="B133" s="84"/>
      <c r="C133" s="81"/>
      <c r="D133" s="91"/>
      <c r="E133" s="81"/>
      <c r="F133" s="77"/>
      <c r="G133" s="79"/>
      <c r="H133" s="82"/>
      <c r="I133" s="84"/>
      <c r="J133" s="84"/>
      <c r="K133" s="84"/>
      <c r="L133" s="81"/>
      <c r="M133" s="91"/>
      <c r="N133" s="81"/>
      <c r="O133" s="77"/>
      <c r="P133" s="79"/>
      <c r="Q133" s="82"/>
      <c r="R133" s="84"/>
      <c r="S133" s="84"/>
    </row>
    <row r="134" spans="1:19" ht="33.75" customHeight="1">
      <c r="A134" s="84"/>
      <c r="B134" s="84"/>
      <c r="C134" s="81"/>
      <c r="D134" s="91"/>
      <c r="E134" s="81"/>
      <c r="F134" s="77"/>
      <c r="G134" s="79"/>
      <c r="H134" s="82"/>
      <c r="I134" s="84"/>
      <c r="J134" s="84"/>
      <c r="K134" s="84"/>
      <c r="L134" s="81"/>
      <c r="M134" s="91"/>
      <c r="N134" s="81"/>
      <c r="O134" s="77"/>
      <c r="P134" s="79"/>
      <c r="Q134" s="82"/>
      <c r="R134" s="84"/>
      <c r="S134" s="84"/>
    </row>
    <row r="135" spans="1:19" ht="33.75" customHeight="1">
      <c r="A135" s="84"/>
      <c r="B135" s="84"/>
      <c r="C135" s="81"/>
      <c r="D135" s="91"/>
      <c r="E135" s="81"/>
      <c r="F135" s="77"/>
      <c r="G135" s="79"/>
      <c r="H135" s="82"/>
      <c r="I135" s="84"/>
      <c r="J135" s="84"/>
      <c r="K135" s="84"/>
      <c r="L135" s="81"/>
      <c r="M135" s="91"/>
      <c r="N135" s="81"/>
      <c r="O135" s="77"/>
      <c r="P135" s="79"/>
      <c r="Q135" s="82"/>
      <c r="R135" s="84"/>
      <c r="S135" s="84"/>
    </row>
    <row r="136" spans="1:19" ht="33.75" customHeight="1">
      <c r="A136" s="84"/>
      <c r="B136" s="84"/>
      <c r="C136" s="81"/>
      <c r="D136" s="91"/>
      <c r="E136" s="81"/>
      <c r="F136" s="77"/>
      <c r="G136" s="79"/>
      <c r="H136" s="82"/>
      <c r="I136" s="84"/>
      <c r="J136" s="84"/>
      <c r="K136" s="84"/>
      <c r="L136" s="81"/>
      <c r="M136" s="91"/>
      <c r="N136" s="81"/>
      <c r="O136" s="77"/>
      <c r="P136" s="79"/>
      <c r="Q136" s="82"/>
      <c r="R136" s="84"/>
      <c r="S136" s="84"/>
    </row>
    <row r="137" spans="1:19" ht="33.75" customHeight="1">
      <c r="A137" s="84"/>
      <c r="B137" s="84"/>
      <c r="C137" s="81"/>
      <c r="D137" s="91"/>
      <c r="E137" s="81"/>
      <c r="F137" s="77"/>
      <c r="G137" s="79"/>
      <c r="H137" s="82"/>
      <c r="I137" s="84"/>
      <c r="J137" s="84"/>
      <c r="K137" s="84"/>
      <c r="L137" s="81"/>
      <c r="M137" s="91"/>
      <c r="N137" s="81"/>
      <c r="O137" s="77"/>
      <c r="P137" s="79"/>
      <c r="Q137" s="82"/>
      <c r="R137" s="84"/>
      <c r="S137" s="84"/>
    </row>
    <row r="138" spans="1:19" ht="33.75" customHeight="1">
      <c r="A138" s="84"/>
      <c r="B138" s="84"/>
      <c r="C138" s="81"/>
      <c r="D138" s="91"/>
      <c r="E138" s="81"/>
      <c r="F138" s="77"/>
      <c r="G138" s="79"/>
      <c r="H138" s="82"/>
      <c r="I138" s="84"/>
      <c r="J138" s="84"/>
      <c r="K138" s="84"/>
      <c r="L138" s="81"/>
      <c r="M138" s="91"/>
      <c r="N138" s="81"/>
      <c r="O138" s="77"/>
      <c r="P138" s="79"/>
      <c r="Q138" s="82"/>
      <c r="R138" s="84"/>
      <c r="S138" s="84"/>
    </row>
    <row r="139" spans="1:19" ht="33.75" customHeight="1">
      <c r="A139" s="84"/>
      <c r="B139" s="84"/>
      <c r="C139" s="81"/>
      <c r="D139" s="91"/>
      <c r="E139" s="81"/>
      <c r="F139" s="77"/>
      <c r="G139" s="79"/>
      <c r="H139" s="82"/>
      <c r="I139" s="84"/>
      <c r="J139" s="84"/>
      <c r="K139" s="84"/>
      <c r="L139" s="81"/>
      <c r="M139" s="91"/>
      <c r="N139" s="81"/>
      <c r="O139" s="77"/>
      <c r="P139" s="79"/>
      <c r="Q139" s="82"/>
      <c r="R139" s="84"/>
      <c r="S139" s="84"/>
    </row>
    <row r="140" spans="1:19" ht="33.75" customHeight="1">
      <c r="A140" s="84"/>
      <c r="B140" s="84"/>
      <c r="C140" s="81"/>
      <c r="D140" s="91"/>
      <c r="E140" s="81"/>
      <c r="F140" s="77"/>
      <c r="G140" s="79"/>
      <c r="H140" s="82"/>
      <c r="I140" s="84"/>
      <c r="J140" s="84"/>
      <c r="K140" s="84"/>
      <c r="L140" s="81"/>
      <c r="M140" s="91"/>
      <c r="N140" s="81"/>
      <c r="O140" s="77"/>
      <c r="P140" s="79"/>
      <c r="Q140" s="82"/>
      <c r="R140" s="84"/>
      <c r="S140" s="84"/>
    </row>
    <row r="141" spans="1:19" ht="33.75" customHeight="1">
      <c r="A141" s="84"/>
      <c r="B141" s="84"/>
      <c r="C141" s="81"/>
      <c r="D141" s="91"/>
      <c r="E141" s="81"/>
      <c r="F141" s="77"/>
      <c r="G141" s="79"/>
      <c r="H141" s="82"/>
      <c r="I141" s="84"/>
      <c r="J141" s="84"/>
      <c r="K141" s="84"/>
      <c r="L141" s="81"/>
      <c r="M141" s="91"/>
      <c r="N141" s="81"/>
      <c r="O141" s="77"/>
      <c r="P141" s="79"/>
      <c r="Q141" s="82"/>
      <c r="R141" s="84"/>
      <c r="S141" s="84"/>
    </row>
    <row r="142" spans="1:19" ht="33.75" customHeight="1">
      <c r="A142" s="84"/>
      <c r="B142" s="84"/>
      <c r="C142" s="81"/>
      <c r="D142" s="91"/>
      <c r="E142" s="81"/>
      <c r="F142" s="77"/>
      <c r="G142" s="79"/>
      <c r="H142" s="82"/>
      <c r="I142" s="84"/>
      <c r="J142" s="84"/>
      <c r="K142" s="84"/>
      <c r="L142" s="81"/>
      <c r="M142" s="91"/>
      <c r="N142" s="81"/>
      <c r="O142" s="77"/>
      <c r="P142" s="79"/>
      <c r="Q142" s="82"/>
      <c r="R142" s="84"/>
      <c r="S142" s="84"/>
    </row>
    <row r="143" spans="1:19" ht="33.75" customHeight="1">
      <c r="A143" s="84"/>
      <c r="B143" s="84"/>
      <c r="C143" s="81"/>
      <c r="D143" s="91"/>
      <c r="E143" s="81"/>
      <c r="F143" s="77"/>
      <c r="G143" s="79"/>
      <c r="H143" s="82"/>
      <c r="I143" s="84"/>
      <c r="J143" s="84"/>
      <c r="K143" s="84"/>
      <c r="L143" s="81"/>
      <c r="M143" s="91"/>
      <c r="N143" s="81"/>
      <c r="O143" s="77"/>
      <c r="P143" s="79"/>
      <c r="Q143" s="82"/>
      <c r="R143" s="84"/>
      <c r="S143" s="84"/>
    </row>
    <row r="144" spans="1:19" ht="33.75" customHeight="1">
      <c r="A144" s="84"/>
      <c r="B144" s="84"/>
      <c r="C144" s="81"/>
      <c r="D144" s="91"/>
      <c r="E144" s="81"/>
      <c r="F144" s="77"/>
      <c r="G144" s="79"/>
      <c r="H144" s="82"/>
      <c r="I144" s="84"/>
      <c r="J144" s="84"/>
      <c r="K144" s="84"/>
      <c r="L144" s="81"/>
      <c r="M144" s="91"/>
      <c r="N144" s="81"/>
      <c r="O144" s="77"/>
      <c r="P144" s="79"/>
      <c r="Q144" s="82"/>
      <c r="R144" s="84"/>
      <c r="S144" s="84"/>
    </row>
    <row r="145" spans="1:19" ht="33.75" customHeight="1">
      <c r="A145" s="84"/>
      <c r="B145" s="84"/>
      <c r="C145" s="81"/>
      <c r="D145" s="91"/>
      <c r="E145" s="81"/>
      <c r="F145" s="77"/>
      <c r="G145" s="79"/>
      <c r="H145" s="82"/>
      <c r="I145" s="84"/>
      <c r="J145" s="84"/>
      <c r="K145" s="84"/>
      <c r="L145" s="81"/>
      <c r="M145" s="91"/>
      <c r="N145" s="81"/>
      <c r="O145" s="77"/>
      <c r="P145" s="79"/>
      <c r="Q145" s="82"/>
      <c r="R145" s="84"/>
      <c r="S145" s="84"/>
    </row>
    <row r="146" spans="1:19" ht="33.75" customHeight="1">
      <c r="A146" s="84"/>
      <c r="B146" s="84"/>
      <c r="C146" s="81"/>
      <c r="D146" s="91"/>
      <c r="E146" s="81"/>
      <c r="F146" s="77"/>
      <c r="G146" s="79"/>
      <c r="H146" s="82"/>
      <c r="I146" s="84"/>
      <c r="J146" s="84"/>
      <c r="K146" s="84"/>
      <c r="L146" s="81"/>
      <c r="M146" s="91"/>
      <c r="N146" s="81"/>
      <c r="O146" s="77"/>
      <c r="P146" s="79"/>
      <c r="Q146" s="82"/>
      <c r="R146" s="84"/>
      <c r="S146" s="84"/>
    </row>
    <row r="147" spans="1:19" ht="33.75" customHeight="1">
      <c r="A147" s="84"/>
      <c r="B147" s="84"/>
      <c r="C147" s="81"/>
      <c r="D147" s="91"/>
      <c r="E147" s="81"/>
      <c r="F147" s="77"/>
      <c r="G147" s="79"/>
      <c r="H147" s="82"/>
      <c r="I147" s="84"/>
      <c r="J147" s="84"/>
      <c r="K147" s="84"/>
      <c r="L147" s="81"/>
      <c r="M147" s="91"/>
      <c r="N147" s="81"/>
      <c r="O147" s="77"/>
      <c r="P147" s="79"/>
      <c r="Q147" s="82"/>
      <c r="R147" s="84"/>
      <c r="S147" s="84"/>
    </row>
    <row r="148" spans="1:19" ht="33.75" customHeight="1">
      <c r="A148" s="84"/>
      <c r="B148" s="84"/>
      <c r="C148" s="81"/>
      <c r="D148" s="91"/>
      <c r="E148" s="81"/>
      <c r="F148" s="77"/>
      <c r="G148" s="79"/>
      <c r="H148" s="82"/>
      <c r="I148" s="84"/>
      <c r="J148" s="84"/>
      <c r="K148" s="84"/>
      <c r="L148" s="81"/>
      <c r="M148" s="91"/>
      <c r="N148" s="81"/>
      <c r="O148" s="77"/>
      <c r="P148" s="79"/>
      <c r="Q148" s="82"/>
      <c r="R148" s="84"/>
      <c r="S148" s="84"/>
    </row>
    <row r="149" spans="1:19" ht="33.75" customHeight="1">
      <c r="A149" s="84"/>
      <c r="B149" s="84"/>
      <c r="C149" s="81"/>
      <c r="D149" s="91"/>
      <c r="E149" s="81"/>
      <c r="F149" s="77"/>
      <c r="G149" s="79"/>
      <c r="H149" s="82"/>
      <c r="I149" s="84"/>
      <c r="J149" s="84"/>
      <c r="K149" s="84"/>
      <c r="L149" s="81"/>
      <c r="M149" s="91"/>
      <c r="N149" s="81"/>
      <c r="O149" s="77"/>
      <c r="P149" s="79"/>
      <c r="Q149" s="82"/>
      <c r="R149" s="84"/>
      <c r="S149" s="84"/>
    </row>
    <row r="150" spans="1:19" ht="33.75" customHeight="1">
      <c r="A150" s="84"/>
      <c r="B150" s="84"/>
      <c r="C150" s="81"/>
      <c r="D150" s="91"/>
      <c r="E150" s="81"/>
      <c r="F150" s="77"/>
      <c r="G150" s="79"/>
      <c r="H150" s="82"/>
      <c r="I150" s="84"/>
      <c r="J150" s="84"/>
      <c r="K150" s="84"/>
      <c r="L150" s="81"/>
      <c r="M150" s="91"/>
      <c r="N150" s="81"/>
      <c r="O150" s="77"/>
      <c r="P150" s="79"/>
      <c r="Q150" s="82"/>
      <c r="R150" s="84"/>
      <c r="S150" s="84"/>
    </row>
    <row r="151" spans="1:19" ht="33.75" customHeight="1">
      <c r="A151" s="84"/>
      <c r="B151" s="84"/>
      <c r="C151" s="81"/>
      <c r="D151" s="91"/>
      <c r="E151" s="81"/>
      <c r="F151" s="77"/>
      <c r="G151" s="79"/>
      <c r="H151" s="82"/>
      <c r="I151" s="84"/>
      <c r="J151" s="84"/>
      <c r="K151" s="84"/>
      <c r="L151" s="81"/>
      <c r="M151" s="91"/>
      <c r="N151" s="81"/>
      <c r="O151" s="77"/>
      <c r="P151" s="79"/>
      <c r="Q151" s="82"/>
      <c r="R151" s="84"/>
      <c r="S151" s="84"/>
    </row>
    <row r="152" spans="1:19" ht="33.75" customHeight="1">
      <c r="A152" s="84"/>
      <c r="B152" s="84"/>
      <c r="C152" s="81"/>
      <c r="D152" s="91"/>
      <c r="E152" s="81"/>
      <c r="F152" s="77"/>
      <c r="G152" s="79"/>
      <c r="H152" s="82"/>
      <c r="I152" s="84"/>
      <c r="J152" s="84"/>
      <c r="K152" s="84"/>
      <c r="L152" s="81"/>
      <c r="M152" s="91"/>
      <c r="N152" s="81"/>
      <c r="O152" s="77"/>
      <c r="P152" s="79"/>
      <c r="Q152" s="82"/>
      <c r="R152" s="84"/>
      <c r="S152" s="84"/>
    </row>
    <row r="153" spans="1:19" ht="33.75" customHeight="1">
      <c r="A153" s="84"/>
      <c r="B153" s="84"/>
      <c r="C153" s="81"/>
      <c r="D153" s="91"/>
      <c r="E153" s="81"/>
      <c r="F153" s="77"/>
      <c r="G153" s="79"/>
      <c r="H153" s="82"/>
      <c r="I153" s="84"/>
      <c r="J153" s="84"/>
      <c r="K153" s="84"/>
      <c r="L153" s="81"/>
      <c r="M153" s="91"/>
      <c r="N153" s="81"/>
      <c r="O153" s="77"/>
      <c r="P153" s="79"/>
      <c r="Q153" s="82"/>
      <c r="R153" s="84"/>
      <c r="S153" s="84"/>
    </row>
    <row r="154" spans="1:19" ht="33.75" customHeight="1">
      <c r="A154" s="84"/>
      <c r="B154" s="84"/>
      <c r="C154" s="81"/>
      <c r="D154" s="91"/>
      <c r="E154" s="81"/>
      <c r="F154" s="77"/>
      <c r="G154" s="79"/>
      <c r="H154" s="82"/>
      <c r="I154" s="84"/>
      <c r="J154" s="84"/>
      <c r="K154" s="84"/>
      <c r="L154" s="81"/>
      <c r="M154" s="91"/>
      <c r="N154" s="81"/>
      <c r="O154" s="77"/>
      <c r="P154" s="79"/>
      <c r="Q154" s="82"/>
      <c r="R154" s="84"/>
      <c r="S154" s="84"/>
    </row>
    <row r="155" spans="1:19" ht="33.75" customHeight="1">
      <c r="A155" s="84"/>
      <c r="B155" s="84"/>
      <c r="C155" s="81"/>
      <c r="D155" s="91"/>
      <c r="E155" s="81"/>
      <c r="F155" s="77"/>
      <c r="G155" s="79"/>
      <c r="H155" s="82"/>
      <c r="I155" s="84"/>
      <c r="J155" s="84"/>
      <c r="K155" s="84"/>
      <c r="L155" s="81"/>
      <c r="M155" s="91"/>
      <c r="N155" s="81"/>
      <c r="O155" s="77"/>
      <c r="P155" s="79"/>
      <c r="Q155" s="82"/>
      <c r="R155" s="84"/>
      <c r="S155" s="84"/>
    </row>
    <row r="156" spans="1:19" ht="33.75" customHeight="1">
      <c r="A156" s="84"/>
      <c r="B156" s="84"/>
      <c r="C156" s="81"/>
      <c r="D156" s="91"/>
      <c r="E156" s="81"/>
      <c r="F156" s="77"/>
      <c r="G156" s="79"/>
      <c r="H156" s="82"/>
      <c r="I156" s="84"/>
      <c r="J156" s="84"/>
      <c r="K156" s="84"/>
      <c r="L156" s="81"/>
      <c r="M156" s="91"/>
      <c r="N156" s="81"/>
      <c r="O156" s="77"/>
      <c r="P156" s="79"/>
      <c r="Q156" s="82"/>
      <c r="R156" s="84"/>
      <c r="S156" s="84"/>
    </row>
    <row r="157" spans="1:19" ht="33.75" customHeight="1">
      <c r="A157" s="84"/>
      <c r="B157" s="84"/>
      <c r="C157" s="81"/>
      <c r="D157" s="91"/>
      <c r="E157" s="81"/>
      <c r="F157" s="77"/>
      <c r="G157" s="79"/>
      <c r="H157" s="82"/>
      <c r="I157" s="84"/>
      <c r="J157" s="84"/>
      <c r="K157" s="84"/>
      <c r="L157" s="81"/>
      <c r="M157" s="91"/>
      <c r="N157" s="81"/>
      <c r="O157" s="77"/>
      <c r="P157" s="79"/>
      <c r="Q157" s="82"/>
      <c r="R157" s="84"/>
      <c r="S157" s="84"/>
    </row>
    <row r="158" spans="1:19" ht="33.75" customHeight="1">
      <c r="A158" s="84"/>
      <c r="B158" s="84"/>
      <c r="C158" s="81"/>
      <c r="D158" s="91"/>
      <c r="E158" s="81"/>
      <c r="F158" s="77"/>
      <c r="G158" s="79"/>
      <c r="H158" s="82"/>
      <c r="I158" s="84"/>
      <c r="J158" s="84"/>
      <c r="K158" s="84"/>
      <c r="L158" s="81"/>
      <c r="M158" s="91"/>
      <c r="N158" s="81"/>
      <c r="O158" s="77"/>
      <c r="P158" s="79"/>
      <c r="Q158" s="82"/>
      <c r="R158" s="84"/>
      <c r="S158" s="84"/>
    </row>
    <row r="159" spans="1:19" ht="33.75" customHeight="1">
      <c r="A159" s="84"/>
      <c r="B159" s="84"/>
      <c r="C159" s="81"/>
      <c r="D159" s="91"/>
      <c r="E159" s="81"/>
      <c r="F159" s="77"/>
      <c r="G159" s="79"/>
      <c r="H159" s="82"/>
      <c r="I159" s="84"/>
      <c r="J159" s="84"/>
      <c r="K159" s="84"/>
      <c r="L159" s="81"/>
      <c r="M159" s="91"/>
      <c r="N159" s="81"/>
      <c r="O159" s="77"/>
      <c r="P159" s="79"/>
      <c r="Q159" s="82"/>
      <c r="R159" s="84"/>
      <c r="S159" s="84"/>
    </row>
    <row r="160" spans="1:19" ht="33.75" customHeight="1">
      <c r="A160" s="84"/>
      <c r="B160" s="84"/>
      <c r="C160" s="81"/>
      <c r="D160" s="91"/>
      <c r="E160" s="81"/>
      <c r="F160" s="77"/>
      <c r="G160" s="79"/>
      <c r="H160" s="82"/>
      <c r="I160" s="84"/>
      <c r="J160" s="84"/>
      <c r="K160" s="84"/>
      <c r="L160" s="81"/>
      <c r="M160" s="91"/>
      <c r="N160" s="81"/>
      <c r="O160" s="77"/>
      <c r="P160" s="79"/>
      <c r="Q160" s="82"/>
      <c r="R160" s="84"/>
      <c r="S160" s="84"/>
    </row>
    <row r="161" spans="1:19" ht="33.75" customHeight="1">
      <c r="A161" s="84"/>
      <c r="B161" s="84"/>
      <c r="C161" s="81"/>
      <c r="D161" s="91"/>
      <c r="E161" s="81"/>
      <c r="F161" s="77"/>
      <c r="G161" s="79"/>
      <c r="H161" s="82"/>
      <c r="I161" s="84"/>
      <c r="J161" s="84"/>
      <c r="K161" s="84"/>
      <c r="L161" s="81"/>
      <c r="M161" s="91"/>
      <c r="N161" s="81"/>
      <c r="O161" s="77"/>
      <c r="P161" s="79"/>
      <c r="Q161" s="82"/>
      <c r="R161" s="84"/>
      <c r="S161" s="84"/>
    </row>
    <row r="162" spans="1:19" ht="33.75" customHeight="1">
      <c r="A162" s="84"/>
      <c r="B162" s="84"/>
      <c r="C162" s="81"/>
      <c r="D162" s="91"/>
      <c r="E162" s="81"/>
      <c r="F162" s="77"/>
      <c r="G162" s="79"/>
      <c r="H162" s="82"/>
      <c r="I162" s="84"/>
      <c r="J162" s="84"/>
      <c r="K162" s="84"/>
      <c r="L162" s="81"/>
      <c r="M162" s="91"/>
      <c r="N162" s="81"/>
      <c r="O162" s="77"/>
      <c r="P162" s="79"/>
      <c r="Q162" s="82"/>
      <c r="R162" s="84"/>
      <c r="S162" s="84"/>
    </row>
    <row r="163" spans="1:19" ht="33.75" customHeight="1">
      <c r="A163" s="84"/>
      <c r="B163" s="84"/>
      <c r="C163" s="81"/>
      <c r="D163" s="91"/>
      <c r="E163" s="81"/>
      <c r="F163" s="77"/>
      <c r="G163" s="79"/>
      <c r="H163" s="82"/>
      <c r="I163" s="84"/>
      <c r="J163" s="84"/>
      <c r="K163" s="84"/>
      <c r="L163" s="81"/>
      <c r="M163" s="91"/>
      <c r="N163" s="81"/>
      <c r="O163" s="77"/>
      <c r="P163" s="79"/>
      <c r="Q163" s="82"/>
      <c r="R163" s="84"/>
      <c r="S163" s="84"/>
    </row>
    <row r="164" spans="1:19" ht="33.75" customHeight="1">
      <c r="A164" s="84"/>
      <c r="B164" s="84"/>
      <c r="C164" s="81"/>
      <c r="D164" s="91"/>
      <c r="E164" s="81"/>
      <c r="F164" s="77"/>
      <c r="G164" s="79"/>
      <c r="H164" s="82"/>
      <c r="I164" s="84"/>
      <c r="J164" s="84"/>
      <c r="K164" s="84"/>
      <c r="L164" s="81"/>
      <c r="M164" s="91"/>
      <c r="N164" s="81"/>
      <c r="O164" s="77"/>
      <c r="P164" s="79"/>
      <c r="Q164" s="82"/>
      <c r="R164" s="84"/>
      <c r="S164" s="84"/>
    </row>
    <row r="165" spans="1:19" ht="33.75" customHeight="1">
      <c r="A165" s="84"/>
      <c r="B165" s="84"/>
      <c r="C165" s="81"/>
      <c r="D165" s="91"/>
      <c r="E165" s="81"/>
      <c r="F165" s="77"/>
      <c r="G165" s="79"/>
      <c r="H165" s="82"/>
      <c r="I165" s="84"/>
      <c r="J165" s="84"/>
      <c r="K165" s="84"/>
      <c r="L165" s="81"/>
      <c r="M165" s="91"/>
      <c r="N165" s="81"/>
      <c r="O165" s="77"/>
      <c r="P165" s="79"/>
      <c r="Q165" s="82"/>
      <c r="R165" s="84"/>
      <c r="S165" s="84"/>
    </row>
    <row r="166" spans="1:19" ht="33.75" customHeight="1">
      <c r="A166" s="84"/>
      <c r="B166" s="84"/>
      <c r="C166" s="81"/>
      <c r="D166" s="91"/>
      <c r="E166" s="81"/>
      <c r="F166" s="77"/>
      <c r="G166" s="79"/>
      <c r="H166" s="82"/>
      <c r="I166" s="84"/>
      <c r="J166" s="84"/>
      <c r="K166" s="84"/>
      <c r="L166" s="81"/>
      <c r="M166" s="91"/>
      <c r="N166" s="81"/>
      <c r="O166" s="77"/>
      <c r="P166" s="79"/>
      <c r="Q166" s="82"/>
      <c r="R166" s="84"/>
      <c r="S166" s="84"/>
    </row>
    <row r="167" spans="1:19" ht="33.75" customHeight="1">
      <c r="A167" s="84"/>
      <c r="B167" s="84"/>
      <c r="C167" s="81"/>
      <c r="D167" s="91"/>
      <c r="E167" s="81"/>
      <c r="F167" s="77"/>
      <c r="G167" s="79"/>
      <c r="H167" s="82"/>
      <c r="I167" s="84"/>
      <c r="J167" s="84"/>
      <c r="K167" s="84"/>
      <c r="L167" s="81"/>
      <c r="M167" s="91"/>
      <c r="N167" s="81"/>
      <c r="O167" s="77"/>
      <c r="P167" s="79"/>
      <c r="Q167" s="82"/>
      <c r="R167" s="84"/>
      <c r="S167" s="84"/>
    </row>
    <row r="168" spans="1:19" ht="33.75" customHeight="1">
      <c r="A168" s="84"/>
      <c r="B168" s="84"/>
      <c r="C168" s="81"/>
      <c r="D168" s="91"/>
      <c r="E168" s="81"/>
      <c r="F168" s="77"/>
      <c r="G168" s="79"/>
      <c r="H168" s="82"/>
      <c r="I168" s="84"/>
      <c r="J168" s="84"/>
      <c r="K168" s="84"/>
      <c r="L168" s="81"/>
      <c r="M168" s="91"/>
      <c r="N168" s="81"/>
      <c r="O168" s="77"/>
      <c r="P168" s="79"/>
      <c r="Q168" s="82"/>
      <c r="R168" s="84"/>
      <c r="S168" s="84"/>
    </row>
    <row r="169" spans="1:19" ht="33.75" customHeight="1">
      <c r="A169" s="84"/>
      <c r="B169" s="84"/>
      <c r="C169" s="81"/>
      <c r="D169" s="91"/>
      <c r="E169" s="81"/>
      <c r="F169" s="77"/>
      <c r="G169" s="79"/>
      <c r="H169" s="82"/>
      <c r="I169" s="84"/>
      <c r="J169" s="84"/>
      <c r="K169" s="84"/>
      <c r="L169" s="81"/>
      <c r="M169" s="91"/>
      <c r="N169" s="81"/>
      <c r="O169" s="77"/>
      <c r="P169" s="79"/>
      <c r="Q169" s="82"/>
      <c r="R169" s="84"/>
      <c r="S169" s="84"/>
    </row>
    <row r="170" spans="1:19" ht="33.75" customHeight="1">
      <c r="A170" s="84"/>
      <c r="B170" s="84"/>
      <c r="C170" s="81"/>
      <c r="D170" s="91"/>
      <c r="E170" s="81"/>
      <c r="F170" s="77"/>
      <c r="G170" s="79"/>
      <c r="H170" s="82"/>
      <c r="I170" s="84"/>
      <c r="J170" s="84"/>
      <c r="K170" s="84"/>
      <c r="L170" s="81"/>
      <c r="M170" s="91"/>
      <c r="N170" s="81"/>
      <c r="O170" s="77"/>
      <c r="P170" s="79"/>
      <c r="Q170" s="82"/>
      <c r="R170" s="84"/>
      <c r="S170" s="84"/>
    </row>
    <row r="171" spans="1:19" ht="33.75" customHeight="1">
      <c r="A171" s="84"/>
      <c r="B171" s="84"/>
      <c r="C171" s="81"/>
      <c r="D171" s="91"/>
      <c r="E171" s="81"/>
      <c r="F171" s="77"/>
      <c r="G171" s="79"/>
      <c r="H171" s="82"/>
      <c r="I171" s="84"/>
      <c r="J171" s="84"/>
      <c r="K171" s="84"/>
      <c r="L171" s="81"/>
      <c r="M171" s="91"/>
      <c r="N171" s="81"/>
      <c r="O171" s="77"/>
      <c r="P171" s="79"/>
      <c r="Q171" s="82"/>
      <c r="R171" s="84"/>
      <c r="S171" s="84"/>
    </row>
    <row r="172" spans="1:19" ht="33.75" customHeight="1">
      <c r="A172" s="84"/>
      <c r="B172" s="84"/>
      <c r="C172" s="81"/>
      <c r="D172" s="91"/>
      <c r="E172" s="81"/>
      <c r="F172" s="77"/>
      <c r="G172" s="79"/>
      <c r="H172" s="82"/>
      <c r="I172" s="84"/>
      <c r="J172" s="84"/>
      <c r="K172" s="84"/>
      <c r="L172" s="81"/>
      <c r="M172" s="91"/>
      <c r="N172" s="81"/>
      <c r="O172" s="77"/>
      <c r="P172" s="79"/>
      <c r="Q172" s="82"/>
      <c r="R172" s="84"/>
      <c r="S172" s="84"/>
    </row>
    <row r="173" spans="1:19" ht="33.75" customHeight="1">
      <c r="A173" s="84"/>
      <c r="B173" s="84"/>
      <c r="C173" s="81"/>
      <c r="D173" s="91"/>
      <c r="E173" s="81"/>
      <c r="F173" s="77"/>
      <c r="G173" s="79"/>
      <c r="H173" s="82"/>
      <c r="I173" s="84"/>
      <c r="J173" s="84"/>
      <c r="K173" s="84"/>
      <c r="L173" s="81"/>
      <c r="M173" s="91"/>
      <c r="N173" s="81"/>
      <c r="O173" s="77"/>
      <c r="P173" s="79"/>
      <c r="Q173" s="82"/>
      <c r="R173" s="84"/>
      <c r="S173" s="84"/>
    </row>
    <row r="174" spans="1:19" ht="33.75" customHeight="1">
      <c r="A174" s="84"/>
      <c r="B174" s="84"/>
      <c r="C174" s="81"/>
      <c r="D174" s="91"/>
      <c r="E174" s="81"/>
      <c r="F174" s="77"/>
      <c r="G174" s="79"/>
      <c r="H174" s="82"/>
      <c r="I174" s="84"/>
      <c r="J174" s="84"/>
      <c r="K174" s="84"/>
      <c r="L174" s="81"/>
      <c r="M174" s="91"/>
      <c r="N174" s="81"/>
      <c r="O174" s="77"/>
      <c r="P174" s="79"/>
      <c r="Q174" s="82"/>
      <c r="R174" s="84"/>
      <c r="S174" s="84"/>
    </row>
    <row r="175" spans="1:19" ht="33.75" customHeight="1">
      <c r="A175" s="84"/>
      <c r="B175" s="84"/>
      <c r="C175" s="81"/>
      <c r="D175" s="91"/>
      <c r="E175" s="81"/>
      <c r="F175" s="77"/>
      <c r="G175" s="79"/>
      <c r="H175" s="82"/>
      <c r="I175" s="84"/>
      <c r="J175" s="84"/>
      <c r="K175" s="84"/>
      <c r="L175" s="81"/>
      <c r="M175" s="91"/>
      <c r="N175" s="81"/>
      <c r="O175" s="77"/>
      <c r="P175" s="79"/>
      <c r="Q175" s="82"/>
      <c r="R175" s="84"/>
      <c r="S175" s="84"/>
    </row>
    <row r="176" spans="1:19" ht="33.75" customHeight="1">
      <c r="A176" s="84"/>
      <c r="B176" s="84"/>
      <c r="C176" s="81"/>
      <c r="D176" s="91"/>
      <c r="E176" s="81"/>
      <c r="F176" s="77"/>
      <c r="G176" s="79"/>
      <c r="H176" s="82"/>
      <c r="I176" s="84"/>
      <c r="J176" s="84"/>
      <c r="K176" s="84"/>
      <c r="L176" s="81"/>
      <c r="M176" s="91"/>
      <c r="N176" s="81"/>
      <c r="O176" s="77"/>
      <c r="P176" s="79"/>
      <c r="Q176" s="82"/>
      <c r="R176" s="84"/>
      <c r="S176" s="84"/>
    </row>
    <row r="177" spans="1:19" ht="33.75" customHeight="1">
      <c r="A177" s="84"/>
      <c r="B177" s="84"/>
      <c r="C177" s="81"/>
      <c r="D177" s="91"/>
      <c r="E177" s="81"/>
      <c r="F177" s="77"/>
      <c r="G177" s="79"/>
      <c r="H177" s="82"/>
      <c r="I177" s="84"/>
      <c r="J177" s="84"/>
      <c r="K177" s="84"/>
      <c r="L177" s="81"/>
      <c r="M177" s="91"/>
      <c r="N177" s="81"/>
      <c r="O177" s="77"/>
      <c r="P177" s="79"/>
      <c r="Q177" s="82"/>
      <c r="R177" s="84"/>
      <c r="S177" s="84"/>
    </row>
    <row r="178" spans="1:19" ht="33.75" customHeight="1">
      <c r="A178" s="84"/>
      <c r="B178" s="84"/>
      <c r="C178" s="81"/>
      <c r="D178" s="91"/>
      <c r="E178" s="81"/>
      <c r="F178" s="77"/>
      <c r="G178" s="79"/>
      <c r="H178" s="82"/>
      <c r="I178" s="84"/>
      <c r="J178" s="84"/>
      <c r="K178" s="84"/>
      <c r="L178" s="81"/>
      <c r="M178" s="91"/>
      <c r="N178" s="81"/>
      <c r="O178" s="77"/>
      <c r="P178" s="79"/>
      <c r="Q178" s="82"/>
      <c r="R178" s="84"/>
      <c r="S178" s="84"/>
    </row>
    <row r="179" spans="1:19" ht="33.75" customHeight="1">
      <c r="A179" s="84"/>
      <c r="B179" s="84"/>
      <c r="C179" s="81"/>
      <c r="D179" s="91"/>
      <c r="E179" s="81"/>
      <c r="F179" s="77"/>
      <c r="G179" s="79"/>
      <c r="H179" s="82"/>
      <c r="I179" s="84"/>
      <c r="J179" s="84"/>
      <c r="K179" s="84"/>
      <c r="L179" s="81"/>
      <c r="M179" s="91"/>
      <c r="N179" s="81"/>
      <c r="O179" s="77"/>
      <c r="P179" s="79"/>
      <c r="Q179" s="82"/>
      <c r="R179" s="84"/>
      <c r="S179" s="84"/>
    </row>
    <row r="180" spans="1:19" ht="33.75" customHeight="1">
      <c r="A180" s="84"/>
      <c r="B180" s="84"/>
      <c r="C180" s="81"/>
      <c r="D180" s="91"/>
      <c r="E180" s="81"/>
      <c r="F180" s="77"/>
      <c r="G180" s="79"/>
      <c r="H180" s="82"/>
      <c r="I180" s="84"/>
      <c r="J180" s="84"/>
      <c r="K180" s="84"/>
      <c r="L180" s="81"/>
      <c r="M180" s="91"/>
      <c r="N180" s="81"/>
      <c r="O180" s="77"/>
      <c r="P180" s="79"/>
      <c r="Q180" s="82"/>
      <c r="R180" s="84"/>
      <c r="S180" s="84"/>
    </row>
    <row r="181" spans="1:19" ht="33.75" customHeight="1">
      <c r="A181" s="84"/>
      <c r="B181" s="84"/>
      <c r="C181" s="81"/>
      <c r="D181" s="91"/>
      <c r="E181" s="81"/>
      <c r="F181" s="77"/>
      <c r="G181" s="79"/>
      <c r="H181" s="82"/>
      <c r="I181" s="84"/>
      <c r="J181" s="84"/>
      <c r="K181" s="84"/>
      <c r="L181" s="81"/>
      <c r="M181" s="91"/>
      <c r="N181" s="81"/>
      <c r="O181" s="77"/>
      <c r="P181" s="79"/>
      <c r="Q181" s="82"/>
      <c r="R181" s="84"/>
      <c r="S181" s="84"/>
    </row>
    <row r="182" spans="1:19" ht="33.75" customHeight="1">
      <c r="A182" s="84"/>
      <c r="B182" s="84"/>
      <c r="C182" s="81"/>
      <c r="D182" s="91"/>
      <c r="E182" s="81"/>
      <c r="F182" s="77"/>
      <c r="G182" s="79"/>
      <c r="H182" s="82"/>
      <c r="I182" s="84"/>
      <c r="J182" s="84"/>
      <c r="K182" s="84"/>
      <c r="L182" s="81"/>
      <c r="M182" s="91"/>
      <c r="N182" s="81"/>
      <c r="O182" s="77"/>
      <c r="P182" s="79"/>
      <c r="Q182" s="82"/>
      <c r="R182" s="84"/>
      <c r="S182" s="84"/>
    </row>
    <row r="183" spans="1:19" ht="33.75" customHeight="1">
      <c r="A183" s="84"/>
      <c r="B183" s="84"/>
      <c r="C183" s="81"/>
      <c r="D183" s="91"/>
      <c r="E183" s="81"/>
      <c r="F183" s="77"/>
      <c r="G183" s="79"/>
      <c r="H183" s="82"/>
      <c r="I183" s="84"/>
      <c r="J183" s="84"/>
      <c r="K183" s="84"/>
      <c r="L183" s="81"/>
      <c r="M183" s="91"/>
      <c r="N183" s="81"/>
      <c r="O183" s="77"/>
      <c r="P183" s="79"/>
      <c r="Q183" s="82"/>
      <c r="R183" s="84"/>
      <c r="S183" s="84"/>
    </row>
    <row r="184" spans="1:19" ht="33.75" customHeight="1">
      <c r="A184" s="84"/>
      <c r="B184" s="84"/>
      <c r="C184" s="81"/>
      <c r="D184" s="91"/>
      <c r="E184" s="81"/>
      <c r="F184" s="77"/>
      <c r="G184" s="79"/>
      <c r="H184" s="82"/>
      <c r="I184" s="84"/>
      <c r="J184" s="84"/>
      <c r="K184" s="84"/>
      <c r="L184" s="81"/>
      <c r="M184" s="91"/>
      <c r="N184" s="81"/>
      <c r="O184" s="77"/>
      <c r="P184" s="79"/>
      <c r="Q184" s="82"/>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row r="598" spans="1:19" ht="14.1">
      <c r="A598" s="84"/>
      <c r="B598" s="84"/>
      <c r="C598" s="85"/>
      <c r="D598" s="86"/>
      <c r="E598" s="85"/>
      <c r="F598" s="85"/>
      <c r="G598" s="85"/>
      <c r="H598" s="87"/>
      <c r="I598" s="84"/>
      <c r="J598" s="84"/>
      <c r="K598" s="84"/>
      <c r="L598" s="85"/>
      <c r="M598" s="86"/>
      <c r="N598" s="85"/>
      <c r="O598" s="85"/>
      <c r="P598" s="85"/>
      <c r="Q598" s="87"/>
      <c r="R598" s="84"/>
      <c r="S598" s="84"/>
    </row>
    <row r="599" spans="1:19" ht="14.1">
      <c r="A599" s="84"/>
      <c r="B599" s="84"/>
      <c r="C599" s="85"/>
      <c r="D599" s="86"/>
      <c r="E599" s="85"/>
      <c r="F599" s="85"/>
      <c r="G599" s="85"/>
      <c r="H599" s="87"/>
      <c r="I599" s="84"/>
      <c r="J599" s="84"/>
      <c r="K599" s="84"/>
      <c r="L599" s="85"/>
      <c r="M599" s="86"/>
      <c r="N599" s="85"/>
      <c r="O599" s="85"/>
      <c r="P599" s="85"/>
      <c r="Q599" s="87"/>
      <c r="R599" s="84"/>
      <c r="S599" s="84"/>
    </row>
    <row r="600" spans="1:19" ht="14.1">
      <c r="A600" s="84"/>
      <c r="B600" s="84"/>
      <c r="C600" s="85"/>
      <c r="D600" s="86"/>
      <c r="E600" s="85"/>
      <c r="F600" s="85"/>
      <c r="G600" s="85"/>
      <c r="H600" s="87"/>
      <c r="I600" s="84"/>
      <c r="J600" s="84"/>
      <c r="K600" s="84"/>
      <c r="L600" s="85"/>
      <c r="M600" s="86"/>
      <c r="N600" s="85"/>
      <c r="O600" s="85"/>
      <c r="P600" s="85"/>
      <c r="Q600" s="87"/>
      <c r="R600" s="84"/>
      <c r="S600" s="84"/>
    </row>
    <row r="601" spans="1:19" ht="14.1">
      <c r="A601" s="84"/>
      <c r="B601" s="84"/>
      <c r="C601" s="85"/>
      <c r="D601" s="86"/>
      <c r="E601" s="85"/>
      <c r="F601" s="85"/>
      <c r="G601" s="85"/>
      <c r="H601" s="87"/>
      <c r="I601" s="84"/>
      <c r="J601" s="84"/>
      <c r="K601" s="84"/>
      <c r="L601" s="85"/>
      <c r="M601" s="86"/>
      <c r="N601" s="85"/>
      <c r="O601" s="85"/>
      <c r="P601" s="85"/>
      <c r="Q601" s="87"/>
      <c r="R601" s="84"/>
      <c r="S601" s="84"/>
    </row>
    <row r="602" spans="1:19" ht="14.1">
      <c r="A602" s="84"/>
      <c r="B602" s="84"/>
      <c r="C602" s="85"/>
      <c r="D602" s="86"/>
      <c r="E602" s="85"/>
      <c r="F602" s="85"/>
      <c r="G602" s="85"/>
      <c r="H602" s="87"/>
      <c r="I602" s="84"/>
      <c r="J602" s="84"/>
      <c r="K602" s="84"/>
      <c r="L602" s="85"/>
      <c r="M602" s="86"/>
      <c r="N602" s="85"/>
      <c r="O602" s="85"/>
      <c r="P602" s="85"/>
      <c r="Q602" s="87"/>
      <c r="R602" s="84"/>
      <c r="S602" s="84"/>
    </row>
    <row r="603" spans="1:19" ht="14.1">
      <c r="A603" s="84"/>
      <c r="B603" s="84"/>
      <c r="C603" s="85"/>
      <c r="D603" s="86"/>
      <c r="E603" s="85"/>
      <c r="F603" s="85"/>
      <c r="G603" s="85"/>
      <c r="H603" s="87"/>
      <c r="I603" s="84"/>
      <c r="J603" s="84"/>
      <c r="K603" s="84"/>
      <c r="L603" s="85"/>
      <c r="M603" s="86"/>
      <c r="N603" s="85"/>
      <c r="O603" s="85"/>
      <c r="P603" s="85"/>
      <c r="Q603" s="87"/>
      <c r="R603" s="84"/>
      <c r="S603" s="84"/>
    </row>
    <row r="604" spans="1:19" ht="14.1">
      <c r="A604" s="84"/>
      <c r="B604" s="84"/>
      <c r="C604" s="85"/>
      <c r="D604" s="86"/>
      <c r="E604" s="85"/>
      <c r="F604" s="85"/>
      <c r="G604" s="85"/>
      <c r="H604" s="87"/>
      <c r="I604" s="84"/>
      <c r="J604" s="84"/>
      <c r="K604" s="84"/>
      <c r="L604" s="85"/>
      <c r="M604" s="86"/>
      <c r="N604" s="85"/>
      <c r="O604" s="85"/>
      <c r="P604" s="85"/>
      <c r="Q604" s="87"/>
      <c r="R604" s="84"/>
      <c r="S604" s="84"/>
    </row>
    <row r="605" spans="1:19" ht="14.1">
      <c r="A605" s="84"/>
      <c r="B605" s="84"/>
      <c r="C605" s="85"/>
      <c r="D605" s="86"/>
      <c r="E605" s="85"/>
      <c r="F605" s="85"/>
      <c r="G605" s="85"/>
      <c r="H605" s="87"/>
      <c r="I605" s="84"/>
      <c r="J605" s="84"/>
      <c r="K605" s="84"/>
      <c r="L605" s="85"/>
      <c r="M605" s="86"/>
      <c r="N605" s="85"/>
      <c r="O605" s="85"/>
      <c r="P605" s="85"/>
      <c r="Q605" s="87"/>
      <c r="R605" s="84"/>
      <c r="S605" s="84"/>
    </row>
    <row r="606" spans="1:19" ht="14.1">
      <c r="A606" s="84"/>
      <c r="B606" s="84"/>
      <c r="C606" s="85"/>
      <c r="D606" s="86"/>
      <c r="E606" s="85"/>
      <c r="F606" s="85"/>
      <c r="G606" s="85"/>
      <c r="H606" s="87"/>
      <c r="I606" s="84"/>
      <c r="J606" s="84"/>
      <c r="K606" s="84"/>
      <c r="L606" s="85"/>
      <c r="M606" s="86"/>
      <c r="N606" s="85"/>
      <c r="O606" s="85"/>
      <c r="P606" s="85"/>
      <c r="Q606" s="87"/>
      <c r="R606" s="84"/>
      <c r="S606" s="84"/>
    </row>
    <row r="607" spans="1:19" ht="14.1">
      <c r="A607" s="84"/>
      <c r="B607" s="84"/>
      <c r="C607" s="85"/>
      <c r="D607" s="86"/>
      <c r="E607" s="85"/>
      <c r="F607" s="85"/>
      <c r="G607" s="85"/>
      <c r="H607" s="87"/>
      <c r="I607" s="84"/>
      <c r="J607" s="84"/>
      <c r="K607" s="84"/>
      <c r="L607" s="85"/>
      <c r="M607" s="86"/>
      <c r="N607" s="85"/>
      <c r="O607" s="85"/>
      <c r="P607" s="85"/>
      <c r="Q607" s="87"/>
      <c r="R607" s="84"/>
      <c r="S607" s="84"/>
    </row>
    <row r="608" spans="1:19" ht="14.1">
      <c r="A608" s="84"/>
      <c r="B608" s="84"/>
      <c r="C608" s="85"/>
      <c r="D608" s="86"/>
      <c r="E608" s="85"/>
      <c r="F608" s="85"/>
      <c r="G608" s="85"/>
      <c r="H608" s="87"/>
      <c r="I608" s="84"/>
      <c r="J608" s="84"/>
      <c r="K608" s="84"/>
      <c r="L608" s="85"/>
      <c r="M608" s="86"/>
      <c r="N608" s="85"/>
      <c r="O608" s="85"/>
      <c r="P608" s="85"/>
      <c r="Q608" s="87"/>
      <c r="R608" s="84"/>
      <c r="S608" s="84"/>
    </row>
    <row r="609" spans="1:19" ht="14.1">
      <c r="A609" s="84"/>
      <c r="B609" s="84"/>
      <c r="C609" s="85"/>
      <c r="D609" s="86"/>
      <c r="E609" s="85"/>
      <c r="F609" s="85"/>
      <c r="G609" s="85"/>
      <c r="H609" s="87"/>
      <c r="I609" s="84"/>
      <c r="J609" s="84"/>
      <c r="K609" s="84"/>
      <c r="L609" s="85"/>
      <c r="M609" s="86"/>
      <c r="N609" s="85"/>
      <c r="O609" s="85"/>
      <c r="P609" s="85"/>
      <c r="Q609" s="87"/>
      <c r="R609" s="84"/>
      <c r="S609" s="84"/>
    </row>
    <row r="610" spans="1:19" ht="14.1">
      <c r="A610" s="84"/>
      <c r="B610" s="84"/>
      <c r="C610" s="85"/>
      <c r="D610" s="86"/>
      <c r="E610" s="85"/>
      <c r="F610" s="85"/>
      <c r="G610" s="85"/>
      <c r="H610" s="87"/>
      <c r="I610" s="84"/>
      <c r="J610" s="84"/>
      <c r="K610" s="84"/>
      <c r="L610" s="85"/>
      <c r="M610" s="86"/>
      <c r="N610" s="85"/>
      <c r="O610" s="85"/>
      <c r="P610" s="85"/>
      <c r="Q610" s="87"/>
      <c r="R610" s="84"/>
      <c r="S610" s="84"/>
    </row>
    <row r="611" spans="1:19" ht="14.1">
      <c r="A611" s="84"/>
      <c r="B611" s="84"/>
      <c r="C611" s="85"/>
      <c r="D611" s="86"/>
      <c r="E611" s="85"/>
      <c r="F611" s="85"/>
      <c r="G611" s="85"/>
      <c r="H611" s="87"/>
      <c r="I611" s="84"/>
      <c r="J611" s="84"/>
      <c r="K611" s="84"/>
      <c r="L611" s="85"/>
      <c r="M611" s="86"/>
      <c r="N611" s="85"/>
      <c r="O611" s="85"/>
      <c r="P611" s="85"/>
      <c r="Q611" s="87"/>
      <c r="R611" s="84"/>
      <c r="S611" s="84"/>
    </row>
    <row r="612" spans="1:19" ht="14.1">
      <c r="A612" s="84"/>
      <c r="B612" s="84"/>
      <c r="C612" s="85"/>
      <c r="D612" s="86"/>
      <c r="E612" s="85"/>
      <c r="F612" s="85"/>
      <c r="G612" s="85"/>
      <c r="H612" s="87"/>
      <c r="I612" s="84"/>
      <c r="J612" s="84"/>
      <c r="K612" s="84"/>
      <c r="L612" s="85"/>
      <c r="M612" s="86"/>
      <c r="N612" s="85"/>
      <c r="O612" s="85"/>
      <c r="P612" s="85"/>
      <c r="Q612" s="87"/>
      <c r="R612" s="84"/>
      <c r="S612" s="84"/>
    </row>
    <row r="613" spans="1:19" ht="14.1">
      <c r="A613" s="84"/>
      <c r="B613" s="84"/>
      <c r="C613" s="85"/>
      <c r="D613" s="86"/>
      <c r="E613" s="85"/>
      <c r="F613" s="85"/>
      <c r="G613" s="85"/>
      <c r="H613" s="87"/>
      <c r="I613" s="84"/>
      <c r="J613" s="84"/>
      <c r="K613" s="84"/>
      <c r="L613" s="85"/>
      <c r="M613" s="86"/>
      <c r="N613" s="85"/>
      <c r="O613" s="85"/>
      <c r="P613" s="85"/>
      <c r="Q613" s="87"/>
      <c r="R613" s="84"/>
      <c r="S613" s="84"/>
    </row>
    <row r="614" spans="1:19" ht="14.1">
      <c r="A614" s="84"/>
      <c r="B614" s="84"/>
      <c r="C614" s="85"/>
      <c r="D614" s="86"/>
      <c r="E614" s="85"/>
      <c r="F614" s="85"/>
      <c r="G614" s="85"/>
      <c r="H614" s="87"/>
      <c r="I614" s="84"/>
      <c r="J614" s="84"/>
      <c r="K614" s="84"/>
      <c r="L614" s="85"/>
      <c r="M614" s="86"/>
      <c r="N614" s="85"/>
      <c r="O614" s="85"/>
      <c r="P614" s="85"/>
      <c r="Q614" s="87"/>
      <c r="R614" s="84"/>
      <c r="S614" s="84"/>
    </row>
    <row r="615" spans="1:19" ht="14.1">
      <c r="A615" s="84"/>
      <c r="B615" s="84"/>
      <c r="C615" s="85"/>
      <c r="D615" s="86"/>
      <c r="E615" s="85"/>
      <c r="F615" s="85"/>
      <c r="G615" s="85"/>
      <c r="H615" s="87"/>
      <c r="I615" s="84"/>
      <c r="J615" s="84"/>
      <c r="K615" s="84"/>
      <c r="L615" s="85"/>
      <c r="M615" s="86"/>
      <c r="N615" s="85"/>
      <c r="O615" s="85"/>
      <c r="P615" s="85"/>
      <c r="Q615" s="87"/>
      <c r="R615" s="84"/>
      <c r="S615" s="84"/>
    </row>
  </sheetData>
  <mergeCells count="6">
    <mergeCell ref="C1:H1"/>
    <mergeCell ref="L1:Q1"/>
    <mergeCell ref="C2:H2"/>
    <mergeCell ref="L2:Q2"/>
    <mergeCell ref="C3:H3"/>
    <mergeCell ref="L3:Q3"/>
  </mergeCells>
  <hyperlinks>
    <hyperlink ref="D5" r:id="rId1" display="https://www.linkedin.com/learning/creating-a-high-performance-sales-culture?trk=ondemandfile" xr:uid="{00000000-0004-0000-0C00-000000000000}"/>
    <hyperlink ref="H5" r:id="rId2" display="https://www.linkedin.com/learning/paths/advance-your-digital-transformation-strategy-as-a-leader?trk=ondemandfile" xr:uid="{00000000-0004-0000-0C00-000001000000}"/>
    <hyperlink ref="M5" r:id="rId3" display="https://www.linkedin.com/learning/agile-teams-in-the-age-of-ai?trk=ondemandfile" xr:uid="{00000000-0004-0000-0C00-000002000000}"/>
    <hyperlink ref="Q5" r:id="rId4" display="https://www.linkedin.com/learning/paths/advance-your-skills-as-a-manager?trk=ondemandfile" xr:uid="{00000000-0004-0000-0C00-000003000000}"/>
    <hyperlink ref="D6" r:id="rId5" display="https://www.linkedin.com/learning/digital-transformation-blockers-and-enablers?trk=ondemandfile" xr:uid="{00000000-0004-0000-0C00-000004000000}"/>
    <hyperlink ref="H6" r:id="rId6" display="https://www.linkedin.com/learning/paths/advance-your-skills-as-a-leader-in-the-hybrid/remote-workplace?trk=ondemandfile" xr:uid="{00000000-0004-0000-0C00-000005000000}"/>
    <hyperlink ref="M6" r:id="rId7" display="https://www.linkedin.com/learning/energy-management-tips-for-leaders?trk=ondemandfile" xr:uid="{00000000-0004-0000-0C00-000006000000}"/>
    <hyperlink ref="Q6" r:id="rId8" display="https://www.linkedin.com/learning/paths/advance-as-a-tech-leader?trk=ondemandfile" xr:uid="{00000000-0004-0000-0C00-000007000000}"/>
    <hyperlink ref="D7" r:id="rId9" display="https://www.linkedin.com/learning/evaluating-your-growth-as-a-leader?trk=ondemandfile" xr:uid="{00000000-0004-0000-0C00-000008000000}"/>
    <hyperlink ref="H7" r:id="rId10" display="https://www.linkedin.com/learning/paths/become-a-leader-people-love?trk=ondemandfile" xr:uid="{00000000-0004-0000-0C00-000009000000}"/>
    <hyperlink ref="M7" r:id="rId11" display="https://www.linkedin.com/learning/giving-and-receiving-feedback-18926015?trk=ondemandfile" xr:uid="{00000000-0004-0000-0C00-00000A000000}"/>
    <hyperlink ref="Q7" r:id="rId12" display="https://www.linkedin.com/learning/paths/advance-your-skills-as-a-leader-in-the-hybrid/remote-workplace?trk=ondemandfile" xr:uid="{00000000-0004-0000-0C00-00000B000000}"/>
    <hyperlink ref="D8" r:id="rId13" display="https://www.linkedin.com/learning/igniting-emotional-engagement-for-influence-and-buy-in?trk=ondemandfile" xr:uid="{00000000-0004-0000-0C00-00000C000000}"/>
    <hyperlink ref="H8" r:id="rId14" display="https://www.linkedin.com/learning/paths/build-essential-skills-to-manage-remote-and-hybrid-teams?trk=ondemandfile" xr:uid="{00000000-0004-0000-0C00-00000D000000}"/>
    <hyperlink ref="M8" r:id="rId15" display="https://www.linkedin.com/learning/how-to-be-an-effective-manager-to-drive-impact?trk=ondemandfile" xr:uid="{00000000-0004-0000-0C00-00000E000000}"/>
    <hyperlink ref="Q8" r:id="rId16" display="https://www.linkedin.com/learning/paths/ai-for-managers-by-microsoft-and-linkedin?trk=ondemandfile" xr:uid="{00000000-0004-0000-0C00-00000F000000}"/>
    <hyperlink ref="D9" r:id="rId17" display="https://www.linkedin.com/learning/leadership-through-learning-teaching-your-team-how-to-grow-with-whitney-johnson?trk=ondemandfile" xr:uid="{00000000-0004-0000-0C00-000010000000}"/>
    <hyperlink ref="H9" r:id="rId18" display="https://www.linkedin.com/learning/paths/build-your-inclusive-leadership-skills?trk=ondemandfile" xr:uid="{00000000-0004-0000-0C00-000011000000}"/>
    <hyperlink ref="M9" r:id="rId19" display="https://www.linkedin.com/learning/how-to-have-productive-one-on-one-meetings?trk=ondemandfile" xr:uid="{00000000-0004-0000-0C00-000012000000}"/>
    <hyperlink ref="Q9" r:id="rId20" display="https://www.linkedin.com/learning/paths/build-and-manage-high-impact-teams?trk=ondemandfile" xr:uid="{00000000-0004-0000-0C00-000013000000}"/>
    <hyperlink ref="D10" r:id="rId21" display="https://www.linkedin.com/learning/leading-in-every-direction?trk=ondemandfile" xr:uid="{00000000-0004-0000-0C00-000014000000}"/>
    <hyperlink ref="H10" r:id="rId22" display="https://www.linkedin.com/learning/paths/create-a-future-proof-organization?trk=ondemandfile" xr:uid="{00000000-0004-0000-0C00-000015000000}"/>
    <hyperlink ref="M10" r:id="rId23" display="https://www.linkedin.com/learning/nano-tips-for-delegating-as-a-manager-with-lorraine-k-lee?trk=ondemandfile" xr:uid="{00000000-0004-0000-0C00-000016000000}"/>
    <hyperlink ref="Q10" r:id="rId24" display="https://www.linkedin.com/learning/paths/build-change-management-skills-as-a-middle-manager?trk=ondemandfile" xr:uid="{00000000-0004-0000-0C00-000017000000}"/>
    <hyperlink ref="D11" r:id="rId25" display="https://www.linkedin.com/learning/nano-tips-for-becoming-a-better-thought-leader-with-peter-winick?trk=ondemandfile" xr:uid="{00000000-0004-0000-0C00-000018000000}"/>
    <hyperlink ref="H11" r:id="rId26" display="https://www.linkedin.com/learning/paths/develop-the-skills-to-manage-others-effectively?trk=ondemandfile" xr:uid="{00000000-0004-0000-0C00-000019000000}"/>
    <hyperlink ref="M11" r:id="rId27" display="https://www.linkedin.com/learning/a-manager-s-guide-to-conducting-effective-one-on-one-meetings?trk=ondemandfile" xr:uid="{00000000-0004-0000-0C00-00001A000000}"/>
    <hyperlink ref="Q11" r:id="rId28" display="https://www.linkedin.com/learning/paths/build-change-management-skills-as-a-new-manager?trk=ondemandfile" xr:uid="{00000000-0004-0000-0C00-00001B000000}"/>
    <hyperlink ref="D12" r:id="rId29" display="https://www.linkedin.com/learning/strategies-for-female-empowerment?trk=ondemandfile" xr:uid="{00000000-0004-0000-0C00-00001C000000}"/>
    <hyperlink ref="H12" r:id="rId30" display="https://www.linkedin.com/learning/paths/develop-your-skills-as-a-new-or-emerging-people-leader?trk=ondemandfile" xr:uid="{00000000-0004-0000-0C00-00001D000000}"/>
    <hyperlink ref="M12" r:id="rId31" display="https://www.linkedin.com/learning/a-new-way-to-think-your-guide-to-management-effectiveness-book-bite?trk=ondemandfile" xr:uid="{00000000-0004-0000-0C00-00001E000000}"/>
    <hyperlink ref="Q12" r:id="rId32" display="https://www.linkedin.com/learning/paths/build-essential-skills-to-manage-remote-and-hybrid-teams?trk=ondemandfile" xr:uid="{00000000-0004-0000-0C00-00001F000000}"/>
    <hyperlink ref="D13" r:id="rId33" display="https://www.linkedin.com/learning/the-neuroscience-of-office-politics-and-team-leadership?trk=ondemandfile" xr:uid="{00000000-0004-0000-0C00-000020000000}"/>
    <hyperlink ref="H13" r:id="rId34" display="https://www.linkedin.com/learning/paths/digital-transformation-for-tech-leaders?trk=ondemandfile" xr:uid="{00000000-0004-0000-0C00-000021000000}"/>
    <hyperlink ref="M13" r:id="rId35" display="https://www.linkedin.com/learning/building-the-reputation-and-skills-to-become-a-first-time-manager?trk=ondemandfile" xr:uid="{00000000-0004-0000-0C00-000022000000}"/>
    <hyperlink ref="Q13" r:id="rId36" display="https://www.linkedin.com/learning/paths/build-your-diversity-and-inclusion-management-skills?trk=ondemandfile" xr:uid="{00000000-0004-0000-0C00-000023000000}"/>
    <hyperlink ref="D14" r:id="rId37" display="https://www.linkedin.com/learning/the-neuroscience-of-strategy-and-creative-leadership?trk=ondemandfile" xr:uid="{00000000-0004-0000-0C00-000024000000}"/>
    <hyperlink ref="H14" r:id="rId38" display="https://www.linkedin.com/learning/paths/digital-transformation-in-practice:-virtual-collaboration-tools?trk=ondemandfile" xr:uid="{00000000-0004-0000-0C00-000025000000}"/>
    <hyperlink ref="M14" r:id="rId39" display="https://www.linkedin.com/learning/how-to-run-efficient-hybrid-meetings-nano-tips-with-lorraine-k-lee?trk=ondemandfile" xr:uid="{00000000-0004-0000-0C00-000026000000}"/>
    <hyperlink ref="Q14" r:id="rId40" display="https://www.linkedin.com/learning/paths/building-trust,-competence,-and-collaboration-for-global-success?trk=ondemandfile" xr:uid="{00000000-0004-0000-0C00-000027000000}"/>
    <hyperlink ref="D15" r:id="rId41" display="https://www.linkedin.com/learning/transform-your-business-through-sustainability-and-climate-leadership?trk=ondemandfile" xr:uid="{00000000-0004-0000-0C00-000028000000}"/>
    <hyperlink ref="H15" r:id="rId42" display="https://www.linkedin.com/learning/paths/enhance-your-leadership-skills?trk=ondemandfile" xr:uid="{00000000-0004-0000-0C00-000029000000}"/>
    <hyperlink ref="M15" r:id="rId43" display="https://www.linkedin.com/learning/nano-tips-for-delegating-with-kim-kaupe?trk=ondemandfile" xr:uid="{00000000-0004-0000-0C00-00002A000000}"/>
    <hyperlink ref="Q15" r:id="rId44" display="https://www.linkedin.com/learning/paths/create-a-future-proof-organization?trk=ondemandfile" xr:uid="{00000000-0004-0000-0C00-00002B000000}"/>
    <hyperlink ref="D16" r:id="rId45" display="https://www.linkedin.com/learning/11-inactions-that-ruin-a-leader-s-reputation?trk=ondemandfile" xr:uid="{00000000-0004-0000-0C00-00002C000000}"/>
    <hyperlink ref="H16" r:id="rId46" display="https://www.linkedin.com/learning/paths/improve-your-digital-transformation-skills?trk=ondemandfile" xr:uid="{00000000-0004-0000-0C00-00002D000000}"/>
    <hyperlink ref="M16" r:id="rId47" display="https://www.linkedin.com/learning/become-an-ai-powered-people-manager?trk=ondemandfile" xr:uid="{00000000-0004-0000-0C00-00002E000000}"/>
    <hyperlink ref="Q16" r:id="rId48" display="https://www.linkedin.com/learning/paths/dei-accountability-for-managers?trk=ondemandfile" xr:uid="{00000000-0004-0000-0C00-00002F000000}"/>
    <hyperlink ref="D17" r:id="rId49" display="https://www.linkedin.com/learning/ceo-excellence-the-six-mindsets-of-exceptional-leaders-book-bite?trk=ondemandfile" xr:uid="{00000000-0004-0000-0C00-000030000000}"/>
    <hyperlink ref="H17" r:id="rId50" display="https://www.linkedin.com/learning/paths/lead-inclusive-teams-and-organizations?trk=ondemandfile" xr:uid="{00000000-0004-0000-0C00-000031000000}"/>
    <hyperlink ref="M17" r:id="rId51" display="https://www.linkedin.com/learning/body-language-for-leaders-and-managers?trk=ondemandfile" xr:uid="{00000000-0004-0000-0C00-000032000000}"/>
    <hyperlink ref="Q17" r:id="rId52" display="https://www.linkedin.com/learning/paths/dei-actions-for-managers?trk=ondemandfile" xr:uid="{00000000-0004-0000-0C00-000033000000}"/>
    <hyperlink ref="D18" r:id="rId53" display="https://www.linkedin.com/learning/connectable-moving-your-team-from-isolated-to-all-in-book-bite?trk=ondemandfile" xr:uid="{00000000-0004-0000-0C00-000034000000}"/>
    <hyperlink ref="H18" r:id="rId54" display="https://www.linkedin.com/learning/paths/leadership-effectiveness-in-global-organizations?trk=ondemandfile" xr:uid="{00000000-0004-0000-0C00-000035000000}"/>
    <hyperlink ref="M18" r:id="rId55" display="https://www.linkedin.com/learning/critical-thinking-for-new-managers?trk=ondemandfile" xr:uid="{00000000-0004-0000-0C00-000036000000}"/>
    <hyperlink ref="Q18" r:id="rId56" display="https://www.linkedin.com/learning/paths/develop-the-skills-for-effective-performance-management?trk=ondemandfile" xr:uid="{00000000-0004-0000-0C00-000037000000}"/>
    <hyperlink ref="D19" r:id="rId57" display="https://www.linkedin.com/learning/leading-with-love?trk=ondemandfile" xr:uid="{00000000-0004-0000-0C00-000038000000}"/>
    <hyperlink ref="H19" r:id="rId58" display="https://www.linkedin.com/learning/paths/leading-your-team-to-excellence?trk=ondemandfile" xr:uid="{00000000-0004-0000-0C00-000039000000}"/>
    <hyperlink ref="M19" r:id="rId59" display="https://www.linkedin.com/learning/how-managers-make-work-meaningful-for-themselves-and-their-teams?trk=ondemandfile" xr:uid="{00000000-0004-0000-0C00-00003A000000}"/>
    <hyperlink ref="Q19" r:id="rId60" display="https://www.linkedin.com/learning/paths/develop-the-skills-to-manage-others-effectively?trk=ondemandfile" xr:uid="{00000000-0004-0000-0C00-00003B000000}"/>
    <hyperlink ref="D20" r:id="rId61" display="https://www.linkedin.com/learning/nano-tips-for-dealing-with-a-difficult-boss-with-elayne-fluker?trk=ondemandfile" xr:uid="{00000000-0004-0000-0C00-00003C000000}"/>
    <hyperlink ref="H20" r:id="rId62" display="https://www.linkedin.com/learning/paths/master-digital-transformation?trk=ondemandfile" xr:uid="{00000000-0004-0000-0C00-00003D000000}"/>
    <hyperlink ref="M20" r:id="rId63" display="https://www.linkedin.com/learning/leading-productive-meetings-17188803?trk=ondemandfile" xr:uid="{00000000-0004-0000-0C00-00003E000000}"/>
    <hyperlink ref="Q20" r:id="rId64" display="https://www.linkedin.com/learning/paths/develop-your-coaching-skills-as-a-leader-or-manager?trk=ondemandfile" xr:uid="{00000000-0004-0000-0C00-00003F000000}"/>
    <hyperlink ref="D21" r:id="rId65" display="https://www.linkedin.com/learning/body-language-for-leaders-and-managers?trk=ondemandfile" xr:uid="{00000000-0004-0000-0C00-000040000000}"/>
    <hyperlink ref="H21" r:id="rId66" display="https://www.linkedin.com/learning/paths/master-in-demand-skills-for-technology-leadership?trk=ondemandfile" xr:uid="{00000000-0004-0000-0C00-000041000000}"/>
    <hyperlink ref="M21" r:id="rId67" display="https://www.linkedin.com/learning/maintaining-a-high-performance-team?trk=ondemandfile" xr:uid="{00000000-0004-0000-0C00-000042000000}"/>
    <hyperlink ref="Q21" r:id="rId68" display="https://www.linkedin.com/learning/paths/develop-your-skills-as-a-new-manager?trk=ondemandfile" xr:uid="{00000000-0004-0000-0C00-000043000000}"/>
    <hyperlink ref="D22" r:id="rId69" display="https://www.linkedin.com/learning/delegation-strategies-for-people-leaders?trk=ondemandfile" xr:uid="{00000000-0004-0000-0C00-000044000000}"/>
    <hyperlink ref="H22" r:id="rId70" display="https://www.linkedin.com/learning/paths/master-your-leadership-effectiveness-skills?trk=ondemandfile" xr:uid="{00000000-0004-0000-0C00-000045000000}"/>
    <hyperlink ref="M22" r:id="rId71" display="https://www.linkedin.com/learning/nano-tips-for-managing-gen-z-with-watchen-nyanue?trk=ondemandfile" xr:uid="{00000000-0004-0000-0C00-000046000000}"/>
    <hyperlink ref="Q22" r:id="rId72" display="https://www.linkedin.com/learning/paths/develop-your-skills-as-a-program-manager?trk=ondemandfile" xr:uid="{00000000-0004-0000-0C00-000047000000}"/>
    <hyperlink ref="D23" r:id="rId73" display="https://www.linkedin.com/learning/driving-ai-adoption-as-a-business-leader?trk=ondemandfile" xr:uid="{00000000-0004-0000-0C00-000048000000}"/>
    <hyperlink ref="H23" r:id="rId74" display="https://www.linkedin.com/learning/paths/skills-for-advancing-as-a-woman-in-leadership?trk=ondemandfile" xr:uid="{00000000-0004-0000-0C00-000049000000}"/>
    <hyperlink ref="M23" r:id="rId75" display="https://www.linkedin.com/learning/nano-tips-to-use-ai-to-be-a-more-effective-manager-with-ashley-herd?trk=ondemandfile" xr:uid="{00000000-0004-0000-0C00-00004A000000}"/>
    <hyperlink ref="Q23" r:id="rId76" display="https://www.linkedin.com/learning/paths/diversity,-equity,-inclusion-and-belonging-for-leaders-and-managers?trk=ondemandfile" xr:uid="{00000000-0004-0000-0C00-00004B000000}"/>
    <hyperlink ref="D24" r:id="rId77" display="https://www.linkedin.com/learning/finding-your-leadership-purpose-with-doug-conant?trk=ondemandfile" xr:uid="{00000000-0004-0000-0C00-00004C000000}"/>
    <hyperlink ref="H24" r:id="rId78" display="https://www.linkedin.com/learning/paths/sustainability-transformation-for-leaders?trk=ondemandfile" xr:uid="{00000000-0004-0000-0C00-00004D000000}"/>
    <hyperlink ref="M24" r:id="rId79" display="https://www.linkedin.com/learning/navigating-perfectionism-as-a-manager?trk=ondemandfile" xr:uid="{00000000-0004-0000-0C00-00004E000000}"/>
    <hyperlink ref="Q24" r:id="rId80" display="https://www.linkedin.com/learning/paths/explore-a-career-as-a-people-manager?trk=ondemandfile" xr:uid="{00000000-0004-0000-0C00-00004F000000}"/>
    <hyperlink ref="D25" r:id="rId81" display="https://www.linkedin.com/learning/head-and-heart-the-art-of-modern-leadership?trk=ondemandfile" xr:uid="{00000000-0004-0000-0C00-000050000000}"/>
    <hyperlink ref="H25" r:id="rId82" display="https://www.linkedin.com/learning/paths/the-top-15-most-popular-courses:-leadership-edition?trk=ondemandfile" xr:uid="{00000000-0004-0000-0C00-000051000000}"/>
    <hyperlink ref="M25" r:id="rId83" display="https://www.linkedin.com/learning/overcome-common-management-challenges?trk=ondemandfile" xr:uid="{00000000-0004-0000-0C00-000052000000}"/>
    <hyperlink ref="Q25" r:id="rId84" display="https://www.linkedin.com/learning/paths/explore-a-career-as-a-sales-manager?trk=ondemandfile" xr:uid="{00000000-0004-0000-0C00-000053000000}"/>
    <hyperlink ref="D26" r:id="rId85" display="https://www.linkedin.com/learning/lead-with-vulnerability-without-sacrificing-leadership-effectiveness?trk=ondemandfile" xr:uid="{00000000-0004-0000-0C00-000054000000}"/>
    <hyperlink ref="M26" r:id="rId86" display="https://www.linkedin.com/learning/empathy-for-managers?trk=ondemandfile" xr:uid="{00000000-0004-0000-0C00-000055000000}"/>
    <hyperlink ref="Q26" r:id="rId87" display="https://www.linkedin.com/learning/paths/human-skills-for-managers-professional-certificate-by-linkedin-learning?trk=ondemandfile" xr:uid="{00000000-0004-0000-0C00-000056000000}"/>
    <hyperlink ref="D27" r:id="rId88" display="https://www.linkedin.com/learning/leaders-five-tips-for-establishing-team-processes?trk=ondemandfile" xr:uid="{00000000-0004-0000-0C00-000057000000}"/>
    <hyperlink ref="M27" r:id="rId89" display="https://www.linkedin.com/learning/becoming-the-manager-that-your-team-wants?trk=ondemandfile" xr:uid="{00000000-0004-0000-0C00-000058000000}"/>
    <hyperlink ref="Q27" r:id="rId90" display="https://www.linkedin.com/learning/paths/leaders-as-multipliers-of-well-being?trk=ondemandfile" xr:uid="{00000000-0004-0000-0C00-000059000000}"/>
    <hyperlink ref="D28" r:id="rId91" display="https://www.linkedin.com/learning/nano-tips-for-effective-listening-for-leaders-with-india-martin?trk=ondemandfile" xr:uid="{00000000-0004-0000-0C00-00005A000000}"/>
    <hyperlink ref="M28" r:id="rId92" display="https://www.linkedin.com/learning/mastering-the-eight-paradoxes-of-effective-leaders?trk=ondemandfile" xr:uid="{00000000-0004-0000-0C00-00005B000000}"/>
    <hyperlink ref="Q28" r:id="rId93" display="https://www.linkedin.com/learning/paths/leadership-effectiveness-in-global-organizations?trk=ondemandfile" xr:uid="{00000000-0004-0000-0C00-00005C000000}"/>
    <hyperlink ref="D29" r:id="rId94" display="https://www.linkedin.com/learning/science-based-habits-for-modern-leadership?trk=ondemandfile" xr:uid="{00000000-0004-0000-0C00-00005D000000}"/>
    <hyperlink ref="M29" r:id="rId95" display="https://www.linkedin.com/learning/nano-tips-for-new-managers-with-lorraine-k-lee?trk=ondemandfile" xr:uid="{00000000-0004-0000-0C00-00005E000000}"/>
    <hyperlink ref="Q29" r:id="rId96" display="https://www.linkedin.com/learning/paths/leading-your-team-to-excellence?trk=ondemandfile" xr:uid="{00000000-0004-0000-0C00-00005F000000}"/>
    <hyperlink ref="D30" r:id="rId97" display="https://www.linkedin.com/learning/train-your-brain-to-lead-with-trust?trk=ondemandfile" xr:uid="{00000000-0004-0000-0C00-000060000000}"/>
    <hyperlink ref="M30" r:id="rId98" display="https://www.linkedin.com/learning/new-manager-foundations-21965262?trk=ondemandfile" xr:uid="{00000000-0004-0000-0C00-000061000000}"/>
    <hyperlink ref="Q30" r:id="rId99" display="https://www.linkedin.com/learning/paths/learn-how-to-manage-remote-and-hybrid-teams-as-an-aspiring-manager?trk=ondemandfile" xr:uid="{00000000-0004-0000-0C00-000062000000}"/>
    <hyperlink ref="D31" r:id="rId100" display="https://www.linkedin.com/learning/basketball-legend-david-robinson-thirty-minute-mentors?trk=ondemandfile" xr:uid="{00000000-0004-0000-0C00-000063000000}"/>
    <hyperlink ref="M31" r:id="rId101" display="https://www.linkedin.com/learning/build-your-team-s-learning-agility?trk=ondemandfile" xr:uid="{00000000-0004-0000-0C00-000064000000}"/>
    <hyperlink ref="Q31" r:id="rId102" display="https://www.linkedin.com/learning/paths/learn-the-skills-to-motivate-and-develop-employees?trk=ondemandfile" xr:uid="{00000000-0004-0000-0C00-000065000000}"/>
    <hyperlink ref="D32" r:id="rId103" display="https://www.linkedin.com/learning/citizens-bank-ceo-bruce-van-saun-thirty-minute-mentors?trk=ondemandfile" xr:uid="{00000000-0004-0000-0C00-000066000000}"/>
    <hyperlink ref="M32" r:id="rId104" display="https://www.linkedin.com/learning/communication-skills-for-modern-management?trk=ondemandfile" xr:uid="{00000000-0004-0000-0C00-000067000000}"/>
    <hyperlink ref="Q32" r:id="rId105" display="https://www.linkedin.com/learning/paths/manage-remote-and-hybrid-teams-as-a-middle-manager?trk=ondemandfile" xr:uid="{00000000-0004-0000-0C00-000068000000}"/>
    <hyperlink ref="D33" r:id="rId106" display="https://www.linkedin.com/learning/edward-jones-ceo-penny-pennington-thirty-minute-mentors?trk=ondemandfile" xr:uid="{00000000-0004-0000-0C00-000069000000}"/>
    <hyperlink ref="M33" r:id="rId107" display="https://www.linkedin.com/learning/daily-habits-for-effective-people-management?trk=ondemandfile" xr:uid="{00000000-0004-0000-0C00-00006A000000}"/>
    <hyperlink ref="Q33" r:id="rId108" display="https://www.linkedin.com/learning/paths/manage-remote-and-hybrid-teams-as-a-new-manager?trk=ondemandfile" xr:uid="{00000000-0004-0000-0C00-00006B000000}"/>
    <hyperlink ref="D34" r:id="rId109" display="https://www.linkedin.com/learning/forbes-400-private-equity-leader-steve-klinsky-thirty-minute-mentors?trk=ondemandfile" xr:uid="{00000000-0004-0000-0C00-00006C000000}"/>
    <hyperlink ref="M34" r:id="rId110" display="https://www.linkedin.com/learning/how-to-build-a-culture-of-appreciation-as-a-manager?trk=ondemandfile" xr:uid="{00000000-0004-0000-0C00-00006D000000}"/>
    <hyperlink ref="Q34" r:id="rId111" display="https://www.linkedin.com/learning/paths/manage-remote-and-hybrid-teams-as-a-senior-manager?trk=ondemandfile" xr:uid="{00000000-0004-0000-0C00-00006E000000}"/>
    <hyperlink ref="D35" r:id="rId112" display="https://www.linkedin.com/learning/former-fbi-chief-hostage-negotiator-gary-noesner-thirty-minute-mentors?trk=ondemandfile" xr:uid="{00000000-0004-0000-0C00-00006F000000}"/>
    <hyperlink ref="M35" r:id="rId113" display="https://www.linkedin.com/learning/inclusive-feedback-skills-for-managers?trk=ondemandfile" xr:uid="{00000000-0004-0000-0C00-000070000000}"/>
    <hyperlink ref="Q35" r:id="rId114" display="https://www.linkedin.com/learning/paths/managing-and-leading-developers?trk=ondemandfile" xr:uid="{00000000-0004-0000-0C00-000071000000}"/>
    <hyperlink ref="D36" r:id="rId115" display="https://www.linkedin.com/learning/leadership-foundations-22307442?trk=ondemandfile" xr:uid="{00000000-0004-0000-0C00-000072000000}"/>
    <hyperlink ref="M36" r:id="rId116" display="https://www.linkedin.com/learning/how-to-be-a-better-boss?trk=ondemandfile" xr:uid="{00000000-0004-0000-0C00-000073000000}"/>
    <hyperlink ref="Q36" r:id="rId117" display="https://www.linkedin.com/learning/paths/succeeding-as-a-mid-career-manager-professional-certificate-by-linkedin-learning?trk=ondemandfile" xr:uid="{00000000-0004-0000-0C00-000074000000}"/>
    <hyperlink ref="D37" r:id="rId118" display="https://www.linkedin.com/learning/leading-when-you-re-not-in-charge?trk=ondemandfile" xr:uid="{00000000-0004-0000-0C00-000075000000}"/>
    <hyperlink ref="M37" r:id="rId119" display="https://www.linkedin.com/learning/build-a-team-culture-your-people-won-t-leave?trk=ondemandfile" xr:uid="{00000000-0004-0000-0C00-000076000000}"/>
    <hyperlink ref="Q37" r:id="rId120" display="https://www.linkedin.com/learning/paths/transition-from-manager-to-senior-manager?trk=ondemandfile" xr:uid="{00000000-0004-0000-0C00-000077000000}"/>
    <hyperlink ref="D38" r:id="rId121" display="https://www.linkedin.com/learning/lids-ceo-tom-ripley-thirty-minute-mentors?trk=ondemandfile" xr:uid="{00000000-0004-0000-0C00-000078000000}"/>
    <hyperlink ref="M38" r:id="rId122" display="https://www.linkedin.com/learning/building-a-balanced-team-as-a-manager?trk=ondemandfile" xr:uid="{00000000-0004-0000-0C00-000079000000}"/>
    <hyperlink ref="D39" r:id="rId123" display="https://www.linkedin.com/learning/lieutenant-general-reynold-hoover-thirty-minute-mentors?trk=ondemandfile" xr:uid="{00000000-0004-0000-0C00-00007A000000}"/>
    <hyperlink ref="M39" r:id="rId124" display="https://www.linkedin.com/learning/growing-relationships-as-a-manager?trk=ondemandfile" xr:uid="{00000000-0004-0000-0C00-00007B000000}"/>
    <hyperlink ref="D40" r:id="rId125" display="https://www.linkedin.com/learning/mlb-announcer-and-baseball-executive-victor-rojas-thirty-minute-mentors?trk=ondemandfile" xr:uid="{00000000-0004-0000-0C00-00007C000000}"/>
    <hyperlink ref="M40" r:id="rId126" display="https://www.linkedin.com/learning/help-your-team-build-the-skills-that-matter-most?trk=ondemandfile" xr:uid="{00000000-0004-0000-0C00-00007D000000}"/>
    <hyperlink ref="D41" r:id="rId127" display="https://www.linkedin.com/learning/the-best-leadership-lessons-from-the-worst-bosses?trk=ondemandfile" xr:uid="{00000000-0004-0000-0C00-00007E000000}"/>
    <hyperlink ref="M41" r:id="rId128" display="https://www.linkedin.com/learning/help-your-team-prioritize-what-matters-most?trk=ondemandfile" xr:uid="{00000000-0004-0000-0C00-00007F000000}"/>
    <hyperlink ref="D42" r:id="rId129" display="https://www.linkedin.com/learning/the-ceo-test-mastering-leadership-challenges-book-bite?trk=ondemandfile" xr:uid="{00000000-0004-0000-0C00-000080000000}"/>
    <hyperlink ref="M42" r:id="rId130" display="https://www.linkedin.com/learning/influence-skills-for-leaders-and-managers?trk=ondemandfile" xr:uid="{00000000-0004-0000-0C00-000081000000}"/>
    <hyperlink ref="D43" r:id="rId131" display="https://www.linkedin.com/learning/the-successful-young-leader?trk=ondemandfile" xr:uid="{00000000-0004-0000-0C00-000082000000}"/>
    <hyperlink ref="M43" r:id="rId132" display="https://www.linkedin.com/learning/leadership-effectiveness-moving-beyond-traditional-success-metrics?trk=ondemandfile" xr:uid="{00000000-0004-0000-0C00-000083000000}"/>
    <hyperlink ref="D44" r:id="rId133" display="https://www.linkedin.com/learning/building-resilience-as-a-leader-22683640?trk=ondemandfile" xr:uid="{00000000-0004-0000-0C00-000084000000}"/>
    <hyperlink ref="M44" r:id="rId134" display="https://www.linkedin.com/learning/leading-diverse-teams-to-success?trk=ondemandfile" xr:uid="{00000000-0004-0000-0C00-000085000000}"/>
    <hyperlink ref="D45" r:id="rId135" display="https://www.linkedin.com/learning/conscious-leadership?trk=ondemandfile" xr:uid="{00000000-0004-0000-0C00-000086000000}"/>
    <hyperlink ref="M45" r:id="rId136" display="https://www.linkedin.com/learning/management-excellence-at-microsoft-model-coach-care?trk=ondemandfile" xr:uid="{00000000-0004-0000-0C00-000087000000}"/>
    <hyperlink ref="D46" r:id="rId137" display="https://www.linkedin.com/learning/leadership-principles-for-emerging-leaders-with-bill-george?trk=ondemandfile" xr:uid="{00000000-0004-0000-0C00-000088000000}"/>
    <hyperlink ref="M46" r:id="rId138" display="https://www.linkedin.com/learning/managing-a-multigenerational-team?trk=ondemandfile" xr:uid="{00000000-0004-0000-0C00-000089000000}"/>
    <hyperlink ref="D47" r:id="rId139" display="https://www.linkedin.com/learning/making-teamwork-work-as-a-leader?trk=ondemandfile" xr:uid="{00000000-0004-0000-0C00-00008A000000}"/>
    <hyperlink ref="M47" r:id="rId140" display="https://www.linkedin.com/learning/managing-employee-performance-problems-23678184?trk=ondemandfile" xr:uid="{00000000-0004-0000-0C00-00008B000000}"/>
    <hyperlink ref="D48" r:id="rId141" display="https://www.linkedin.com/learning/how-marketers-can-lead-change-management-for-marketing-transformations?trk=ondemandfile" xr:uid="{00000000-0004-0000-0C00-00008C000000}"/>
    <hyperlink ref="M48" r:id="rId142" display="https://www.linkedin.com/learning/managing-team-conflict-22834058?trk=ondemandfile" xr:uid="{00000000-0004-0000-0C00-00008D000000}"/>
    <hyperlink ref="D49" r:id="rId143" display="https://www.linkedin.com/learning/digital-transformation-tips-24514659?trk=ondemandfile" xr:uid="{00000000-0004-0000-0C00-00008E000000}"/>
    <hyperlink ref="M49" r:id="rId144" display="https://www.linkedin.com/learning/optimizing-human-performance-on-your-team-as-a-manager?trk=ondemandfile" xr:uid="{00000000-0004-0000-0C00-00008F000000}"/>
    <hyperlink ref="D50" r:id="rId145" display="https://www.linkedin.com/learning/ai-enhanced-leadership-development-and-self-coaching-for-managers?trk=ondemandfile" xr:uid="{00000000-0004-0000-0C00-000090000000}"/>
    <hyperlink ref="M50" r:id="rId146" display="https://www.linkedin.com/learning/overcome-the-productivity-perception-gap-as-a-manager?trk=ondemandfile" xr:uid="{00000000-0004-0000-0C00-000091000000}"/>
    <hyperlink ref="D51" r:id="rId147" display="https://www.linkedin.com/learning/become-a-trauma-informed-leader?trk=ondemandfile" xr:uid="{00000000-0004-0000-0C00-000092000000}"/>
    <hyperlink ref="M51" r:id="rId148" display="https://www.linkedin.com/learning/the-manager-s-guide-to-career-conversations-in-the-age-of-ai?trk=ondemandfile" xr:uid="{00000000-0004-0000-0C00-000093000000}"/>
    <hyperlink ref="D52" r:id="rId149" display="https://www.linkedin.com/learning/effectively-leading-digital-transformation-22877673?trk=ondemandfile" xr:uid="{00000000-0004-0000-0C00-000094000000}"/>
    <hyperlink ref="M52" r:id="rId150" display="https://www.linkedin.com/learning/using-generative-ai-for-performance-management?trk=ondemandfile" xr:uid="{00000000-0004-0000-0C00-000095000000}"/>
    <hyperlink ref="D53" r:id="rId151" display="https://www.linkedin.com/learning/influence-skills-for-leaders-and-managers?trk=ondemandfile" xr:uid="{00000000-0004-0000-0C00-000096000000}"/>
    <hyperlink ref="M53" r:id="rId152" display="https://www.linkedin.com/learning/foundations-of-performance-management?trk=ondemandfile" xr:uid="{00000000-0004-0000-0C00-000097000000}"/>
    <hyperlink ref="D54" r:id="rId153" display="https://www.linkedin.com/learning/leadership-communication-in-the-flow-of-work?trk=ondemandfile" xr:uid="{00000000-0004-0000-0C00-000098000000}"/>
    <hyperlink ref="M54" r:id="rId154" display="https://www.linkedin.com/learning/coaching-in-action-for-leaders-and-managers?trk=ondemandfile" xr:uid="{00000000-0004-0000-0C00-000099000000}"/>
    <hyperlink ref="D55" r:id="rId155" display="https://www.linkedin.com/learning/leadership-styles-behaviors-and-approaches?trk=ondemandfile" xr:uid="{00000000-0004-0000-0C00-00009A000000}"/>
    <hyperlink ref="M55" r:id="rId156" display="https://www.linkedin.com/learning/overcome-managerial-bias-in-performance-management?trk=ondemandfile" xr:uid="{00000000-0004-0000-0C00-00009B000000}"/>
    <hyperlink ref="D56" r:id="rId157" display="https://www.linkedin.com/learning/nano-tips-for-inclusive-leadership-with-india-martin?trk=ondemandfile" xr:uid="{00000000-0004-0000-0C00-00009C000000}"/>
    <hyperlink ref="M56" r:id="rId158" display="https://www.linkedin.com/learning/redesigning-the-manager-role-for-the-modern-workplace?trk=ondemandfile" xr:uid="{00000000-0004-0000-0C00-00009D000000}"/>
    <hyperlink ref="D57" r:id="rId159" display="https://www.linkedin.com/learning/storytelling-for-leaders?trk=ondemandfile" xr:uid="{00000000-0004-0000-0C00-00009E000000}"/>
    <hyperlink ref="D58" r:id="rId160" display="https://www.linkedin.com/learning/build-a-culture-of-leadership-accountability-in-your-organization?trk=ondemandfile" xr:uid="{00000000-0004-0000-0C00-00009F000000}"/>
    <hyperlink ref="D59" r:id="rId161" display="https://www.linkedin.com/learning/leadership-accountability-to-build-and-maintain-trust?trk=ondemandfile" xr:uid="{00000000-0004-0000-0C00-0000A0000000}"/>
    <hyperlink ref="D60" r:id="rId162" display="https://www.linkedin.com/learning/leading-responsible-ai-in-organizations?trk=ondemandfile" xr:uid="{00000000-0004-0000-0C00-0000A1000000}"/>
    <hyperlink ref="D61" r:id="rId163" display="https://www.linkedin.com/learning/skills-for-leading-the-future-of-work?trk=ondemandfile" xr:uid="{00000000-0004-0000-0C00-0000A2000000}"/>
    <hyperlink ref="D62" r:id="rId164" display="https://www.linkedin.com/learning/strategic-communication-for-leaders?trk=ondemandfile" xr:uid="{00000000-0004-0000-0C00-0000A3000000}"/>
    <hyperlink ref="D63" r:id="rId165" display="https://www.linkedin.com/learning/be-the-transformative-leader-your-organization-needs-now?trk=ondemandfile" xr:uid="{00000000-0004-0000-0C00-0000A4000000}"/>
    <hyperlink ref="D64" r:id="rId166" display="https://www.linkedin.com/learning/coaching-in-action-for-leaders-and-managers?trk=ondemandfile" xr:uid="{00000000-0004-0000-0C00-0000A5000000}"/>
    <hyperlink ref="D65" r:id="rId167" display="https://www.linkedin.com/learning/human-centered-training-techniques-for-effective-leadership?trk=ondemandfile" xr:uid="{00000000-0004-0000-0C00-0000A6000000}"/>
    <hyperlink ref="D66" r:id="rId168" display="https://www.linkedin.com/learning/leveraging-organizational-power-dynamics-as-a-leader?trk=ondemandfile" xr:uid="{00000000-0004-0000-0C00-0000A7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C00-000000000000}">
          <x14:formula1>
            <xm:f>'All Competencies'!$A$6:$A615</xm:f>
          </x14:formula1>
          <xm:sqref>A1:C1 I1:L1 R1:S1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1C4587"/>
    <outlinePr summaryRight="0"/>
  </sheetPr>
  <dimension ref="A1:S590"/>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18.8554687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1219</v>
      </c>
      <c r="D1" s="124"/>
      <c r="E1" s="124"/>
      <c r="F1" s="124"/>
      <c r="G1" s="124"/>
      <c r="H1" s="124"/>
      <c r="I1" s="69"/>
      <c r="J1" s="69"/>
      <c r="K1" s="69"/>
      <c r="L1" s="113" t="s">
        <v>1264</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47.25" customHeight="1" outlineLevel="1">
      <c r="A3" s="71"/>
      <c r="B3" s="71"/>
      <c r="C3" s="115" t="str">
        <f ca="1">IFERROR(__xludf.DUMMYFUNCTION("IFERROR(UNIQUE(FILTER('Competency Learning Paths'!N:N,'Competency Learning Paths'!A:A= C1)))"),"Operational Management, Continuous improvement, Process Excellence, Organisation Excellence")</f>
        <v>Operational Management, Continuous improvement, Process Excellence, Organisation Excellence</v>
      </c>
      <c r="D3" s="124"/>
      <c r="E3" s="124"/>
      <c r="F3" s="124"/>
      <c r="G3" s="124"/>
      <c r="H3" s="124"/>
      <c r="I3" s="71"/>
      <c r="J3" s="71"/>
      <c r="K3" s="71"/>
      <c r="L3" s="115" t="str">
        <f ca="1">IFERROR(__xludf.DUMMYFUNCTION("IFERROR(UNIQUE(FILTER('Competency Learning Paths'!N:N,'Competency Learning Paths'!A:A= L1)))"),"Presenting, Presenting Information, Public Speaking, Oral Communication, Communicating Effectively, Training &amp; Presenting Information")</f>
        <v>Presenting, Presenting Information, Public Speaking, Oral Communication, Communicating Effectively, Training &amp; Presenting Information</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IFERROR(__xludf.DUMMYFUNCTION("""COMPUTED_VALUE"""),3812054)</f>
        <v>3812054</v>
      </c>
      <c r="D5" s="78" t="str">
        <f ca="1">IFERROR(__xludf.DUMMYFUNCTION("""COMPUTED_VALUE"""),"Agile Project Management: Continuous Improvement")</f>
        <v>Agile Project Management: Continuous Improvement</v>
      </c>
      <c r="E5" s="77" t="str">
        <f ca="1">IFERROR(__xludf.DUMMYFUNCTION("""COMPUTED_VALUE"""),"General")</f>
        <v>General</v>
      </c>
      <c r="F5" s="77" t="str">
        <f ca="1">IFERROR(__xludf.DUMMYFUNCTION("""COMPUTED_VALUE"""),"General")</f>
        <v>General</v>
      </c>
      <c r="G5" s="79">
        <f ca="1">IFERROR(__xludf.DUMMYFUNCTION("""COMPUTED_VALUE"""),0.0519444444444444)</f>
        <v>5.1944444444444397E-2</v>
      </c>
      <c r="H5" s="80" t="str">
        <f ca="1">IFERROR(__xludf.DUMMYFUNCTION("""COMPUTED_VALUE"""),"Applying Lean, DevOps, and Agile to Your IT Organization")</f>
        <v>Applying Lean, DevOps, and Agile to Your IT Organization</v>
      </c>
      <c r="I5" s="76"/>
      <c r="J5" s="76"/>
      <c r="K5" s="76"/>
      <c r="L5" s="77">
        <f ca="1">IFERROR(__xludf.DUMMYFUNCTION("""COMPUTED_VALUE"""),3092338)</f>
        <v>3092338</v>
      </c>
      <c r="M5" s="144" t="str">
        <f ca="1">IFERROR(__xludf.DUMMYFUNCTION("""COMPUTED_VALUE"""),"Body Language Secrets for Powerful Presentations")</f>
        <v>Body Language Secrets for Powerful Presentations</v>
      </c>
      <c r="N5" s="77" t="str">
        <f ca="1">IFERROR(__xludf.DUMMYFUNCTION("""COMPUTED_VALUE"""),"General")</f>
        <v>General</v>
      </c>
      <c r="O5" s="77" t="str">
        <f ca="1">IFERROR(__xludf.DUMMYFUNCTION("""COMPUTED_VALUE"""),"General")</f>
        <v>General</v>
      </c>
      <c r="P5" s="79">
        <f ca="1">IFERROR(__xludf.DUMMYFUNCTION("""COMPUTED_VALUE"""),0.0090162037037037)</f>
        <v>9.0162037037036999E-3</v>
      </c>
      <c r="Q5" s="80" t="str">
        <f ca="1">IFERROR(__xludf.DUMMYFUNCTION("""COMPUTED_VALUE"""),"Create and Deliver Engaging Presentations")</f>
        <v>Create and Deliver Engaging Presentations</v>
      </c>
      <c r="R5" s="76"/>
      <c r="S5" s="76"/>
    </row>
    <row r="6" spans="1:19" ht="33.75" customHeight="1">
      <c r="A6" s="76"/>
      <c r="B6" s="76"/>
      <c r="C6" s="81">
        <f ca="1">IFERROR(__xludf.DUMMYFUNCTION("""COMPUTED_VALUE"""),3844083)</f>
        <v>3844083</v>
      </c>
      <c r="D6" s="145" t="str">
        <f ca="1">IFERROR(__xludf.DUMMYFUNCTION("""COMPUTED_VALUE"""),"Constraint and Bottleneck Management")</f>
        <v>Constraint and Bottleneck Management</v>
      </c>
      <c r="E6" s="81" t="str">
        <f ca="1">IFERROR(__xludf.DUMMYFUNCTION("""COMPUTED_VALUE"""),"General")</f>
        <v>General</v>
      </c>
      <c r="F6" s="77" t="str">
        <f ca="1">IFERROR(__xludf.DUMMYFUNCTION("""COMPUTED_VALUE"""),"General")</f>
        <v>General</v>
      </c>
      <c r="G6" s="79">
        <f ca="1">IFERROR(__xludf.DUMMYFUNCTION("""COMPUTED_VALUE"""),0.0653703703703703)</f>
        <v>6.5370370370370301E-2</v>
      </c>
      <c r="H6" s="146" t="str">
        <f ca="1">IFERROR(__xludf.DUMMYFUNCTION("""COMPUTED_VALUE"""),"Become a Six Sigma Black Belt")</f>
        <v>Become a Six Sigma Black Belt</v>
      </c>
      <c r="I6" s="76"/>
      <c r="J6" s="76"/>
      <c r="K6" s="76"/>
      <c r="L6" s="81">
        <f ca="1">IFERROR(__xludf.DUMMYFUNCTION("""COMPUTED_VALUE"""),2484220)</f>
        <v>2484220</v>
      </c>
      <c r="M6" s="147" t="str">
        <f ca="1">IFERROR(__xludf.DUMMYFUNCTION("""COMPUTED_VALUE"""),"Create and Deliver Standout Technical Presentations")</f>
        <v>Create and Deliver Standout Technical Presentations</v>
      </c>
      <c r="N6" s="81" t="str">
        <f ca="1">IFERROR(__xludf.DUMMYFUNCTION("""COMPUTED_VALUE"""),"General")</f>
        <v>General</v>
      </c>
      <c r="O6" s="77" t="str">
        <f ca="1">IFERROR(__xludf.DUMMYFUNCTION("""COMPUTED_VALUE"""),"General")</f>
        <v>General</v>
      </c>
      <c r="P6" s="79">
        <f ca="1">IFERROR(__xludf.DUMMYFUNCTION("""COMPUTED_VALUE"""),0.056886574074074)</f>
        <v>5.6886574074073999E-2</v>
      </c>
      <c r="Q6" s="146" t="str">
        <f ca="1">IFERROR(__xludf.DUMMYFUNCTION("""COMPUTED_VALUE"""),"Getting Started with Microsoft PowerPoint")</f>
        <v>Getting Started with Microsoft PowerPoint</v>
      </c>
      <c r="R6" s="76"/>
      <c r="S6" s="76"/>
    </row>
    <row r="7" spans="1:19" ht="33.75" customHeight="1">
      <c r="A7" s="76"/>
      <c r="B7" s="76"/>
      <c r="C7" s="81">
        <f ca="1">IFERROR(__xludf.DUMMYFUNCTION("""COMPUTED_VALUE"""),2718208)</f>
        <v>2718208</v>
      </c>
      <c r="D7" s="145" t="str">
        <f ca="1">IFERROR(__xludf.DUMMYFUNCTION("""COMPUTED_VALUE"""),"Data Driven Decisions in Business Operations")</f>
        <v>Data Driven Decisions in Business Operations</v>
      </c>
      <c r="E7" s="81" t="str">
        <f ca="1">IFERROR(__xludf.DUMMYFUNCTION("""COMPUTED_VALUE"""),"General")</f>
        <v>General</v>
      </c>
      <c r="F7" s="77" t="str">
        <f ca="1">IFERROR(__xludf.DUMMYFUNCTION("""COMPUTED_VALUE"""),"General")</f>
        <v>General</v>
      </c>
      <c r="G7" s="79">
        <f ca="1">IFERROR(__xludf.DUMMYFUNCTION("""COMPUTED_VALUE"""),0.0261574074074074)</f>
        <v>2.61574074074074E-2</v>
      </c>
      <c r="H7" s="146" t="str">
        <f ca="1">IFERROR(__xludf.DUMMYFUNCTION("""COMPUTED_VALUE"""),"Become a Six Sigma Green Belt")</f>
        <v>Become a Six Sigma Green Belt</v>
      </c>
      <c r="I7" s="76"/>
      <c r="J7" s="76"/>
      <c r="K7" s="76"/>
      <c r="L7" s="81">
        <f ca="1">IFERROR(__xludf.DUMMYFUNCTION("""COMPUTED_VALUE"""),4588094)</f>
        <v>4588094</v>
      </c>
      <c r="M7" s="147" t="str">
        <f ca="1">IFERROR(__xludf.DUMMYFUNCTION("""COMPUTED_VALUE"""),"Creating and Giving Business Presentations")</f>
        <v>Creating and Giving Business Presentations</v>
      </c>
      <c r="N7" s="81" t="str">
        <f ca="1">IFERROR(__xludf.DUMMYFUNCTION("""COMPUTED_VALUE"""),"General")</f>
        <v>General</v>
      </c>
      <c r="O7" s="77" t="str">
        <f ca="1">IFERROR(__xludf.DUMMYFUNCTION("""COMPUTED_VALUE"""),"General")</f>
        <v>General</v>
      </c>
      <c r="P7" s="79">
        <f ca="1">IFERROR(__xludf.DUMMYFUNCTION("""COMPUTED_VALUE"""),0.0601273148148148)</f>
        <v>6.01273148148148E-2</v>
      </c>
      <c r="Q7" s="146" t="str">
        <f ca="1">IFERROR(__xludf.DUMMYFUNCTION("""COMPUTED_VALUE"""),"Prepare for the PowerPoint Associate Microsoft Office Specialist Exam for M365 Apps (MO 310)")</f>
        <v>Prepare for the PowerPoint Associate Microsoft Office Specialist Exam for M365 Apps (MO 310)</v>
      </c>
      <c r="R7" s="76"/>
      <c r="S7" s="76"/>
    </row>
    <row r="8" spans="1:19" ht="33.75" customHeight="1">
      <c r="A8" s="76"/>
      <c r="B8" s="76"/>
      <c r="C8" s="81">
        <f ca="1">IFERROR(__xludf.DUMMYFUNCTION("""COMPUTED_VALUE"""),3394000)</f>
        <v>3394000</v>
      </c>
      <c r="D8" s="145" t="str">
        <f ca="1">IFERROR(__xludf.DUMMYFUNCTION("""COMPUTED_VALUE"""),"Enhance Custom GPTs with Zapier Actions")</f>
        <v>Enhance Custom GPTs with Zapier Actions</v>
      </c>
      <c r="E8" s="81" t="str">
        <f ca="1">IFERROR(__xludf.DUMMYFUNCTION("""COMPUTED_VALUE"""),"General")</f>
        <v>General</v>
      </c>
      <c r="F8" s="77" t="str">
        <f ca="1">IFERROR(__xludf.DUMMYFUNCTION("""COMPUTED_VALUE"""),"General")</f>
        <v>General</v>
      </c>
      <c r="G8" s="79">
        <f ca="1">IFERROR(__xludf.DUMMYFUNCTION("""COMPUTED_VALUE"""),0.0144328703703703)</f>
        <v>1.4432870370370301E-2</v>
      </c>
      <c r="H8" s="146" t="str">
        <f ca="1">IFERROR(__xludf.DUMMYFUNCTION("""COMPUTED_VALUE"""),"Become a Six Sigma Yellow Belt")</f>
        <v>Become a Six Sigma Yellow Belt</v>
      </c>
      <c r="I8" s="76"/>
      <c r="J8" s="76"/>
      <c r="K8" s="76"/>
      <c r="L8" s="81">
        <f ca="1">IFERROR(__xludf.DUMMYFUNCTION("""COMPUTED_VALUE"""),3093260)</f>
        <v>3093260</v>
      </c>
      <c r="M8" s="147" t="str">
        <f ca="1">IFERROR(__xludf.DUMMYFUNCTION("""COMPUTED_VALUE"""),"Crunch Time Tips to Nail Your Next Presentation")</f>
        <v>Crunch Time Tips to Nail Your Next Presentation</v>
      </c>
      <c r="N8" s="81" t="str">
        <f ca="1">IFERROR(__xludf.DUMMYFUNCTION("""COMPUTED_VALUE"""),"General")</f>
        <v>General</v>
      </c>
      <c r="O8" s="77" t="str">
        <f ca="1">IFERROR(__xludf.DUMMYFUNCTION("""COMPUTED_VALUE"""),"General")</f>
        <v>General</v>
      </c>
      <c r="P8" s="79">
        <f ca="1">IFERROR(__xludf.DUMMYFUNCTION("""COMPUTED_VALUE"""),0.00929398148148148)</f>
        <v>9.2939814814814795E-3</v>
      </c>
      <c r="Q8" s="146" t="str">
        <f ca="1">IFERROR(__xludf.DUMMYFUNCTION("""COMPUTED_VALUE"""),"Public Speaking Skills Professional Certificate by Toastmasters International")</f>
        <v>Public Speaking Skills Professional Certificate by Toastmasters International</v>
      </c>
      <c r="R8" s="76"/>
      <c r="S8" s="76"/>
    </row>
    <row r="9" spans="1:19" ht="33.75" customHeight="1">
      <c r="A9" s="76"/>
      <c r="B9" s="76"/>
      <c r="C9" s="81">
        <f ca="1">IFERROR(__xludf.DUMMYFUNCTION("""COMPUTED_VALUE"""),3944000)</f>
        <v>3944000</v>
      </c>
      <c r="D9" s="145" t="str">
        <f ca="1">IFERROR(__xludf.DUMMYFUNCTION("""COMPUTED_VALUE"""),"How to Measure and Improve Organizational Performance")</f>
        <v>How to Measure and Improve Organizational Performance</v>
      </c>
      <c r="E9" s="81" t="str">
        <f ca="1">IFERROR(__xludf.DUMMYFUNCTION("""COMPUTED_VALUE"""),"General")</f>
        <v>General</v>
      </c>
      <c r="F9" s="77" t="str">
        <f ca="1">IFERROR(__xludf.DUMMYFUNCTION("""COMPUTED_VALUE"""),"General")</f>
        <v>General</v>
      </c>
      <c r="G9" s="79">
        <f ca="1">IFERROR(__xludf.DUMMYFUNCTION("""COMPUTED_VALUE"""),0.0413425925925925)</f>
        <v>4.13425925925925E-2</v>
      </c>
      <c r="H9" s="146" t="str">
        <f ca="1">IFERROR(__xludf.DUMMYFUNCTION("""COMPUTED_VALUE"""),"CSCMP Supply Chain Foundations: Manufacturing and Service Operations Professional Certificate")</f>
        <v>CSCMP Supply Chain Foundations: Manufacturing and Service Operations Professional Certificate</v>
      </c>
      <c r="I9" s="76"/>
      <c r="J9" s="76"/>
      <c r="K9" s="76"/>
      <c r="L9" s="81">
        <f ca="1">IFERROR(__xludf.DUMMYFUNCTION("""COMPUTED_VALUE"""),3867012)</f>
        <v>3867012</v>
      </c>
      <c r="M9" s="145" t="str">
        <f ca="1">IFERROR(__xludf.DUMMYFUNCTION("""COMPUTED_VALUE"""),"How to Speak Smarter When Put on the Spot")</f>
        <v>How to Speak Smarter When Put on the Spot</v>
      </c>
      <c r="N9" s="81" t="str">
        <f ca="1">IFERROR(__xludf.DUMMYFUNCTION("""COMPUTED_VALUE"""),"General")</f>
        <v>General</v>
      </c>
      <c r="O9" s="77" t="str">
        <f ca="1">IFERROR(__xludf.DUMMYFUNCTION("""COMPUTED_VALUE"""),"General")</f>
        <v>General</v>
      </c>
      <c r="P9" s="79">
        <f ca="1">IFERROR(__xludf.DUMMYFUNCTION("""COMPUTED_VALUE"""),0.0151273148148148)</f>
        <v>1.51273148148148E-2</v>
      </c>
      <c r="Q9" s="146" t="str">
        <f ca="1">IFERROR(__xludf.DUMMYFUNCTION("""COMPUTED_VALUE"""),"Successfully Pitching to Investors")</f>
        <v>Successfully Pitching to Investors</v>
      </c>
      <c r="R9" s="76"/>
      <c r="S9" s="76"/>
    </row>
    <row r="10" spans="1:19" ht="33.75" customHeight="1">
      <c r="A10" s="76"/>
      <c r="B10" s="76"/>
      <c r="C10" s="81">
        <f ca="1">IFERROR(__xludf.DUMMYFUNCTION("""COMPUTED_VALUE"""),5910211)</f>
        <v>5910211</v>
      </c>
      <c r="D10" s="145" t="str">
        <f ca="1">IFERROR(__xludf.DUMMYFUNCTION("""COMPUTED_VALUE"""),"Improve Business Process Modeling with Generative AI")</f>
        <v>Improve Business Process Modeling with Generative AI</v>
      </c>
      <c r="E10" s="81" t="str">
        <f ca="1">IFERROR(__xludf.DUMMYFUNCTION("""COMPUTED_VALUE"""),"General")</f>
        <v>General</v>
      </c>
      <c r="F10" s="77" t="str">
        <f ca="1">IFERROR(__xludf.DUMMYFUNCTION("""COMPUTED_VALUE"""),"General")</f>
        <v>General</v>
      </c>
      <c r="G10" s="79">
        <f ca="1">IFERROR(__xludf.DUMMYFUNCTION("""COMPUTED_VALUE"""),0.0363194444444444)</f>
        <v>3.6319444444444397E-2</v>
      </c>
      <c r="H10" s="146" t="str">
        <f ca="1">IFERROR(__xludf.DUMMYFUNCTION("""COMPUTED_VALUE"""),"CSCMP Supply Chain Foundations: The Essentials Professional Certificate")</f>
        <v>CSCMP Supply Chain Foundations: The Essentials Professional Certificate</v>
      </c>
      <c r="I10" s="76"/>
      <c r="J10" s="76"/>
      <c r="K10" s="76"/>
      <c r="L10" s="81">
        <f ca="1">IFERROR(__xludf.DUMMYFUNCTION("""COMPUTED_VALUE"""),4380243)</f>
        <v>4380243</v>
      </c>
      <c r="M10" s="145" t="str">
        <f ca="1">IFERROR(__xludf.DUMMYFUNCTION("""COMPUTED_VALUE"""),"Mastering Presentations for Non-Native English Speakers")</f>
        <v>Mastering Presentations for Non-Native English Speakers</v>
      </c>
      <c r="N10" s="81" t="str">
        <f ca="1">IFERROR(__xludf.DUMMYFUNCTION("""COMPUTED_VALUE"""),"General")</f>
        <v>General</v>
      </c>
      <c r="O10" s="77" t="str">
        <f ca="1">IFERROR(__xludf.DUMMYFUNCTION("""COMPUTED_VALUE"""),"General")</f>
        <v>General</v>
      </c>
      <c r="P10" s="79">
        <f ca="1">IFERROR(__xludf.DUMMYFUNCTION("""COMPUTED_VALUE"""),0.0367708333333333)</f>
        <v>3.6770833333333301E-2</v>
      </c>
      <c r="Q10" s="146" t="str">
        <f ca="1">IFERROR(__xludf.DUMMYFUNCTION("""COMPUTED_VALUE"""),"Visual Communication for Business Professionals")</f>
        <v>Visual Communication for Business Professionals</v>
      </c>
      <c r="R10" s="76"/>
      <c r="S10" s="76"/>
    </row>
    <row r="11" spans="1:19" ht="33.75" customHeight="1">
      <c r="A11" s="76"/>
      <c r="B11" s="76"/>
      <c r="C11" s="81">
        <f ca="1">IFERROR(__xludf.DUMMYFUNCTION("""COMPUTED_VALUE"""),3933975)</f>
        <v>3933975</v>
      </c>
      <c r="D11" s="145" t="str">
        <f ca="1">IFERROR(__xludf.DUMMYFUNCTION("""COMPUTED_VALUE"""),"Project Management for Business Process Improvement")</f>
        <v>Project Management for Business Process Improvement</v>
      </c>
      <c r="E11" s="81" t="str">
        <f ca="1">IFERROR(__xludf.DUMMYFUNCTION("""COMPUTED_VALUE"""),"General")</f>
        <v>General</v>
      </c>
      <c r="F11" s="77" t="str">
        <f ca="1">IFERROR(__xludf.DUMMYFUNCTION("""COMPUTED_VALUE"""),"General")</f>
        <v>General</v>
      </c>
      <c r="G11" s="79">
        <f ca="1">IFERROR(__xludf.DUMMYFUNCTION("""COMPUTED_VALUE"""),0.035162037037037)</f>
        <v>3.5162037037036999E-2</v>
      </c>
      <c r="H11" s="146" t="str">
        <f ca="1">IFERROR(__xludf.DUMMYFUNCTION("""COMPUTED_VALUE"""),"CSCMP Supply Chain Foundations: Warehousing Operations Professional Certificate")</f>
        <v>CSCMP Supply Chain Foundations: Warehousing Operations Professional Certificate</v>
      </c>
      <c r="I11" s="76"/>
      <c r="J11" s="76"/>
      <c r="K11" s="76"/>
      <c r="L11" s="81">
        <f ca="1">IFERROR(__xludf.DUMMYFUNCTION("""COMPUTED_VALUE"""),3886362)</f>
        <v>3886362</v>
      </c>
      <c r="M11" s="145" t="str">
        <f ca="1">IFERROR(__xludf.DUMMYFUNCTION("""COMPUTED_VALUE"""),"Mastering Virtual Presentations")</f>
        <v>Mastering Virtual Presentations</v>
      </c>
      <c r="N11" s="81" t="str">
        <f ca="1">IFERROR(__xludf.DUMMYFUNCTION("""COMPUTED_VALUE"""),"General")</f>
        <v>General</v>
      </c>
      <c r="O11" s="77" t="str">
        <f ca="1">IFERROR(__xludf.DUMMYFUNCTION("""COMPUTED_VALUE"""),"General")</f>
        <v>General</v>
      </c>
      <c r="P11" s="79">
        <f ca="1">IFERROR(__xludf.DUMMYFUNCTION("""COMPUTED_VALUE"""),0.0316782407407407)</f>
        <v>3.1678240740740701E-2</v>
      </c>
      <c r="Q11" s="82"/>
      <c r="R11" s="76"/>
      <c r="S11" s="76"/>
    </row>
    <row r="12" spans="1:19" ht="33.75" customHeight="1">
      <c r="A12" s="76"/>
      <c r="B12" s="76"/>
      <c r="C12" s="81">
        <f ca="1">IFERROR(__xludf.DUMMYFUNCTION("""COMPUTED_VALUE"""),3943127)</f>
        <v>3943127</v>
      </c>
      <c r="D12" s="145" t="str">
        <f ca="1">IFERROR(__xludf.DUMMYFUNCTION("""COMPUTED_VALUE"""),"Use AI to Reimagine Business Processes")</f>
        <v>Use AI to Reimagine Business Processes</v>
      </c>
      <c r="E12" s="81" t="str">
        <f ca="1">IFERROR(__xludf.DUMMYFUNCTION("""COMPUTED_VALUE"""),"General")</f>
        <v>General</v>
      </c>
      <c r="F12" s="77" t="str">
        <f ca="1">IFERROR(__xludf.DUMMYFUNCTION("""COMPUTED_VALUE"""),"General")</f>
        <v>General</v>
      </c>
      <c r="G12" s="79">
        <f ca="1">IFERROR(__xludf.DUMMYFUNCTION("""COMPUTED_VALUE"""),0.0188078703703703)</f>
        <v>1.8807870370370301E-2</v>
      </c>
      <c r="H12" s="146" t="str">
        <f ca="1">IFERROR(__xludf.DUMMYFUNCTION("""COMPUTED_VALUE"""),"Improve Processes and Deliver Operational Excellence")</f>
        <v>Improve Processes and Deliver Operational Excellence</v>
      </c>
      <c r="I12" s="76"/>
      <c r="J12" s="76"/>
      <c r="K12" s="76"/>
      <c r="L12" s="81">
        <f ca="1">IFERROR(__xludf.DUMMYFUNCTION("""COMPUTED_VALUE"""),3097284)</f>
        <v>3097284</v>
      </c>
      <c r="M12" s="145" t="str">
        <f ca="1">IFERROR(__xludf.DUMMYFUNCTION("""COMPUTED_VALUE"""),"Memorization and Rehearsal Tips for Public Speaking")</f>
        <v>Memorization and Rehearsal Tips for Public Speaking</v>
      </c>
      <c r="N12" s="81" t="str">
        <f ca="1">IFERROR(__xludf.DUMMYFUNCTION("""COMPUTED_VALUE"""),"General")</f>
        <v>General</v>
      </c>
      <c r="O12" s="77" t="str">
        <f ca="1">IFERROR(__xludf.DUMMYFUNCTION("""COMPUTED_VALUE"""),"General")</f>
        <v>General</v>
      </c>
      <c r="P12" s="79">
        <f ca="1">IFERROR(__xludf.DUMMYFUNCTION("""COMPUTED_VALUE"""),0.00902777777777777)</f>
        <v>9.02777777777777E-3</v>
      </c>
      <c r="Q12" s="82"/>
      <c r="R12" s="76"/>
      <c r="S12" s="76"/>
    </row>
    <row r="13" spans="1:19" ht="33.75" customHeight="1">
      <c r="A13" s="76"/>
      <c r="B13" s="76"/>
      <c r="C13" s="81">
        <f ca="1">IFERROR(__xludf.DUMMYFUNCTION("""COMPUTED_VALUE"""),3940373)</f>
        <v>3940373</v>
      </c>
      <c r="D13" s="145" t="str">
        <f ca="1">IFERROR(__xludf.DUMMYFUNCTION("""COMPUTED_VALUE"""),"Use Generative AI for SWOT Analysis")</f>
        <v>Use Generative AI for SWOT Analysis</v>
      </c>
      <c r="E13" s="81" t="str">
        <f ca="1">IFERROR(__xludf.DUMMYFUNCTION("""COMPUTED_VALUE"""),"General")</f>
        <v>General</v>
      </c>
      <c r="F13" s="77" t="str">
        <f ca="1">IFERROR(__xludf.DUMMYFUNCTION("""COMPUTED_VALUE"""),"General")</f>
        <v>General</v>
      </c>
      <c r="G13" s="79">
        <f ca="1">IFERROR(__xludf.DUMMYFUNCTION("""COMPUTED_VALUE"""),0.0207175925925925)</f>
        <v>2.0717592592592499E-2</v>
      </c>
      <c r="H13" s="146" t="str">
        <f ca="1">IFERROR(__xludf.DUMMYFUNCTION("""COMPUTED_VALUE"""),"Stay Ahead in Sustainable Green Building")</f>
        <v>Stay Ahead in Sustainable Green Building</v>
      </c>
      <c r="I13" s="76"/>
      <c r="J13" s="76"/>
      <c r="K13" s="76"/>
      <c r="L13" s="81">
        <f ca="1">IFERROR(__xludf.DUMMYFUNCTION("""COMPUTED_VALUE"""),2500644)</f>
        <v>2500644</v>
      </c>
      <c r="M13" s="145" t="str">
        <f ca="1">IFERROR(__xludf.DUMMYFUNCTION("""COMPUTED_VALUE"""),"Micro-Presentations: Saying More in Less Time")</f>
        <v>Micro-Presentations: Saying More in Less Time</v>
      </c>
      <c r="N13" s="81" t="str">
        <f ca="1">IFERROR(__xludf.DUMMYFUNCTION("""COMPUTED_VALUE"""),"General")</f>
        <v>General</v>
      </c>
      <c r="O13" s="77" t="str">
        <f ca="1">IFERROR(__xludf.DUMMYFUNCTION("""COMPUTED_VALUE"""),"General")</f>
        <v>General</v>
      </c>
      <c r="P13" s="79">
        <f ca="1">IFERROR(__xludf.DUMMYFUNCTION("""COMPUTED_VALUE"""),0.0399305555555555)</f>
        <v>3.9930555555555497E-2</v>
      </c>
      <c r="Q13" s="82"/>
      <c r="R13" s="76"/>
      <c r="S13" s="76"/>
    </row>
    <row r="14" spans="1:19" ht="33.75" customHeight="1">
      <c r="A14" s="76"/>
      <c r="B14" s="76"/>
      <c r="C14" s="81">
        <f ca="1">IFERROR(__xludf.DUMMYFUNCTION("""COMPUTED_VALUE"""),3937353)</f>
        <v>3937353</v>
      </c>
      <c r="D14" s="145" t="str">
        <f ca="1">IFERROR(__xludf.DUMMYFUNCTION("""COMPUTED_VALUE"""),"Align Sales Operations with Business Strategy")</f>
        <v>Align Sales Operations with Business Strategy</v>
      </c>
      <c r="E14" s="81" t="str">
        <f ca="1">IFERROR(__xludf.DUMMYFUNCTION("""COMPUTED_VALUE"""),"Individual Contributor")</f>
        <v>Individual Contributor</v>
      </c>
      <c r="F14" s="77" t="str">
        <f ca="1">IFERROR(__xludf.DUMMYFUNCTION("""COMPUTED_VALUE"""),"General")</f>
        <v>General</v>
      </c>
      <c r="G14" s="79">
        <f ca="1">IFERROR(__xludf.DUMMYFUNCTION("""COMPUTED_VALUE"""),0.0204976851851851)</f>
        <v>2.0497685185185101E-2</v>
      </c>
      <c r="H14" s="82"/>
      <c r="I14" s="76"/>
      <c r="J14" s="76"/>
      <c r="K14" s="76"/>
      <c r="L14" s="81">
        <f ca="1">IFERROR(__xludf.DUMMYFUNCTION("""COMPUTED_VALUE"""),4482355)</f>
        <v>4482355</v>
      </c>
      <c r="M14" s="145" t="str">
        <f ca="1">IFERROR(__xludf.DUMMYFUNCTION("""COMPUTED_VALUE"""),"Nano Tips for Creating Captivating Virtual Presentations with Lorraine K. Lee")</f>
        <v>Nano Tips for Creating Captivating Virtual Presentations with Lorraine K. Lee</v>
      </c>
      <c r="N14" s="81" t="str">
        <f ca="1">IFERROR(__xludf.DUMMYFUNCTION("""COMPUTED_VALUE"""),"General")</f>
        <v>General</v>
      </c>
      <c r="O14" s="77" t="str">
        <f ca="1">IFERROR(__xludf.DUMMYFUNCTION("""COMPUTED_VALUE"""),"General")</f>
        <v>General</v>
      </c>
      <c r="P14" s="79">
        <f ca="1">IFERROR(__xludf.DUMMYFUNCTION("""COMPUTED_VALUE"""),0.0080324074074074)</f>
        <v>8.0324074074073996E-3</v>
      </c>
      <c r="Q14" s="82"/>
      <c r="R14" s="76"/>
      <c r="S14" s="76"/>
    </row>
    <row r="15" spans="1:19" ht="33.75" customHeight="1">
      <c r="A15" s="76"/>
      <c r="B15" s="76"/>
      <c r="C15" s="81">
        <f ca="1">IFERROR(__xludf.DUMMYFUNCTION("""COMPUTED_VALUE"""),4410929)</f>
        <v>4410929</v>
      </c>
      <c r="D15" s="145" t="str">
        <f ca="1">IFERROR(__xludf.DUMMYFUNCTION("""COMPUTED_VALUE"""),"Demand and Capacity Management for Operations")</f>
        <v>Demand and Capacity Management for Operations</v>
      </c>
      <c r="E15" s="81" t="str">
        <f ca="1">IFERROR(__xludf.DUMMYFUNCTION("""COMPUTED_VALUE"""),"Individual Contributor")</f>
        <v>Individual Contributor</v>
      </c>
      <c r="F15" s="77" t="str">
        <f ca="1">IFERROR(__xludf.DUMMYFUNCTION("""COMPUTED_VALUE"""),"General")</f>
        <v>General</v>
      </c>
      <c r="G15" s="79">
        <f ca="1">IFERROR(__xludf.DUMMYFUNCTION("""COMPUTED_VALUE"""),0.0463425925925925)</f>
        <v>4.6342592592592498E-2</v>
      </c>
      <c r="H15" s="82"/>
      <c r="I15" s="76"/>
      <c r="J15" s="76"/>
      <c r="K15" s="76"/>
      <c r="L15" s="81">
        <f ca="1">IFERROR(__xludf.DUMMYFUNCTION("""COMPUTED_VALUE"""),3808140)</f>
        <v>3808140</v>
      </c>
      <c r="M15" s="145" t="str">
        <f ca="1">IFERROR(__xludf.DUMMYFUNCTION("""COMPUTED_VALUE"""),"Nano Tips to Project Confidence and Executive Presence with Shadé Zahrai")</f>
        <v>Nano Tips to Project Confidence and Executive Presence with Shadé Zahrai</v>
      </c>
      <c r="N15" s="81" t="str">
        <f ca="1">IFERROR(__xludf.DUMMYFUNCTION("""COMPUTED_VALUE"""),"General")</f>
        <v>General</v>
      </c>
      <c r="O15" s="77" t="str">
        <f ca="1">IFERROR(__xludf.DUMMYFUNCTION("""COMPUTED_VALUE"""),"General")</f>
        <v>General</v>
      </c>
      <c r="P15" s="79">
        <f ca="1">IFERROR(__xludf.DUMMYFUNCTION("""COMPUTED_VALUE"""),0.0058912037037037)</f>
        <v>5.8912037037036997E-3</v>
      </c>
      <c r="Q15" s="82"/>
      <c r="R15" s="76"/>
      <c r="S15" s="76"/>
    </row>
    <row r="16" spans="1:19" ht="33.75" customHeight="1">
      <c r="A16" s="76"/>
      <c r="B16" s="76"/>
      <c r="C16" s="81">
        <f ca="1">IFERROR(__xludf.DUMMYFUNCTION("""COMPUTED_VALUE"""),2705126)</f>
        <v>2705126</v>
      </c>
      <c r="D16" s="145" t="str">
        <f ca="1">IFERROR(__xludf.DUMMYFUNCTION("""COMPUTED_VALUE"""),"Operations Strategy for Business")</f>
        <v>Operations Strategy for Business</v>
      </c>
      <c r="E16" s="81" t="str">
        <f ca="1">IFERROR(__xludf.DUMMYFUNCTION("""COMPUTED_VALUE"""),"Individual Contributor")</f>
        <v>Individual Contributor</v>
      </c>
      <c r="F16" s="77" t="str">
        <f ca="1">IFERROR(__xludf.DUMMYFUNCTION("""COMPUTED_VALUE"""),"General")</f>
        <v>General</v>
      </c>
      <c r="G16" s="79">
        <f ca="1">IFERROR(__xludf.DUMMYFUNCTION("""COMPUTED_VALUE"""),0.0514583333333333)</f>
        <v>5.14583333333333E-2</v>
      </c>
      <c r="H16" s="82"/>
      <c r="I16" s="76"/>
      <c r="J16" s="76"/>
      <c r="K16" s="76"/>
      <c r="L16" s="81">
        <f ca="1">IFERROR(__xludf.DUMMYFUNCTION("""COMPUTED_VALUE"""),4315213)</f>
        <v>4315213</v>
      </c>
      <c r="M16" s="145" t="str">
        <f ca="1">IFERROR(__xludf.DUMMYFUNCTION("""COMPUTED_VALUE"""),"Public Speaking for Non-Native English Speakers")</f>
        <v>Public Speaking for Non-Native English Speakers</v>
      </c>
      <c r="N16" s="81" t="str">
        <f ca="1">IFERROR(__xludf.DUMMYFUNCTION("""COMPUTED_VALUE"""),"General")</f>
        <v>General</v>
      </c>
      <c r="O16" s="77" t="str">
        <f ca="1">IFERROR(__xludf.DUMMYFUNCTION("""COMPUTED_VALUE"""),"General")</f>
        <v>General</v>
      </c>
      <c r="P16" s="79">
        <f ca="1">IFERROR(__xludf.DUMMYFUNCTION("""COMPUTED_VALUE"""),0.0790625)</f>
        <v>7.9062499999999994E-2</v>
      </c>
      <c r="Q16" s="82"/>
      <c r="R16" s="76"/>
      <c r="S16" s="76"/>
    </row>
    <row r="17" spans="1:19" ht="33.75" customHeight="1">
      <c r="A17" s="76"/>
      <c r="B17" s="76"/>
      <c r="C17" s="81">
        <f ca="1">IFERROR(__xludf.DUMMYFUNCTION("""COMPUTED_VALUE"""),2481016)</f>
        <v>2481016</v>
      </c>
      <c r="D17" s="145" t="str">
        <f ca="1">IFERROR(__xludf.DUMMYFUNCTION("""COMPUTED_VALUE"""),"Sustainability as an Innovation Opportunity")</f>
        <v>Sustainability as an Innovation Opportunity</v>
      </c>
      <c r="E17" s="81" t="str">
        <f ca="1">IFERROR(__xludf.DUMMYFUNCTION("""COMPUTED_VALUE"""),"Individual Contributor")</f>
        <v>Individual Contributor</v>
      </c>
      <c r="F17" s="77" t="str">
        <f ca="1">IFERROR(__xludf.DUMMYFUNCTION("""COMPUTED_VALUE"""),"General")</f>
        <v>General</v>
      </c>
      <c r="G17" s="79">
        <f ca="1">IFERROR(__xludf.DUMMYFUNCTION("""COMPUTED_VALUE"""),0.0386574074074074)</f>
        <v>3.8657407407407397E-2</v>
      </c>
      <c r="H17" s="82"/>
      <c r="I17" s="76"/>
      <c r="J17" s="76"/>
      <c r="K17" s="76"/>
      <c r="L17" s="81">
        <f ca="1">IFERROR(__xludf.DUMMYFUNCTION("""COMPUTED_VALUE"""),3092339)</f>
        <v>3092339</v>
      </c>
      <c r="M17" s="145" t="str">
        <f ca="1">IFERROR(__xludf.DUMMYFUNCTION("""COMPUTED_VALUE"""),"Public Speaking: Find Your Confidence")</f>
        <v>Public Speaking: Find Your Confidence</v>
      </c>
      <c r="N17" s="81" t="str">
        <f ca="1">IFERROR(__xludf.DUMMYFUNCTION("""COMPUTED_VALUE"""),"General")</f>
        <v>General</v>
      </c>
      <c r="O17" s="77" t="str">
        <f ca="1">IFERROR(__xludf.DUMMYFUNCTION("""COMPUTED_VALUE"""),"General")</f>
        <v>General</v>
      </c>
      <c r="P17" s="79">
        <f ca="1">IFERROR(__xludf.DUMMYFUNCTION("""COMPUTED_VALUE"""),0.00856481481481481)</f>
        <v>8.5648148148148098E-3</v>
      </c>
      <c r="Q17" s="82"/>
      <c r="R17" s="76"/>
      <c r="S17" s="76"/>
    </row>
    <row r="18" spans="1:19" ht="33.75" customHeight="1">
      <c r="A18" s="76"/>
      <c r="B18" s="76"/>
      <c r="C18" s="81">
        <f ca="1">IFERROR(__xludf.DUMMYFUNCTION("""COMPUTED_VALUE"""),2422928)</f>
        <v>2422928</v>
      </c>
      <c r="D18" s="145" t="str">
        <f ca="1">IFERROR(__xludf.DUMMYFUNCTION("""COMPUTED_VALUE"""),"Developing Organizational Awareness")</f>
        <v>Developing Organizational Awareness</v>
      </c>
      <c r="E18" s="81" t="str">
        <f ca="1">IFERROR(__xludf.DUMMYFUNCTION("""COMPUTED_VALUE"""),"General")</f>
        <v>General</v>
      </c>
      <c r="F18" s="77" t="str">
        <f ca="1">IFERROR(__xludf.DUMMYFUNCTION("""COMPUTED_VALUE"""),"Beginner")</f>
        <v>Beginner</v>
      </c>
      <c r="G18" s="79">
        <f ca="1">IFERROR(__xludf.DUMMYFUNCTION("""COMPUTED_VALUE"""),0.0270486111111111)</f>
        <v>2.70486111111111E-2</v>
      </c>
      <c r="H18" s="82"/>
      <c r="I18" s="76"/>
      <c r="J18" s="76"/>
      <c r="K18" s="76"/>
      <c r="L18" s="81">
        <f ca="1">IFERROR(__xludf.DUMMYFUNCTION("""COMPUTED_VALUE"""),2446098)</f>
        <v>2446098</v>
      </c>
      <c r="M18" s="145" t="str">
        <f ca="1">IFERROR(__xludf.DUMMYFUNCTION("""COMPUTED_VALUE"""),"The 3-Minute Rule: Say Less to Get More")</f>
        <v>The 3-Minute Rule: Say Less to Get More</v>
      </c>
      <c r="N18" s="81" t="str">
        <f ca="1">IFERROR(__xludf.DUMMYFUNCTION("""COMPUTED_VALUE"""),"General")</f>
        <v>General</v>
      </c>
      <c r="O18" s="77" t="str">
        <f ca="1">IFERROR(__xludf.DUMMYFUNCTION("""COMPUTED_VALUE"""),"General")</f>
        <v>General</v>
      </c>
      <c r="P18" s="79">
        <f ca="1">IFERROR(__xludf.DUMMYFUNCTION("""COMPUTED_VALUE"""),0.036261574074074)</f>
        <v>3.6261574074074002E-2</v>
      </c>
      <c r="Q18" s="82"/>
      <c r="R18" s="76"/>
      <c r="S18" s="76"/>
    </row>
    <row r="19" spans="1:19" ht="33.75" customHeight="1">
      <c r="A19" s="76"/>
      <c r="B19" s="76"/>
      <c r="C19" s="81">
        <f ca="1">IFERROR(__xludf.DUMMYFUNCTION("""COMPUTED_VALUE"""),3933040)</f>
        <v>3933040</v>
      </c>
      <c r="D19" s="145" t="str">
        <f ca="1">IFERROR(__xludf.DUMMYFUNCTION("""COMPUTED_VALUE"""),"Operations Management Foundations")</f>
        <v>Operations Management Foundations</v>
      </c>
      <c r="E19" s="81" t="str">
        <f ca="1">IFERROR(__xludf.DUMMYFUNCTION("""COMPUTED_VALUE"""),"Individual Contributor")</f>
        <v>Individual Contributor</v>
      </c>
      <c r="F19" s="77" t="str">
        <f ca="1">IFERROR(__xludf.DUMMYFUNCTION("""COMPUTED_VALUE"""),"Beginner")</f>
        <v>Beginner</v>
      </c>
      <c r="G19" s="79">
        <f ca="1">IFERROR(__xludf.DUMMYFUNCTION("""COMPUTED_VALUE"""),0.0926041666666666)</f>
        <v>9.2604166666666599E-2</v>
      </c>
      <c r="H19" s="82"/>
      <c r="I19" s="76"/>
      <c r="J19" s="76"/>
      <c r="K19" s="76"/>
      <c r="L19" s="81">
        <f ca="1">IFERROR(__xludf.DUMMYFUNCTION("""COMPUTED_VALUE"""),3922407)</f>
        <v>3922407</v>
      </c>
      <c r="M19" s="145" t="str">
        <f ca="1">IFERROR(__xludf.DUMMYFUNCTION("""COMPUTED_VALUE"""),"Three Thought-Provoking Questions to Ask in Your Next Presentation")</f>
        <v>Three Thought-Provoking Questions to Ask in Your Next Presentation</v>
      </c>
      <c r="N19" s="81" t="str">
        <f ca="1">IFERROR(__xludf.DUMMYFUNCTION("""COMPUTED_VALUE"""),"General")</f>
        <v>General</v>
      </c>
      <c r="O19" s="77" t="str">
        <f ca="1">IFERROR(__xludf.DUMMYFUNCTION("""COMPUTED_VALUE"""),"General")</f>
        <v>General</v>
      </c>
      <c r="P19" s="79">
        <f ca="1">IFERROR(__xludf.DUMMYFUNCTION("""COMPUTED_VALUE"""),0.0137268518518518)</f>
        <v>1.3726851851851799E-2</v>
      </c>
      <c r="Q19" s="82"/>
      <c r="R19" s="76"/>
      <c r="S19" s="76"/>
    </row>
    <row r="20" spans="1:19" ht="33.75" customHeight="1">
      <c r="A20" s="76"/>
      <c r="B20" s="76"/>
      <c r="C20" s="81">
        <f ca="1">IFERROR(__xludf.DUMMYFUNCTION("""COMPUTED_VALUE"""),3009412)</f>
        <v>3009412</v>
      </c>
      <c r="D20" s="145" t="str">
        <f ca="1">IFERROR(__xludf.DUMMYFUNCTION("""COMPUTED_VALUE"""),"Root Cause Analysis: Getting to the Root of Business Problems")</f>
        <v>Root Cause Analysis: Getting to the Root of Business Problems</v>
      </c>
      <c r="E20" s="81" t="str">
        <f ca="1">IFERROR(__xludf.DUMMYFUNCTION("""COMPUTED_VALUE"""),"Individual Contributor")</f>
        <v>Individual Contributor</v>
      </c>
      <c r="F20" s="77" t="str">
        <f ca="1">IFERROR(__xludf.DUMMYFUNCTION("""COMPUTED_VALUE"""),"Beginner")</f>
        <v>Beginner</v>
      </c>
      <c r="G20" s="79">
        <f ca="1">IFERROR(__xludf.DUMMYFUNCTION("""COMPUTED_VALUE"""),0.0257175925925925)</f>
        <v>2.57175925925925E-2</v>
      </c>
      <c r="H20" s="82"/>
      <c r="I20" s="76"/>
      <c r="J20" s="76"/>
      <c r="K20" s="76"/>
      <c r="L20" s="81">
        <f ca="1">IFERROR(__xludf.DUMMYFUNCTION("""COMPUTED_VALUE"""),4435093)</f>
        <v>4435093</v>
      </c>
      <c r="M20" s="145" t="str">
        <f ca="1">IFERROR(__xludf.DUMMYFUNCTION("""COMPUTED_VALUE"""),"How to Create Executive Level Data Visualizations")</f>
        <v>How to Create Executive Level Data Visualizations</v>
      </c>
      <c r="N20" s="81" t="str">
        <f ca="1">IFERROR(__xludf.DUMMYFUNCTION("""COMPUTED_VALUE"""),"Individual Contributor")</f>
        <v>Individual Contributor</v>
      </c>
      <c r="O20" s="77" t="str">
        <f ca="1">IFERROR(__xludf.DUMMYFUNCTION("""COMPUTED_VALUE"""),"General")</f>
        <v>General</v>
      </c>
      <c r="P20" s="79">
        <f ca="1">IFERROR(__xludf.DUMMYFUNCTION("""COMPUTED_VALUE"""),0.0295601851851851)</f>
        <v>2.9560185185185099E-2</v>
      </c>
      <c r="Q20" s="82"/>
      <c r="R20" s="76"/>
      <c r="S20" s="76"/>
    </row>
    <row r="21" spans="1:19" ht="33.75" customHeight="1">
      <c r="A21" s="76"/>
      <c r="B21" s="76"/>
      <c r="C21" s="81">
        <f ca="1">IFERROR(__xludf.DUMMYFUNCTION("""COMPUTED_VALUE"""),2448253)</f>
        <v>2448253</v>
      </c>
      <c r="D21" s="145" t="str">
        <f ca="1">IFERROR(__xludf.DUMMYFUNCTION("""COMPUTED_VALUE"""),"Supply Chain Foundations: Managing the Process")</f>
        <v>Supply Chain Foundations: Managing the Process</v>
      </c>
      <c r="E21" s="81" t="str">
        <f ca="1">IFERROR(__xludf.DUMMYFUNCTION("""COMPUTED_VALUE"""),"Individual Contributor")</f>
        <v>Individual Contributor</v>
      </c>
      <c r="F21" s="77" t="str">
        <f ca="1">IFERROR(__xludf.DUMMYFUNCTION("""COMPUTED_VALUE"""),"Beginner")</f>
        <v>Beginner</v>
      </c>
      <c r="G21" s="79">
        <f ca="1">IFERROR(__xludf.DUMMYFUNCTION("""COMPUTED_VALUE"""),0.0261111111111111)</f>
        <v>2.6111111111111099E-2</v>
      </c>
      <c r="H21" s="82"/>
      <c r="I21" s="76"/>
      <c r="J21" s="76"/>
      <c r="K21" s="76"/>
      <c r="L21" s="81">
        <f ca="1">IFERROR(__xludf.DUMMYFUNCTION("""COMPUTED_VALUE"""),4401101)</f>
        <v>4401101</v>
      </c>
      <c r="M21" s="145" t="str">
        <f ca="1">IFERROR(__xludf.DUMMYFUNCTION("""COMPUTED_VALUE"""),"Nano Tips to Overcome Your Fear of Public Speaking with Nausheen I. Chen")</f>
        <v>Nano Tips to Overcome Your Fear of Public Speaking with Nausheen I. Chen</v>
      </c>
      <c r="N21" s="81" t="str">
        <f ca="1">IFERROR(__xludf.DUMMYFUNCTION("""COMPUTED_VALUE"""),"Individual Contributor")</f>
        <v>Individual Contributor</v>
      </c>
      <c r="O21" s="77" t="str">
        <f ca="1">IFERROR(__xludf.DUMMYFUNCTION("""COMPUTED_VALUE"""),"General")</f>
        <v>General</v>
      </c>
      <c r="P21" s="79">
        <f ca="1">IFERROR(__xludf.DUMMYFUNCTION("""COMPUTED_VALUE"""),0.0111921296296296)</f>
        <v>1.1192129629629601E-2</v>
      </c>
      <c r="Q21" s="82"/>
      <c r="R21" s="76"/>
      <c r="S21" s="76"/>
    </row>
    <row r="22" spans="1:19" ht="33.75" customHeight="1">
      <c r="A22" s="76"/>
      <c r="B22" s="76"/>
      <c r="C22" s="81">
        <f ca="1">IFERROR(__xludf.DUMMYFUNCTION("""COMPUTED_VALUE"""),3080716)</f>
        <v>3080716</v>
      </c>
      <c r="D22" s="145" t="str">
        <f ca="1">IFERROR(__xludf.DUMMYFUNCTION("""COMPUTED_VALUE"""),"Sustainable and ESG Supply Chains")</f>
        <v>Sustainable and ESG Supply Chains</v>
      </c>
      <c r="E22" s="81" t="str">
        <f ca="1">IFERROR(__xludf.DUMMYFUNCTION("""COMPUTED_VALUE"""),"Individual Contributor")</f>
        <v>Individual Contributor</v>
      </c>
      <c r="F22" s="77" t="str">
        <f ca="1">IFERROR(__xludf.DUMMYFUNCTION("""COMPUTED_VALUE"""),"Beginner")</f>
        <v>Beginner</v>
      </c>
      <c r="G22" s="79">
        <f ca="1">IFERROR(__xludf.DUMMYFUNCTION("""COMPUTED_VALUE"""),0.037824074074074)</f>
        <v>3.7824074074074003E-2</v>
      </c>
      <c r="H22" s="82"/>
      <c r="I22" s="76"/>
      <c r="J22" s="76"/>
      <c r="K22" s="76"/>
      <c r="L22" s="81">
        <f ca="1">IFERROR(__xludf.DUMMYFUNCTION("""COMPUTED_VALUE"""),4466246)</f>
        <v>4466246</v>
      </c>
      <c r="M22" s="145" t="str">
        <f ca="1">IFERROR(__xludf.DUMMYFUNCTION("""COMPUTED_VALUE"""),"Nano Tips to Prepare for Public Speaking with Nausheen I. Chen")</f>
        <v>Nano Tips to Prepare for Public Speaking with Nausheen I. Chen</v>
      </c>
      <c r="N22" s="81" t="str">
        <f ca="1">IFERROR(__xludf.DUMMYFUNCTION("""COMPUTED_VALUE"""),"Individual Contributor")</f>
        <v>Individual Contributor</v>
      </c>
      <c r="O22" s="77" t="str">
        <f ca="1">IFERROR(__xludf.DUMMYFUNCTION("""COMPUTED_VALUE"""),"General")</f>
        <v>General</v>
      </c>
      <c r="P22" s="79">
        <f ca="1">IFERROR(__xludf.DUMMYFUNCTION("""COMPUTED_VALUE"""),0.0162152777777777)</f>
        <v>1.62152777777777E-2</v>
      </c>
      <c r="Q22" s="82"/>
      <c r="R22" s="76"/>
      <c r="S22" s="76"/>
    </row>
    <row r="23" spans="1:19" ht="33.75" customHeight="1">
      <c r="A23" s="76"/>
      <c r="B23" s="76"/>
      <c r="C23" s="81">
        <f ca="1">IFERROR(__xludf.DUMMYFUNCTION("""COMPUTED_VALUE"""),3888049)</f>
        <v>3888049</v>
      </c>
      <c r="D23" s="145" t="str">
        <f ca="1">IFERROR(__xludf.DUMMYFUNCTION("""COMPUTED_VALUE"""),"Analysis and Reporting for Supply Chain Management")</f>
        <v>Analysis and Reporting for Supply Chain Management</v>
      </c>
      <c r="E23" s="81" t="str">
        <f ca="1">IFERROR(__xludf.DUMMYFUNCTION("""COMPUTED_VALUE"""),"Individual Contributor")</f>
        <v>Individual Contributor</v>
      </c>
      <c r="F23" s="77" t="str">
        <f ca="1">IFERROR(__xludf.DUMMYFUNCTION("""COMPUTED_VALUE"""),"Beginner + Intermediate")</f>
        <v>Beginner + Intermediate</v>
      </c>
      <c r="G23" s="79">
        <f ca="1">IFERROR(__xludf.DUMMYFUNCTION("""COMPUTED_VALUE"""),0.0347106481481481)</f>
        <v>3.4710648148148102E-2</v>
      </c>
      <c r="H23" s="82"/>
      <c r="I23" s="76"/>
      <c r="J23" s="76"/>
      <c r="K23" s="76"/>
      <c r="L23" s="81">
        <f ca="1">IFERROR(__xludf.DUMMYFUNCTION("""COMPUTED_VALUE"""),2119289)</f>
        <v>2119289</v>
      </c>
      <c r="M23" s="145" t="str">
        <f ca="1">IFERROR(__xludf.DUMMYFUNCTION("""COMPUTED_VALUE"""),"Business Storytelling for Finance")</f>
        <v>Business Storytelling for Finance</v>
      </c>
      <c r="N23" s="81" t="str">
        <f ca="1">IFERROR(__xludf.DUMMYFUNCTION("""COMPUTED_VALUE"""),"General")</f>
        <v>General</v>
      </c>
      <c r="O23" s="77" t="str">
        <f ca="1">IFERROR(__xludf.DUMMYFUNCTION("""COMPUTED_VALUE"""),"Beginner")</f>
        <v>Beginner</v>
      </c>
      <c r="P23" s="79">
        <f ca="1">IFERROR(__xludf.DUMMYFUNCTION("""COMPUTED_VALUE"""),0.0867013888888888)</f>
        <v>8.67013888888888E-2</v>
      </c>
      <c r="Q23" s="82"/>
      <c r="R23" s="76"/>
      <c r="S23" s="76"/>
    </row>
    <row r="24" spans="1:19" ht="33.75" customHeight="1">
      <c r="A24" s="76"/>
      <c r="B24" s="76"/>
      <c r="C24" s="81">
        <f ca="1">IFERROR(__xludf.DUMMYFUNCTION("""COMPUTED_VALUE"""),4490065)</f>
        <v>4490065</v>
      </c>
      <c r="D24" s="145" t="str">
        <f ca="1">IFERROR(__xludf.DUMMYFUNCTION("""COMPUTED_VALUE"""),"Lean Foundations: 5S")</f>
        <v>Lean Foundations: 5S</v>
      </c>
      <c r="E24" s="81" t="str">
        <f ca="1">IFERROR(__xludf.DUMMYFUNCTION("""COMPUTED_VALUE"""),"Individual Contributor")</f>
        <v>Individual Contributor</v>
      </c>
      <c r="F24" s="77" t="str">
        <f ca="1">IFERROR(__xludf.DUMMYFUNCTION("""COMPUTED_VALUE"""),"Beginner + Intermediate")</f>
        <v>Beginner + Intermediate</v>
      </c>
      <c r="G24" s="79">
        <f ca="1">IFERROR(__xludf.DUMMYFUNCTION("""COMPUTED_VALUE"""),0.0274189814814814)</f>
        <v>2.7418981481481398E-2</v>
      </c>
      <c r="H24" s="82"/>
      <c r="I24" s="76"/>
      <c r="J24" s="76"/>
      <c r="K24" s="76"/>
      <c r="L24" s="81">
        <f ca="1">IFERROR(__xludf.DUMMYFUNCTION("""COMPUTED_VALUE"""),4364464)</f>
        <v>4364464</v>
      </c>
      <c r="M24" s="145" t="str">
        <f ca="1">IFERROR(__xludf.DUMMYFUNCTION("""COMPUTED_VALUE"""),"How to Command the Room, Connect with Your Audience, and Close the Deal")</f>
        <v>How to Command the Room, Connect with Your Audience, and Close the Deal</v>
      </c>
      <c r="N24" s="81" t="str">
        <f ca="1">IFERROR(__xludf.DUMMYFUNCTION("""COMPUTED_VALUE"""),"General")</f>
        <v>General</v>
      </c>
      <c r="O24" s="77" t="str">
        <f ca="1">IFERROR(__xludf.DUMMYFUNCTION("""COMPUTED_VALUE"""),"Beginner")</f>
        <v>Beginner</v>
      </c>
      <c r="P24" s="79">
        <f ca="1">IFERROR(__xludf.DUMMYFUNCTION("""COMPUTED_VALUE"""),0.0228587962962962)</f>
        <v>2.28587962962962E-2</v>
      </c>
      <c r="Q24" s="82"/>
      <c r="R24" s="76"/>
      <c r="S24" s="76"/>
    </row>
    <row r="25" spans="1:19" ht="33.75" customHeight="1">
      <c r="A25" s="76"/>
      <c r="B25" s="76"/>
      <c r="C25" s="81">
        <f ca="1">IFERROR(__xludf.DUMMYFUNCTION("""COMPUTED_VALUE"""),3016082)</f>
        <v>3016082</v>
      </c>
      <c r="D25" s="145" t="str">
        <f ca="1">IFERROR(__xludf.DUMMYFUNCTION("""COMPUTED_VALUE"""),"Digital Transformation in Supply Chains")</f>
        <v>Digital Transformation in Supply Chains</v>
      </c>
      <c r="E25" s="81" t="str">
        <f ca="1">IFERROR(__xludf.DUMMYFUNCTION("""COMPUTED_VALUE"""),"General")</f>
        <v>General</v>
      </c>
      <c r="F25" s="77" t="str">
        <f ca="1">IFERROR(__xludf.DUMMYFUNCTION("""COMPUTED_VALUE"""),"Intermediate")</f>
        <v>Intermediate</v>
      </c>
      <c r="G25" s="79">
        <f ca="1">IFERROR(__xludf.DUMMYFUNCTION("""COMPUTED_VALUE"""),0.056261574074074)</f>
        <v>5.6261574074073999E-2</v>
      </c>
      <c r="H25" s="82"/>
      <c r="I25" s="76"/>
      <c r="J25" s="76"/>
      <c r="K25" s="76"/>
      <c r="L25" s="81">
        <f ca="1">IFERROR(__xludf.DUMMYFUNCTION("""COMPUTED_VALUE"""),4358564)</f>
        <v>4358564</v>
      </c>
      <c r="M25" s="145" t="str">
        <f ca="1">IFERROR(__xludf.DUMMYFUNCTION("""COMPUTED_VALUE"""),"How to Master Your Executive Presence")</f>
        <v>How to Master Your Executive Presence</v>
      </c>
      <c r="N25" s="81" t="str">
        <f ca="1">IFERROR(__xludf.DUMMYFUNCTION("""COMPUTED_VALUE"""),"General")</f>
        <v>General</v>
      </c>
      <c r="O25" s="77" t="str">
        <f ca="1">IFERROR(__xludf.DUMMYFUNCTION("""COMPUTED_VALUE"""),"Beginner")</f>
        <v>Beginner</v>
      </c>
      <c r="P25" s="79">
        <f ca="1">IFERROR(__xludf.DUMMYFUNCTION("""COMPUTED_VALUE"""),0.0197569444444444)</f>
        <v>1.97569444444444E-2</v>
      </c>
      <c r="Q25" s="82"/>
      <c r="R25" s="76"/>
      <c r="S25" s="76"/>
    </row>
    <row r="26" spans="1:19" ht="33.75" customHeight="1">
      <c r="A26" s="76"/>
      <c r="B26" s="76"/>
      <c r="C26" s="81">
        <f ca="1">IFERROR(__xludf.DUMMYFUNCTION("""COMPUTED_VALUE"""),2865086)</f>
        <v>2865086</v>
      </c>
      <c r="D26" s="145" t="str">
        <f ca="1">IFERROR(__xludf.DUMMYFUNCTION("""COMPUTED_VALUE"""),"Excel Supply Chain Analysis: Solving Inventory Problems")</f>
        <v>Excel Supply Chain Analysis: Solving Inventory Problems</v>
      </c>
      <c r="E26" s="81" t="str">
        <f ca="1">IFERROR(__xludf.DUMMYFUNCTION("""COMPUTED_VALUE"""),"General")</f>
        <v>General</v>
      </c>
      <c r="F26" s="77" t="str">
        <f ca="1">IFERROR(__xludf.DUMMYFUNCTION("""COMPUTED_VALUE"""),"Intermediate")</f>
        <v>Intermediate</v>
      </c>
      <c r="G26" s="79">
        <f ca="1">IFERROR(__xludf.DUMMYFUNCTION("""COMPUTED_VALUE"""),0.0692361111111111)</f>
        <v>6.9236111111111096E-2</v>
      </c>
      <c r="H26" s="82"/>
      <c r="I26" s="76"/>
      <c r="J26" s="76"/>
      <c r="K26" s="76"/>
      <c r="L26" s="81">
        <f ca="1">IFERROR(__xludf.DUMMYFUNCTION("""COMPUTED_VALUE"""),4364632)</f>
        <v>4364632</v>
      </c>
      <c r="M26" s="145" t="str">
        <f ca="1">IFERROR(__xludf.DUMMYFUNCTION("""COMPUTED_VALUE"""),"How to Speak with Effortless Confidence")</f>
        <v>How to Speak with Effortless Confidence</v>
      </c>
      <c r="N26" s="81" t="str">
        <f ca="1">IFERROR(__xludf.DUMMYFUNCTION("""COMPUTED_VALUE"""),"General")</f>
        <v>General</v>
      </c>
      <c r="O26" s="77" t="str">
        <f ca="1">IFERROR(__xludf.DUMMYFUNCTION("""COMPUTED_VALUE"""),"Beginner")</f>
        <v>Beginner</v>
      </c>
      <c r="P26" s="79">
        <f ca="1">IFERROR(__xludf.DUMMYFUNCTION("""COMPUTED_VALUE"""),0.0177199074074074)</f>
        <v>1.77199074074074E-2</v>
      </c>
      <c r="Q26" s="82"/>
      <c r="R26" s="76"/>
      <c r="S26" s="76"/>
    </row>
    <row r="27" spans="1:19" ht="33.75" customHeight="1">
      <c r="A27" s="76"/>
      <c r="B27" s="76"/>
      <c r="C27" s="81">
        <f ca="1">IFERROR(__xludf.DUMMYFUNCTION("""COMPUTED_VALUE"""),2856077)</f>
        <v>2856077</v>
      </c>
      <c r="D27" s="145" t="str">
        <f ca="1">IFERROR(__xludf.DUMMYFUNCTION("""COMPUTED_VALUE"""),"Excel Supply Chain Analysis: Solving Transportation Problems")</f>
        <v>Excel Supply Chain Analysis: Solving Transportation Problems</v>
      </c>
      <c r="E27" s="81" t="str">
        <f ca="1">IFERROR(__xludf.DUMMYFUNCTION("""COMPUTED_VALUE"""),"General")</f>
        <v>General</v>
      </c>
      <c r="F27" s="77" t="str">
        <f ca="1">IFERROR(__xludf.DUMMYFUNCTION("""COMPUTED_VALUE"""),"Intermediate")</f>
        <v>Intermediate</v>
      </c>
      <c r="G27" s="79">
        <f ca="1">IFERROR(__xludf.DUMMYFUNCTION("""COMPUTED_VALUE"""),0.100879629629629)</f>
        <v>0.100879629629629</v>
      </c>
      <c r="H27" s="82"/>
      <c r="I27" s="76"/>
      <c r="J27" s="76"/>
      <c r="K27" s="76"/>
      <c r="L27" s="81">
        <f ca="1">IFERROR(__xludf.DUMMYFUNCTION("""COMPUTED_VALUE"""),2493119)</f>
        <v>2493119</v>
      </c>
      <c r="M27" s="145" t="str">
        <f ca="1">IFERROR(__xludf.DUMMYFUNCTION("""COMPUTED_VALUE"""),"Nano Tips for Presenting with Confidence with Diana YK Chan")</f>
        <v>Nano Tips for Presenting with Confidence with Diana YK Chan</v>
      </c>
      <c r="N27" s="81" t="str">
        <f ca="1">IFERROR(__xludf.DUMMYFUNCTION("""COMPUTED_VALUE"""),"General")</f>
        <v>General</v>
      </c>
      <c r="O27" s="77" t="str">
        <f ca="1">IFERROR(__xludf.DUMMYFUNCTION("""COMPUTED_VALUE"""),"Beginner")</f>
        <v>Beginner</v>
      </c>
      <c r="P27" s="79">
        <f ca="1">IFERROR(__xludf.DUMMYFUNCTION("""COMPUTED_VALUE"""),0.0183680555555555)</f>
        <v>1.8368055555555499E-2</v>
      </c>
      <c r="Q27" s="82"/>
      <c r="R27" s="76"/>
      <c r="S27" s="76"/>
    </row>
    <row r="28" spans="1:19" ht="33.75" customHeight="1">
      <c r="A28" s="76"/>
      <c r="B28" s="76"/>
      <c r="C28" s="81">
        <f ca="1">IFERROR(__xludf.DUMMYFUNCTION("""COMPUTED_VALUE"""),2505604)</f>
        <v>2505604</v>
      </c>
      <c r="D28" s="145" t="str">
        <f ca="1">IFERROR(__xludf.DUMMYFUNCTION("""COMPUTED_VALUE"""),"Change Management in Lean Six Sigma Projects")</f>
        <v>Change Management in Lean Six Sigma Projects</v>
      </c>
      <c r="E28" s="81" t="str">
        <f ca="1">IFERROR(__xludf.DUMMYFUNCTION("""COMPUTED_VALUE"""),"Individual Contributor")</f>
        <v>Individual Contributor</v>
      </c>
      <c r="F28" s="77" t="str">
        <f ca="1">IFERROR(__xludf.DUMMYFUNCTION("""COMPUTED_VALUE"""),"Intermediate")</f>
        <v>Intermediate</v>
      </c>
      <c r="G28" s="79">
        <f ca="1">IFERROR(__xludf.DUMMYFUNCTION("""COMPUTED_VALUE"""),0.0231018518518518)</f>
        <v>2.3101851851851801E-2</v>
      </c>
      <c r="H28" s="82"/>
      <c r="I28" s="76"/>
      <c r="J28" s="76"/>
      <c r="K28" s="76"/>
      <c r="L28" s="81">
        <f ca="1">IFERROR(__xludf.DUMMYFUNCTION("""COMPUTED_VALUE"""),5959302)</f>
        <v>5959302</v>
      </c>
      <c r="M28" s="145" t="str">
        <f ca="1">IFERROR(__xludf.DUMMYFUNCTION("""COMPUTED_VALUE"""),"How to Be a Better Professional Speaker in the Workplace")</f>
        <v>How to Be a Better Professional Speaker in the Workplace</v>
      </c>
      <c r="N28" s="81" t="str">
        <f ca="1">IFERROR(__xludf.DUMMYFUNCTION("""COMPUTED_VALUE"""),"Individual Contributor")</f>
        <v>Individual Contributor</v>
      </c>
      <c r="O28" s="77" t="str">
        <f ca="1">IFERROR(__xludf.DUMMYFUNCTION("""COMPUTED_VALUE"""),"Beginner")</f>
        <v>Beginner</v>
      </c>
      <c r="P28" s="79">
        <f ca="1">IFERROR(__xludf.DUMMYFUNCTION("""COMPUTED_VALUE"""),0.0242129629629629)</f>
        <v>2.4212962962962901E-2</v>
      </c>
      <c r="Q28" s="82"/>
      <c r="R28" s="76"/>
      <c r="S28" s="76"/>
    </row>
    <row r="29" spans="1:19" ht="33.75" customHeight="1">
      <c r="A29" s="76"/>
      <c r="B29" s="76"/>
      <c r="C29" s="81">
        <f ca="1">IFERROR(__xludf.DUMMYFUNCTION("""COMPUTED_VALUE"""),2487151)</f>
        <v>2487151</v>
      </c>
      <c r="D29" s="145" t="str">
        <f ca="1">IFERROR(__xludf.DUMMYFUNCTION("""COMPUTED_VALUE"""),"Creating a Culture of Continuous Improvement")</f>
        <v>Creating a Culture of Continuous Improvement</v>
      </c>
      <c r="E29" s="81" t="str">
        <f ca="1">IFERROR(__xludf.DUMMYFUNCTION("""COMPUTED_VALUE"""),"Individual Contributor")</f>
        <v>Individual Contributor</v>
      </c>
      <c r="F29" s="77" t="str">
        <f ca="1">IFERROR(__xludf.DUMMYFUNCTION("""COMPUTED_VALUE"""),"Intermediate")</f>
        <v>Intermediate</v>
      </c>
      <c r="G29" s="79">
        <f ca="1">IFERROR(__xludf.DUMMYFUNCTION("""COMPUTED_VALUE"""),0.0399652777777777)</f>
        <v>3.9965277777777697E-2</v>
      </c>
      <c r="H29" s="82"/>
      <c r="I29" s="76"/>
      <c r="J29" s="76"/>
      <c r="K29" s="76"/>
      <c r="L29" s="81">
        <f ca="1">IFERROR(__xludf.DUMMYFUNCTION("""COMPUTED_VALUE"""),5907026)</f>
        <v>5907026</v>
      </c>
      <c r="M29" s="145" t="str">
        <f ca="1">IFERROR(__xludf.DUMMYFUNCTION("""COMPUTED_VALUE"""),"AI-Powered Presentations: Crafting Compelling PowerPoints with ChatGPT and Copilot")</f>
        <v>AI-Powered Presentations: Crafting Compelling PowerPoints with ChatGPT and Copilot</v>
      </c>
      <c r="N29" s="81" t="str">
        <f ca="1">IFERROR(__xludf.DUMMYFUNCTION("""COMPUTED_VALUE"""),"General")</f>
        <v>General</v>
      </c>
      <c r="O29" s="77" t="str">
        <f ca="1">IFERROR(__xludf.DUMMYFUNCTION("""COMPUTED_VALUE"""),"Beginner + Intermediate")</f>
        <v>Beginner + Intermediate</v>
      </c>
      <c r="P29" s="79">
        <f ca="1">IFERROR(__xludf.DUMMYFUNCTION("""COMPUTED_VALUE"""),0.0393634259259259)</f>
        <v>3.9363425925925899E-2</v>
      </c>
      <c r="Q29" s="82"/>
      <c r="R29" s="76"/>
      <c r="S29" s="76"/>
    </row>
    <row r="30" spans="1:19" ht="33.75" customHeight="1">
      <c r="A30" s="76"/>
      <c r="B30" s="76"/>
      <c r="C30" s="81">
        <f ca="1">IFERROR(__xludf.DUMMYFUNCTION("""COMPUTED_VALUE"""),3017725)</f>
        <v>3017725</v>
      </c>
      <c r="D30" s="145" t="str">
        <f ca="1">IFERROR(__xludf.DUMMYFUNCTION("""COMPUTED_VALUE"""),"International Logistics")</f>
        <v>International Logistics</v>
      </c>
      <c r="E30" s="81" t="str">
        <f ca="1">IFERROR(__xludf.DUMMYFUNCTION("""COMPUTED_VALUE"""),"Individual Contributor")</f>
        <v>Individual Contributor</v>
      </c>
      <c r="F30" s="77" t="str">
        <f ca="1">IFERROR(__xludf.DUMMYFUNCTION("""COMPUTED_VALUE"""),"Intermediate")</f>
        <v>Intermediate</v>
      </c>
      <c r="G30" s="79">
        <f ca="1">IFERROR(__xludf.DUMMYFUNCTION("""COMPUTED_VALUE"""),0.0426388888888888)</f>
        <v>4.2638888888888803E-2</v>
      </c>
      <c r="H30" s="82"/>
      <c r="I30" s="76"/>
      <c r="J30" s="76"/>
      <c r="K30" s="76"/>
      <c r="L30" s="81">
        <f ca="1">IFERROR(__xludf.DUMMYFUNCTION("""COMPUTED_VALUE"""),3811023)</f>
        <v>3811023</v>
      </c>
      <c r="M30" s="145" t="str">
        <f ca="1">IFERROR(__xludf.DUMMYFUNCTION("""COMPUTED_VALUE"""),"Designing a Presentation")</f>
        <v>Designing a Presentation</v>
      </c>
      <c r="N30" s="81" t="str">
        <f ca="1">IFERROR(__xludf.DUMMYFUNCTION("""COMPUTED_VALUE"""),"General")</f>
        <v>General</v>
      </c>
      <c r="O30" s="77" t="str">
        <f ca="1">IFERROR(__xludf.DUMMYFUNCTION("""COMPUTED_VALUE"""),"Beginner + Intermediate")</f>
        <v>Beginner + Intermediate</v>
      </c>
      <c r="P30" s="79">
        <f ca="1">IFERROR(__xludf.DUMMYFUNCTION("""COMPUTED_VALUE"""),0.0266435185185185)</f>
        <v>2.66435185185185E-2</v>
      </c>
      <c r="Q30" s="82"/>
      <c r="R30" s="76"/>
      <c r="S30" s="76"/>
    </row>
    <row r="31" spans="1:19" ht="33.75" customHeight="1">
      <c r="A31" s="76"/>
      <c r="B31" s="76"/>
      <c r="C31" s="81">
        <f ca="1">IFERROR(__xludf.DUMMYFUNCTION("""COMPUTED_VALUE"""),3840036)</f>
        <v>3840036</v>
      </c>
      <c r="D31" s="145" t="str">
        <f ca="1">IFERROR(__xludf.DUMMYFUNCTION("""COMPUTED_VALUE"""),"Lean Principles for Environmental Sustainability")</f>
        <v>Lean Principles for Environmental Sustainability</v>
      </c>
      <c r="E31" s="81" t="str">
        <f ca="1">IFERROR(__xludf.DUMMYFUNCTION("""COMPUTED_VALUE"""),"Individual Contributor")</f>
        <v>Individual Contributor</v>
      </c>
      <c r="F31" s="77" t="str">
        <f ca="1">IFERROR(__xludf.DUMMYFUNCTION("""COMPUTED_VALUE"""),"Intermediate")</f>
        <v>Intermediate</v>
      </c>
      <c r="G31" s="79">
        <f ca="1">IFERROR(__xludf.DUMMYFUNCTION("""COMPUTED_VALUE"""),0.02625)</f>
        <v>2.6249999999999999E-2</v>
      </c>
      <c r="H31" s="82"/>
      <c r="I31" s="76"/>
      <c r="J31" s="76"/>
      <c r="K31" s="76"/>
      <c r="L31" s="81">
        <f ca="1">IFERROR(__xludf.DUMMYFUNCTION("""COMPUTED_VALUE"""),3806077)</f>
        <v>3806077</v>
      </c>
      <c r="M31" s="145" t="str">
        <f ca="1">IFERROR(__xludf.DUMMYFUNCTION("""COMPUTED_VALUE"""),"Google Slides Essential Training")</f>
        <v>Google Slides Essential Training</v>
      </c>
      <c r="N31" s="81" t="str">
        <f ca="1">IFERROR(__xludf.DUMMYFUNCTION("""COMPUTED_VALUE"""),"General")</f>
        <v>General</v>
      </c>
      <c r="O31" s="77" t="str">
        <f ca="1">IFERROR(__xludf.DUMMYFUNCTION("""COMPUTED_VALUE"""),"Beginner + Intermediate")</f>
        <v>Beginner + Intermediate</v>
      </c>
      <c r="P31" s="79">
        <f ca="1">IFERROR(__xludf.DUMMYFUNCTION("""COMPUTED_VALUE"""),0.065636574074074)</f>
        <v>6.5636574074074E-2</v>
      </c>
      <c r="Q31" s="82"/>
      <c r="R31" s="76"/>
      <c r="S31" s="76"/>
    </row>
    <row r="32" spans="1:19" ht="33.75" customHeight="1">
      <c r="A32" s="76"/>
      <c r="B32" s="76"/>
      <c r="C32" s="81">
        <f ca="1">IFERROR(__xludf.DUMMYFUNCTION("""COMPUTED_VALUE"""),4232698)</f>
        <v>4232698</v>
      </c>
      <c r="D32" s="145" t="str">
        <f ca="1">IFERROR(__xludf.DUMMYFUNCTION("""COMPUTED_VALUE"""),"Operations Foundations: Total Productive Maintenance (TPM)")</f>
        <v>Operations Foundations: Total Productive Maintenance (TPM)</v>
      </c>
      <c r="E32" s="81" t="str">
        <f ca="1">IFERROR(__xludf.DUMMYFUNCTION("""COMPUTED_VALUE"""),"Individual Contributor")</f>
        <v>Individual Contributor</v>
      </c>
      <c r="F32" s="77" t="str">
        <f ca="1">IFERROR(__xludf.DUMMYFUNCTION("""COMPUTED_VALUE"""),"Intermediate")</f>
        <v>Intermediate</v>
      </c>
      <c r="G32" s="79">
        <f ca="1">IFERROR(__xludf.DUMMYFUNCTION("""COMPUTED_VALUE"""),0.0388773148148148)</f>
        <v>3.8877314814814802E-2</v>
      </c>
      <c r="H32" s="82"/>
      <c r="I32" s="76"/>
      <c r="J32" s="76"/>
      <c r="K32" s="76"/>
      <c r="L32" s="81">
        <f ca="1">IFERROR(__xludf.DUMMYFUNCTION("""COMPUTED_VALUE"""),2015223)</f>
        <v>2015223</v>
      </c>
      <c r="M32" s="145" t="str">
        <f ca="1">IFERROR(__xludf.DUMMYFUNCTION("""COMPUTED_VALUE"""),"The Pre-Sales Engineer's Guide to Whiteboarding: Engaging Executives to Close Deals")</f>
        <v>The Pre-Sales Engineer's Guide to Whiteboarding: Engaging Executives to Close Deals</v>
      </c>
      <c r="N32" s="81" t="str">
        <f ca="1">IFERROR(__xludf.DUMMYFUNCTION("""COMPUTED_VALUE"""),"General")</f>
        <v>General</v>
      </c>
      <c r="O32" s="77" t="str">
        <f ca="1">IFERROR(__xludf.DUMMYFUNCTION("""COMPUTED_VALUE"""),"Beginner + Intermediate")</f>
        <v>Beginner + Intermediate</v>
      </c>
      <c r="P32" s="79">
        <f ca="1">IFERROR(__xludf.DUMMYFUNCTION("""COMPUTED_VALUE"""),0.0259143518518518)</f>
        <v>2.59143518518518E-2</v>
      </c>
      <c r="Q32" s="82"/>
      <c r="R32" s="76"/>
      <c r="S32" s="76"/>
    </row>
    <row r="33" spans="1:19" ht="33.75" customHeight="1">
      <c r="A33" s="76"/>
      <c r="B33" s="76"/>
      <c r="C33" s="81">
        <f ca="1">IFERROR(__xludf.DUMMYFUNCTION("""COMPUTED_VALUE"""),2016173)</f>
        <v>2016173</v>
      </c>
      <c r="D33" s="145" t="str">
        <f ca="1">IFERROR(__xludf.DUMMYFUNCTION("""COMPUTED_VALUE"""),"Process Model Analysis")</f>
        <v>Process Model Analysis</v>
      </c>
      <c r="E33" s="81" t="str">
        <f ca="1">IFERROR(__xludf.DUMMYFUNCTION("""COMPUTED_VALUE"""),"Individual Contributor")</f>
        <v>Individual Contributor</v>
      </c>
      <c r="F33" s="77" t="str">
        <f ca="1">IFERROR(__xludf.DUMMYFUNCTION("""COMPUTED_VALUE"""),"Intermediate")</f>
        <v>Intermediate</v>
      </c>
      <c r="G33" s="79">
        <f ca="1">IFERROR(__xludf.DUMMYFUNCTION("""COMPUTED_VALUE"""),0.0362847222222222)</f>
        <v>3.6284722222222197E-2</v>
      </c>
      <c r="H33" s="82"/>
      <c r="I33" s="76"/>
      <c r="J33" s="76"/>
      <c r="K33" s="76"/>
      <c r="L33" s="81">
        <f ca="1">IFERROR(__xludf.DUMMYFUNCTION("""COMPUTED_VALUE"""),4465236)</f>
        <v>4465236</v>
      </c>
      <c r="M33" s="145" t="str">
        <f ca="1">IFERROR(__xludf.DUMMYFUNCTION("""COMPUTED_VALUE"""),"Copilot in PowerPoint: From Prompt to Presentation")</f>
        <v>Copilot in PowerPoint: From Prompt to Presentation</v>
      </c>
      <c r="N33" s="81" t="str">
        <f ca="1">IFERROR(__xludf.DUMMYFUNCTION("""COMPUTED_VALUE"""),"General")</f>
        <v>General</v>
      </c>
      <c r="O33" s="77" t="str">
        <f ca="1">IFERROR(__xludf.DUMMYFUNCTION("""COMPUTED_VALUE"""),"Intermediate")</f>
        <v>Intermediate</v>
      </c>
      <c r="P33" s="79">
        <f ca="1">IFERROR(__xludf.DUMMYFUNCTION("""COMPUTED_VALUE"""),0.0313194444444444)</f>
        <v>3.13194444444444E-2</v>
      </c>
      <c r="Q33" s="82"/>
      <c r="R33" s="76"/>
      <c r="S33" s="76"/>
    </row>
    <row r="34" spans="1:19" ht="33.75" customHeight="1">
      <c r="A34" s="76"/>
      <c r="B34" s="76"/>
      <c r="C34" s="81">
        <f ca="1">IFERROR(__xludf.DUMMYFUNCTION("""COMPUTED_VALUE"""),3378078)</f>
        <v>3378078</v>
      </c>
      <c r="D34" s="145" t="str">
        <f ca="1">IFERROR(__xludf.DUMMYFUNCTION("""COMPUTED_VALUE"""),"Production Management Foundations")</f>
        <v>Production Management Foundations</v>
      </c>
      <c r="E34" s="81" t="str">
        <f ca="1">IFERROR(__xludf.DUMMYFUNCTION("""COMPUTED_VALUE"""),"Individual Contributor")</f>
        <v>Individual Contributor</v>
      </c>
      <c r="F34" s="77" t="str">
        <f ca="1">IFERROR(__xludf.DUMMYFUNCTION("""COMPUTED_VALUE"""),"Intermediate")</f>
        <v>Intermediate</v>
      </c>
      <c r="G34" s="79">
        <f ca="1">IFERROR(__xludf.DUMMYFUNCTION("""COMPUTED_VALUE"""),0.0531018518518518)</f>
        <v>5.3101851851851803E-2</v>
      </c>
      <c r="H34" s="82"/>
      <c r="I34" s="76"/>
      <c r="J34" s="76"/>
      <c r="K34" s="76"/>
      <c r="L34" s="81">
        <f ca="1">IFERROR(__xludf.DUMMYFUNCTION("""COMPUTED_VALUE"""),3811133)</f>
        <v>3811133</v>
      </c>
      <c r="M34" s="145" t="str">
        <f ca="1">IFERROR(__xludf.DUMMYFUNCTION("""COMPUTED_VALUE"""),"Excel and PowerPoint: Creating High-Impact Financial Presentations")</f>
        <v>Excel and PowerPoint: Creating High-Impact Financial Presentations</v>
      </c>
      <c r="N34" s="81" t="str">
        <f ca="1">IFERROR(__xludf.DUMMYFUNCTION("""COMPUTED_VALUE"""),"General")</f>
        <v>General</v>
      </c>
      <c r="O34" s="77" t="str">
        <f ca="1">IFERROR(__xludf.DUMMYFUNCTION("""COMPUTED_VALUE"""),"Intermediate")</f>
        <v>Intermediate</v>
      </c>
      <c r="P34" s="79">
        <f ca="1">IFERROR(__xludf.DUMMYFUNCTION("""COMPUTED_VALUE"""),0.0879513888888888)</f>
        <v>8.7951388888888801E-2</v>
      </c>
      <c r="Q34" s="82"/>
      <c r="R34" s="76"/>
      <c r="S34" s="76"/>
    </row>
    <row r="35" spans="1:19" ht="33.75" customHeight="1">
      <c r="A35" s="76"/>
      <c r="B35" s="76"/>
      <c r="C35" s="81">
        <f ca="1">IFERROR(__xludf.DUMMYFUNCTION("""COMPUTED_VALUE"""),2447244)</f>
        <v>2447244</v>
      </c>
      <c r="D35" s="145" t="str">
        <f ca="1">IFERROR(__xludf.DUMMYFUNCTION("""COMPUTED_VALUE"""),"Quality Management for Operational Excellence")</f>
        <v>Quality Management for Operational Excellence</v>
      </c>
      <c r="E35" s="81" t="str">
        <f ca="1">IFERROR(__xludf.DUMMYFUNCTION("""COMPUTED_VALUE"""),"Individual Contributor")</f>
        <v>Individual Contributor</v>
      </c>
      <c r="F35" s="77" t="str">
        <f ca="1">IFERROR(__xludf.DUMMYFUNCTION("""COMPUTED_VALUE"""),"Intermediate")</f>
        <v>Intermediate</v>
      </c>
      <c r="G35" s="79">
        <f ca="1">IFERROR(__xludf.DUMMYFUNCTION("""COMPUTED_VALUE"""),0.0997569444444444)</f>
        <v>9.9756944444444398E-2</v>
      </c>
      <c r="H35" s="82"/>
      <c r="I35" s="76"/>
      <c r="J35" s="76"/>
      <c r="K35" s="76"/>
      <c r="L35" s="81">
        <f ca="1">IFERROR(__xludf.DUMMYFUNCTION("""COMPUTED_VALUE"""),4543038)</f>
        <v>4543038</v>
      </c>
      <c r="M35" s="145" t="str">
        <f ca="1">IFERROR(__xludf.DUMMYFUNCTION("""COMPUTED_VALUE"""),"PowerPoint: Silicon Valley Presentation Secrets")</f>
        <v>PowerPoint: Silicon Valley Presentation Secrets</v>
      </c>
      <c r="N35" s="81" t="str">
        <f ca="1">IFERROR(__xludf.DUMMYFUNCTION("""COMPUTED_VALUE"""),"General")</f>
        <v>General</v>
      </c>
      <c r="O35" s="77" t="str">
        <f ca="1">IFERROR(__xludf.DUMMYFUNCTION("""COMPUTED_VALUE"""),"Intermediate")</f>
        <v>Intermediate</v>
      </c>
      <c r="P35" s="79">
        <f ca="1">IFERROR(__xludf.DUMMYFUNCTION("""COMPUTED_VALUE"""),0.079386574074074)</f>
        <v>7.9386574074073998E-2</v>
      </c>
      <c r="Q35" s="82"/>
      <c r="R35" s="76"/>
      <c r="S35" s="76"/>
    </row>
    <row r="36" spans="1:19" ht="33.75" customHeight="1">
      <c r="A36" s="76"/>
      <c r="B36" s="76"/>
      <c r="C36" s="81">
        <f ca="1">IFERROR(__xludf.DUMMYFUNCTION("""COMPUTED_VALUE"""),2485114)</f>
        <v>2485114</v>
      </c>
      <c r="D36" s="145" t="str">
        <f ca="1">IFERROR(__xludf.DUMMYFUNCTION("""COMPUTED_VALUE"""),"Reconnecting Your Silos: A Roadmap to Success")</f>
        <v>Reconnecting Your Silos: A Roadmap to Success</v>
      </c>
      <c r="E36" s="81" t="str">
        <f ca="1">IFERROR(__xludf.DUMMYFUNCTION("""COMPUTED_VALUE"""),"Individual Contributor")</f>
        <v>Individual Contributor</v>
      </c>
      <c r="F36" s="77" t="str">
        <f ca="1">IFERROR(__xludf.DUMMYFUNCTION("""COMPUTED_VALUE"""),"Intermediate")</f>
        <v>Intermediate</v>
      </c>
      <c r="G36" s="79">
        <f ca="1">IFERROR(__xludf.DUMMYFUNCTION("""COMPUTED_VALUE"""),0.0264004629629629)</f>
        <v>2.64004629629629E-2</v>
      </c>
      <c r="H36" s="82"/>
      <c r="I36" s="76"/>
      <c r="J36" s="76"/>
      <c r="K36" s="76"/>
      <c r="L36" s="81">
        <f ca="1">IFERROR(__xludf.DUMMYFUNCTION("""COMPUTED_VALUE"""),4512417)</f>
        <v>4512417</v>
      </c>
      <c r="M36" s="145" t="str">
        <f ca="1">IFERROR(__xludf.DUMMYFUNCTION("""COMPUTED_VALUE"""),"PowerPoint: Transforming Presentations with Cinematic Effects")</f>
        <v>PowerPoint: Transforming Presentations with Cinematic Effects</v>
      </c>
      <c r="N36" s="81" t="str">
        <f ca="1">IFERROR(__xludf.DUMMYFUNCTION("""COMPUTED_VALUE"""),"General")</f>
        <v>General</v>
      </c>
      <c r="O36" s="77" t="str">
        <f ca="1">IFERROR(__xludf.DUMMYFUNCTION("""COMPUTED_VALUE"""),"Intermediate")</f>
        <v>Intermediate</v>
      </c>
      <c r="P36" s="79">
        <f ca="1">IFERROR(__xludf.DUMMYFUNCTION("""COMPUTED_VALUE"""),0.0390046296296296)</f>
        <v>3.9004629629629597E-2</v>
      </c>
      <c r="Q36" s="82"/>
      <c r="R36" s="76"/>
      <c r="S36" s="76"/>
    </row>
    <row r="37" spans="1:19" ht="33.75" customHeight="1">
      <c r="A37" s="76"/>
      <c r="B37" s="76"/>
      <c r="C37" s="81">
        <f ca="1">IFERROR(__xludf.DUMMYFUNCTION("""COMPUTED_VALUE"""),2480459)</f>
        <v>2480459</v>
      </c>
      <c r="D37" s="145" t="str">
        <f ca="1">IFERROR(__xludf.DUMMYFUNCTION("""COMPUTED_VALUE"""),"Six Sigma: White Belt")</f>
        <v>Six Sigma: White Belt</v>
      </c>
      <c r="E37" s="81" t="str">
        <f ca="1">IFERROR(__xludf.DUMMYFUNCTION("""COMPUTED_VALUE"""),"Individual Contributor")</f>
        <v>Individual Contributor</v>
      </c>
      <c r="F37" s="77" t="str">
        <f ca="1">IFERROR(__xludf.DUMMYFUNCTION("""COMPUTED_VALUE"""),"Intermediate")</f>
        <v>Intermediate</v>
      </c>
      <c r="G37" s="79">
        <f ca="1">IFERROR(__xludf.DUMMYFUNCTION("""COMPUTED_VALUE"""),0.0545833333333333)</f>
        <v>5.4583333333333303E-2</v>
      </c>
      <c r="H37" s="82"/>
      <c r="I37" s="76"/>
      <c r="J37" s="76"/>
      <c r="K37" s="76"/>
      <c r="L37" s="81">
        <f ca="1">IFERROR(__xludf.DUMMYFUNCTION("""COMPUTED_VALUE"""),4556508)</f>
        <v>4556508</v>
      </c>
      <c r="M37" s="145" t="str">
        <f ca="1">IFERROR(__xludf.DUMMYFUNCTION("""COMPUTED_VALUE"""),"Using AI for Executive Sales Presentations")</f>
        <v>Using AI for Executive Sales Presentations</v>
      </c>
      <c r="N37" s="81" t="str">
        <f ca="1">IFERROR(__xludf.DUMMYFUNCTION("""COMPUTED_VALUE"""),"General")</f>
        <v>General</v>
      </c>
      <c r="O37" s="77" t="str">
        <f ca="1">IFERROR(__xludf.DUMMYFUNCTION("""COMPUTED_VALUE"""),"Intermediate")</f>
        <v>Intermediate</v>
      </c>
      <c r="P37" s="79">
        <f ca="1">IFERROR(__xludf.DUMMYFUNCTION("""COMPUTED_VALUE"""),0.042511574074074)</f>
        <v>4.2511574074074E-2</v>
      </c>
      <c r="Q37" s="82"/>
      <c r="R37" s="76"/>
      <c r="S37" s="76"/>
    </row>
    <row r="38" spans="1:19" ht="33.75" customHeight="1">
      <c r="A38" s="76"/>
      <c r="B38" s="76"/>
      <c r="C38" s="81">
        <f ca="1">IFERROR(__xludf.DUMMYFUNCTION("""COMPUTED_VALUE"""),3011645)</f>
        <v>3011645</v>
      </c>
      <c r="D38" s="145" t="str">
        <f ca="1">IFERROR(__xludf.DUMMYFUNCTION("""COMPUTED_VALUE"""),"Supply Chain Foundations: Risk and Resilience")</f>
        <v>Supply Chain Foundations: Risk and Resilience</v>
      </c>
      <c r="E38" s="81" t="str">
        <f ca="1">IFERROR(__xludf.DUMMYFUNCTION("""COMPUTED_VALUE"""),"Individual Contributor")</f>
        <v>Individual Contributor</v>
      </c>
      <c r="F38" s="77" t="str">
        <f ca="1">IFERROR(__xludf.DUMMYFUNCTION("""COMPUTED_VALUE"""),"Intermediate")</f>
        <v>Intermediate</v>
      </c>
      <c r="G38" s="79">
        <f ca="1">IFERROR(__xludf.DUMMYFUNCTION("""COMPUTED_VALUE"""),0.0612384259259259)</f>
        <v>6.1238425925925898E-2</v>
      </c>
      <c r="H38" s="82"/>
      <c r="I38" s="76"/>
      <c r="J38" s="76"/>
      <c r="K38" s="76"/>
      <c r="L38" s="81">
        <f ca="1">IFERROR(__xludf.DUMMYFUNCTION("""COMPUTED_VALUE"""),3009139)</f>
        <v>3009139</v>
      </c>
      <c r="M38" s="145" t="str">
        <f ca="1">IFERROR(__xludf.DUMMYFUNCTION("""COMPUTED_VALUE"""),"Visual Storytelling in PowerPoint")</f>
        <v>Visual Storytelling in PowerPoint</v>
      </c>
      <c r="N38" s="81" t="str">
        <f ca="1">IFERROR(__xludf.DUMMYFUNCTION("""COMPUTED_VALUE"""),"General")</f>
        <v>General</v>
      </c>
      <c r="O38" s="77" t="str">
        <f ca="1">IFERROR(__xludf.DUMMYFUNCTION("""COMPUTED_VALUE"""),"Intermediate")</f>
        <v>Intermediate</v>
      </c>
      <c r="P38" s="79">
        <f ca="1">IFERROR(__xludf.DUMMYFUNCTION("""COMPUTED_VALUE"""),0.0384375)</f>
        <v>3.8437499999999999E-2</v>
      </c>
      <c r="Q38" s="82"/>
      <c r="R38" s="76"/>
      <c r="S38" s="76"/>
    </row>
    <row r="39" spans="1:19" ht="33.75" customHeight="1">
      <c r="A39" s="76"/>
      <c r="B39" s="76"/>
      <c r="C39" s="81">
        <f ca="1">IFERROR(__xludf.DUMMYFUNCTION("""COMPUTED_VALUE"""),3807079)</f>
        <v>3807079</v>
      </c>
      <c r="D39" s="145" t="str">
        <f ca="1">IFERROR(__xludf.DUMMYFUNCTION("""COMPUTED_VALUE"""),"Using AI to Improve Ops for Your Data Organization")</f>
        <v>Using AI to Improve Ops for Your Data Organization</v>
      </c>
      <c r="E39" s="81" t="str">
        <f ca="1">IFERROR(__xludf.DUMMYFUNCTION("""COMPUTED_VALUE"""),"Individual Contributor")</f>
        <v>Individual Contributor</v>
      </c>
      <c r="F39" s="77" t="str">
        <f ca="1">IFERROR(__xludf.DUMMYFUNCTION("""COMPUTED_VALUE"""),"Intermediate")</f>
        <v>Intermediate</v>
      </c>
      <c r="G39" s="79">
        <f ca="1">IFERROR(__xludf.DUMMYFUNCTION("""COMPUTED_VALUE"""),0.0428472222222222)</f>
        <v>4.2847222222222203E-2</v>
      </c>
      <c r="H39" s="82"/>
      <c r="I39" s="76"/>
      <c r="J39" s="76"/>
      <c r="K39" s="76"/>
      <c r="L39" s="81">
        <f ca="1">IFERROR(__xludf.DUMMYFUNCTION("""COMPUTED_VALUE"""),2019523)</f>
        <v>2019523</v>
      </c>
      <c r="M39" s="145" t="str">
        <f ca="1">IFERROR(__xludf.DUMMYFUNCTION("""COMPUTED_VALUE"""),"Designing Presentations with Figma Slides")</f>
        <v>Designing Presentations with Figma Slides</v>
      </c>
      <c r="N39" s="81" t="str">
        <f ca="1">IFERROR(__xludf.DUMMYFUNCTION("""COMPUTED_VALUE"""),"Individual Contributor")</f>
        <v>Individual Contributor</v>
      </c>
      <c r="O39" s="77" t="str">
        <f ca="1">IFERROR(__xludf.DUMMYFUNCTION("""COMPUTED_VALUE"""),"Intermediate")</f>
        <v>Intermediate</v>
      </c>
      <c r="P39" s="79">
        <f ca="1">IFERROR(__xludf.DUMMYFUNCTION("""COMPUTED_VALUE"""),0.0359027777777777)</f>
        <v>3.59027777777777E-2</v>
      </c>
      <c r="Q39" s="82"/>
      <c r="R39" s="76"/>
      <c r="S39" s="76"/>
    </row>
    <row r="40" spans="1:19" ht="33.75" customHeight="1">
      <c r="A40" s="76"/>
      <c r="B40" s="76"/>
      <c r="C40" s="81">
        <f ca="1">IFERROR(__xludf.DUMMYFUNCTION("""COMPUTED_VALUE"""),3936116)</f>
        <v>3936116</v>
      </c>
      <c r="D40" s="145" t="str">
        <f ca="1">IFERROR(__xludf.DUMMYFUNCTION("""COMPUTED_VALUE"""),"AI Agents for Product Leaders")</f>
        <v>AI Agents for Product Leaders</v>
      </c>
      <c r="E40" s="81" t="str">
        <f ca="1">IFERROR(__xludf.DUMMYFUNCTION("""COMPUTED_VALUE"""),"Manager")</f>
        <v>Manager</v>
      </c>
      <c r="F40" s="77" t="str">
        <f ca="1">IFERROR(__xludf.DUMMYFUNCTION("""COMPUTED_VALUE"""),"Intermediate")</f>
        <v>Intermediate</v>
      </c>
      <c r="G40" s="79">
        <f ca="1">IFERROR(__xludf.DUMMYFUNCTION("""COMPUTED_VALUE"""),0.020787037037037)</f>
        <v>2.0787037037037E-2</v>
      </c>
      <c r="H40" s="82"/>
      <c r="I40" s="76"/>
      <c r="J40" s="76"/>
      <c r="K40" s="76"/>
      <c r="L40" s="81"/>
      <c r="M40" s="83"/>
      <c r="N40" s="81"/>
      <c r="O40" s="77"/>
      <c r="P40" s="77"/>
      <c r="Q40" s="82"/>
      <c r="R40" s="76"/>
      <c r="S40" s="76"/>
    </row>
    <row r="41" spans="1:19" ht="33.75" customHeight="1">
      <c r="A41" s="76"/>
      <c r="B41" s="76"/>
      <c r="C41" s="81">
        <f ca="1">IFERROR(__xludf.DUMMYFUNCTION("""COMPUTED_VALUE"""),4409033)</f>
        <v>4409033</v>
      </c>
      <c r="D41" s="145" t="str">
        <f ca="1">IFERROR(__xludf.DUMMYFUNCTION("""COMPUTED_VALUE"""),"Coaching for Continuous Improvement")</f>
        <v>Coaching for Continuous Improvement</v>
      </c>
      <c r="E41" s="81" t="str">
        <f ca="1">IFERROR(__xludf.DUMMYFUNCTION("""COMPUTED_VALUE"""),"Manager")</f>
        <v>Manager</v>
      </c>
      <c r="F41" s="77" t="str">
        <f ca="1">IFERROR(__xludf.DUMMYFUNCTION("""COMPUTED_VALUE"""),"Intermediate")</f>
        <v>Intermediate</v>
      </c>
      <c r="G41" s="79">
        <f ca="1">IFERROR(__xludf.DUMMYFUNCTION("""COMPUTED_VALUE"""),0.0307060185185185)</f>
        <v>3.0706018518518501E-2</v>
      </c>
      <c r="H41" s="82"/>
      <c r="I41" s="76"/>
      <c r="J41" s="76"/>
      <c r="K41" s="76"/>
      <c r="L41" s="81"/>
      <c r="M41" s="83"/>
      <c r="N41" s="81"/>
      <c r="O41" s="77"/>
      <c r="P41" s="77"/>
      <c r="Q41" s="82"/>
      <c r="R41" s="76"/>
      <c r="S41" s="76"/>
    </row>
    <row r="42" spans="1:19" ht="33.75" customHeight="1">
      <c r="A42" s="76"/>
      <c r="B42" s="76"/>
      <c r="C42" s="81">
        <f ca="1">IFERROR(__xludf.DUMMYFUNCTION("""COMPUTED_VALUE"""),3941379)</f>
        <v>3941379</v>
      </c>
      <c r="D42" s="145" t="str">
        <f ca="1">IFERROR(__xludf.DUMMYFUNCTION("""COMPUTED_VALUE"""),"Facilitating Process Improvement in Teams")</f>
        <v>Facilitating Process Improvement in Teams</v>
      </c>
      <c r="E42" s="81" t="str">
        <f ca="1">IFERROR(__xludf.DUMMYFUNCTION("""COMPUTED_VALUE"""),"Manager")</f>
        <v>Manager</v>
      </c>
      <c r="F42" s="77" t="str">
        <f ca="1">IFERROR(__xludf.DUMMYFUNCTION("""COMPUTED_VALUE"""),"Intermediate")</f>
        <v>Intermediate</v>
      </c>
      <c r="G42" s="79">
        <f ca="1">IFERROR(__xludf.DUMMYFUNCTION("""COMPUTED_VALUE"""),0.0136574074074074)</f>
        <v>1.3657407407407399E-2</v>
      </c>
      <c r="H42" s="82"/>
      <c r="I42" s="76"/>
      <c r="J42" s="76"/>
      <c r="K42" s="76"/>
      <c r="L42" s="81"/>
      <c r="M42" s="83"/>
      <c r="N42" s="81"/>
      <c r="O42" s="77"/>
      <c r="P42" s="77"/>
      <c r="Q42" s="82"/>
      <c r="R42" s="76"/>
      <c r="S42" s="76"/>
    </row>
    <row r="43" spans="1:19" ht="33.75" customHeight="1">
      <c r="A43" s="76"/>
      <c r="B43" s="76"/>
      <c r="C43" s="81">
        <f ca="1">IFERROR(__xludf.DUMMYFUNCTION("""COMPUTED_VALUE"""),3099413)</f>
        <v>3099413</v>
      </c>
      <c r="D43" s="145" t="str">
        <f ca="1">IFERROR(__xludf.DUMMYFUNCTION("""COMPUTED_VALUE"""),"Lean Six Sigma for a Sustainable Future")</f>
        <v>Lean Six Sigma for a Sustainable Future</v>
      </c>
      <c r="E43" s="81" t="str">
        <f ca="1">IFERROR(__xludf.DUMMYFUNCTION("""COMPUTED_VALUE"""),"Manager")</f>
        <v>Manager</v>
      </c>
      <c r="F43" s="77" t="str">
        <f ca="1">IFERROR(__xludf.DUMMYFUNCTION("""COMPUTED_VALUE"""),"Intermediate")</f>
        <v>Intermediate</v>
      </c>
      <c r="G43" s="79">
        <f ca="1">IFERROR(__xludf.DUMMYFUNCTION("""COMPUTED_VALUE"""),0.0252546296296296)</f>
        <v>2.5254629629629599E-2</v>
      </c>
      <c r="H43" s="82"/>
      <c r="I43" s="76"/>
      <c r="J43" s="76"/>
      <c r="K43" s="76"/>
      <c r="L43" s="81"/>
      <c r="M43" s="83"/>
      <c r="N43" s="81"/>
      <c r="O43" s="77"/>
      <c r="P43" s="77"/>
      <c r="Q43" s="82"/>
      <c r="R43" s="76"/>
      <c r="S43" s="76"/>
    </row>
    <row r="44" spans="1:19" ht="33.75" customHeight="1">
      <c r="A44" s="76"/>
      <c r="B44" s="76"/>
      <c r="C44" s="81">
        <f ca="1">IFERROR(__xludf.DUMMYFUNCTION("""COMPUTED_VALUE"""),5930039)</f>
        <v>5930039</v>
      </c>
      <c r="D44" s="145" t="str">
        <f ca="1">IFERROR(__xludf.DUMMYFUNCTION("""COMPUTED_VALUE"""),"Business Operations: Implementing Strategy for Results")</f>
        <v>Business Operations: Implementing Strategy for Results</v>
      </c>
      <c r="E44" s="81" t="str">
        <f ca="1">IFERROR(__xludf.DUMMYFUNCTION("""COMPUTED_VALUE"""),"Senior Manager")</f>
        <v>Senior Manager</v>
      </c>
      <c r="F44" s="77" t="str">
        <f ca="1">IFERROR(__xludf.DUMMYFUNCTION("""COMPUTED_VALUE"""),"Advanced")</f>
        <v>Advanced</v>
      </c>
      <c r="G44" s="79">
        <f ca="1">IFERROR(__xludf.DUMMYFUNCTION("""COMPUTED_VALUE"""),0.0240972222222222)</f>
        <v>2.40972222222222E-2</v>
      </c>
      <c r="H44" s="82"/>
      <c r="I44" s="76"/>
      <c r="J44" s="76"/>
      <c r="K44" s="76"/>
      <c r="L44" s="81"/>
      <c r="M44" s="83"/>
      <c r="N44" s="81"/>
      <c r="O44" s="77"/>
      <c r="P44" s="77"/>
      <c r="Q44" s="82"/>
      <c r="R44" s="76"/>
      <c r="S44" s="76"/>
    </row>
    <row r="45" spans="1:19" ht="33.75" customHeight="1">
      <c r="A45" s="76"/>
      <c r="B45" s="76"/>
      <c r="C45" s="81"/>
      <c r="D45" s="83"/>
      <c r="E45" s="81"/>
      <c r="F45" s="77"/>
      <c r="G45" s="77"/>
      <c r="H45" s="82"/>
      <c r="I45" s="76"/>
      <c r="J45" s="76"/>
      <c r="K45" s="76"/>
      <c r="L45" s="81"/>
      <c r="M45" s="83"/>
      <c r="N45" s="81"/>
      <c r="O45" s="77"/>
      <c r="P45" s="77"/>
      <c r="Q45" s="82"/>
      <c r="R45" s="76"/>
      <c r="S45" s="76"/>
    </row>
    <row r="46" spans="1:19" ht="33.75" customHeight="1">
      <c r="A46" s="76"/>
      <c r="B46" s="76"/>
      <c r="C46" s="81"/>
      <c r="D46" s="83"/>
      <c r="E46" s="81"/>
      <c r="F46" s="77"/>
      <c r="G46" s="77"/>
      <c r="H46" s="82"/>
      <c r="I46" s="76"/>
      <c r="J46" s="76"/>
      <c r="K46" s="76"/>
      <c r="L46" s="81"/>
      <c r="M46" s="83"/>
      <c r="N46" s="81"/>
      <c r="O46" s="77"/>
      <c r="P46" s="77"/>
      <c r="Q46" s="82"/>
      <c r="R46" s="76"/>
      <c r="S46" s="76"/>
    </row>
    <row r="47" spans="1:19" ht="33.75" customHeight="1">
      <c r="A47" s="76"/>
      <c r="B47" s="76"/>
      <c r="C47" s="81"/>
      <c r="D47" s="83"/>
      <c r="E47" s="81"/>
      <c r="F47" s="77"/>
      <c r="G47" s="77"/>
      <c r="H47" s="82"/>
      <c r="I47" s="76"/>
      <c r="J47" s="76"/>
      <c r="K47" s="76"/>
      <c r="L47" s="81"/>
      <c r="M47" s="83"/>
      <c r="N47" s="81"/>
      <c r="O47" s="77"/>
      <c r="P47" s="77"/>
      <c r="Q47" s="82"/>
      <c r="R47" s="76"/>
      <c r="S47" s="76"/>
    </row>
    <row r="48" spans="1:19" ht="33.75" customHeight="1">
      <c r="A48" s="76"/>
      <c r="B48" s="76"/>
      <c r="C48" s="81"/>
      <c r="D48" s="83"/>
      <c r="E48" s="81"/>
      <c r="F48" s="77"/>
      <c r="G48" s="77"/>
      <c r="H48" s="82"/>
      <c r="I48" s="76"/>
      <c r="J48" s="76"/>
      <c r="K48" s="76"/>
      <c r="L48" s="81"/>
      <c r="M48" s="83"/>
      <c r="N48" s="81"/>
      <c r="O48" s="77"/>
      <c r="P48" s="77"/>
      <c r="Q48" s="82"/>
      <c r="R48" s="76"/>
      <c r="S48" s="76"/>
    </row>
    <row r="49" spans="1:19" ht="33.75" customHeight="1">
      <c r="A49" s="76"/>
      <c r="B49" s="76"/>
      <c r="C49" s="81"/>
      <c r="D49" s="83"/>
      <c r="E49" s="81"/>
      <c r="F49" s="77"/>
      <c r="G49" s="77"/>
      <c r="H49" s="82"/>
      <c r="I49" s="76"/>
      <c r="J49" s="76"/>
      <c r="K49" s="76"/>
      <c r="L49" s="81"/>
      <c r="M49" s="83"/>
      <c r="N49" s="81"/>
      <c r="O49" s="77"/>
      <c r="P49" s="77"/>
      <c r="Q49" s="82"/>
      <c r="R49" s="76"/>
      <c r="S49" s="76"/>
    </row>
    <row r="50" spans="1:19" ht="33.75" customHeight="1">
      <c r="A50" s="76"/>
      <c r="B50" s="76"/>
      <c r="C50" s="81"/>
      <c r="D50" s="83"/>
      <c r="E50" s="81"/>
      <c r="F50" s="77"/>
      <c r="G50" s="77"/>
      <c r="H50" s="82"/>
      <c r="I50" s="76"/>
      <c r="J50" s="76"/>
      <c r="K50" s="76"/>
      <c r="L50" s="81"/>
      <c r="M50" s="83"/>
      <c r="N50" s="81"/>
      <c r="O50" s="77"/>
      <c r="P50" s="77"/>
      <c r="Q50" s="82"/>
      <c r="R50" s="76"/>
      <c r="S50" s="76"/>
    </row>
    <row r="51" spans="1:19" ht="33.75" customHeight="1">
      <c r="A51" s="76"/>
      <c r="B51" s="76"/>
      <c r="C51" s="81"/>
      <c r="D51" s="83"/>
      <c r="E51" s="81"/>
      <c r="F51" s="77"/>
      <c r="G51" s="77"/>
      <c r="H51" s="82"/>
      <c r="I51" s="76"/>
      <c r="J51" s="76"/>
      <c r="K51" s="76"/>
      <c r="L51" s="81"/>
      <c r="M51" s="83"/>
      <c r="N51" s="81"/>
      <c r="O51" s="77"/>
      <c r="P51" s="77"/>
      <c r="Q51" s="82"/>
      <c r="R51" s="76"/>
      <c r="S51" s="76"/>
    </row>
    <row r="52" spans="1:19" ht="33.75" customHeight="1">
      <c r="A52" s="76"/>
      <c r="B52" s="76"/>
      <c r="C52" s="81"/>
      <c r="D52" s="83"/>
      <c r="E52" s="81"/>
      <c r="F52" s="77"/>
      <c r="G52" s="77"/>
      <c r="H52" s="82"/>
      <c r="I52" s="76"/>
      <c r="J52" s="76"/>
      <c r="K52" s="76"/>
      <c r="L52" s="81"/>
      <c r="M52" s="83"/>
      <c r="N52" s="81"/>
      <c r="O52" s="77"/>
      <c r="P52" s="77"/>
      <c r="Q52" s="82"/>
      <c r="R52" s="76"/>
      <c r="S52" s="76"/>
    </row>
    <row r="53" spans="1:19" ht="33.75" customHeight="1">
      <c r="A53" s="76"/>
      <c r="B53" s="76"/>
      <c r="C53" s="81"/>
      <c r="D53" s="83"/>
      <c r="E53" s="81"/>
      <c r="F53" s="77"/>
      <c r="G53" s="77"/>
      <c r="H53" s="82"/>
      <c r="I53" s="76"/>
      <c r="J53" s="76"/>
      <c r="K53" s="76"/>
      <c r="L53" s="81"/>
      <c r="M53" s="83"/>
      <c r="N53" s="81"/>
      <c r="O53" s="77"/>
      <c r="P53" s="77"/>
      <c r="Q53" s="82"/>
      <c r="R53" s="76"/>
      <c r="S53" s="76"/>
    </row>
    <row r="54" spans="1:19" ht="33.75" customHeight="1">
      <c r="A54" s="76"/>
      <c r="B54" s="76"/>
      <c r="C54" s="81"/>
      <c r="D54" s="83"/>
      <c r="E54" s="81"/>
      <c r="F54" s="77"/>
      <c r="G54" s="77"/>
      <c r="H54" s="82"/>
      <c r="I54" s="76"/>
      <c r="J54" s="76"/>
      <c r="K54" s="76"/>
      <c r="L54" s="81"/>
      <c r="M54" s="83"/>
      <c r="N54" s="81"/>
      <c r="O54" s="77"/>
      <c r="P54" s="77"/>
      <c r="Q54" s="82"/>
      <c r="R54" s="76"/>
      <c r="S54" s="76"/>
    </row>
    <row r="55" spans="1:19" ht="33.75" customHeight="1">
      <c r="A55" s="76"/>
      <c r="B55" s="76"/>
      <c r="C55" s="81"/>
      <c r="D55" s="83"/>
      <c r="E55" s="81"/>
      <c r="F55" s="77"/>
      <c r="G55" s="77"/>
      <c r="H55" s="82"/>
      <c r="I55" s="76"/>
      <c r="J55" s="76"/>
      <c r="K55" s="76"/>
      <c r="L55" s="81"/>
      <c r="M55" s="83"/>
      <c r="N55" s="81"/>
      <c r="O55" s="77"/>
      <c r="P55" s="77"/>
      <c r="Q55" s="82"/>
      <c r="R55" s="76"/>
      <c r="S55" s="76"/>
    </row>
    <row r="56" spans="1:19" ht="33.75" customHeight="1">
      <c r="A56" s="76"/>
      <c r="B56" s="76"/>
      <c r="C56" s="81"/>
      <c r="D56" s="83"/>
      <c r="E56" s="81"/>
      <c r="F56" s="77"/>
      <c r="G56" s="77"/>
      <c r="H56" s="82"/>
      <c r="I56" s="76"/>
      <c r="J56" s="76"/>
      <c r="K56" s="76"/>
      <c r="L56" s="81"/>
      <c r="M56" s="83"/>
      <c r="N56" s="81"/>
      <c r="O56" s="77"/>
      <c r="P56" s="77"/>
      <c r="Q56" s="82"/>
      <c r="R56" s="76"/>
      <c r="S56" s="76"/>
    </row>
    <row r="57" spans="1:19" ht="33.75" customHeight="1">
      <c r="A57" s="76"/>
      <c r="B57" s="76"/>
      <c r="C57" s="81"/>
      <c r="D57" s="83"/>
      <c r="E57" s="81"/>
      <c r="F57" s="77"/>
      <c r="G57" s="77"/>
      <c r="H57" s="82"/>
      <c r="I57" s="76"/>
      <c r="J57" s="76"/>
      <c r="K57" s="76"/>
      <c r="L57" s="81"/>
      <c r="M57" s="83"/>
      <c r="N57" s="81"/>
      <c r="O57" s="77"/>
      <c r="P57" s="77"/>
      <c r="Q57" s="82"/>
      <c r="R57" s="76"/>
      <c r="S57" s="76"/>
    </row>
    <row r="58" spans="1:19" ht="33.75" customHeight="1">
      <c r="A58" s="76"/>
      <c r="B58" s="76"/>
      <c r="C58" s="81"/>
      <c r="D58" s="83"/>
      <c r="E58" s="81"/>
      <c r="F58" s="77"/>
      <c r="G58" s="77"/>
      <c r="H58" s="82"/>
      <c r="I58" s="76"/>
      <c r="J58" s="76"/>
      <c r="K58" s="76"/>
      <c r="L58" s="81"/>
      <c r="M58" s="83"/>
      <c r="N58" s="81"/>
      <c r="O58" s="77"/>
      <c r="P58" s="77"/>
      <c r="Q58" s="82"/>
      <c r="R58" s="76"/>
      <c r="S58" s="76"/>
    </row>
    <row r="59" spans="1:19" ht="33.75" customHeight="1">
      <c r="A59" s="76"/>
      <c r="B59" s="76"/>
      <c r="C59" s="81"/>
      <c r="D59" s="83"/>
      <c r="E59" s="81"/>
      <c r="F59" s="77"/>
      <c r="G59" s="77"/>
      <c r="H59" s="82"/>
      <c r="I59" s="76"/>
      <c r="J59" s="76"/>
      <c r="K59" s="76"/>
      <c r="L59" s="81"/>
      <c r="M59" s="83"/>
      <c r="N59" s="81"/>
      <c r="O59" s="77"/>
      <c r="P59" s="77"/>
      <c r="Q59" s="82"/>
      <c r="R59" s="76"/>
      <c r="S59" s="76"/>
    </row>
    <row r="60" spans="1:19" ht="33.75" customHeight="1">
      <c r="A60" s="76"/>
      <c r="B60" s="76"/>
      <c r="C60" s="81"/>
      <c r="D60" s="83"/>
      <c r="E60" s="81"/>
      <c r="F60" s="77"/>
      <c r="G60" s="77"/>
      <c r="H60" s="82"/>
      <c r="I60" s="76"/>
      <c r="J60" s="76"/>
      <c r="K60" s="76"/>
      <c r="L60" s="81"/>
      <c r="M60" s="83"/>
      <c r="N60" s="81"/>
      <c r="O60" s="77"/>
      <c r="P60" s="77"/>
      <c r="Q60" s="82"/>
      <c r="R60" s="76"/>
      <c r="S60" s="76"/>
    </row>
    <row r="61" spans="1:19" ht="33.75" customHeight="1">
      <c r="A61" s="76"/>
      <c r="B61" s="76"/>
      <c r="C61" s="81"/>
      <c r="D61" s="83"/>
      <c r="E61" s="81"/>
      <c r="F61" s="77"/>
      <c r="G61" s="77"/>
      <c r="H61" s="82"/>
      <c r="I61" s="76"/>
      <c r="J61" s="76"/>
      <c r="K61" s="76"/>
      <c r="L61" s="81"/>
      <c r="M61" s="83"/>
      <c r="N61" s="81"/>
      <c r="O61" s="77"/>
      <c r="P61" s="77"/>
      <c r="Q61" s="82"/>
      <c r="R61" s="76"/>
      <c r="S61" s="76"/>
    </row>
    <row r="62" spans="1:19" ht="33.75" customHeight="1">
      <c r="A62" s="76"/>
      <c r="B62" s="76"/>
      <c r="C62" s="81"/>
      <c r="D62" s="83"/>
      <c r="E62" s="81"/>
      <c r="F62" s="77"/>
      <c r="G62" s="77"/>
      <c r="H62" s="82"/>
      <c r="I62" s="76"/>
      <c r="J62" s="76"/>
      <c r="K62" s="76"/>
      <c r="L62" s="81"/>
      <c r="M62" s="83"/>
      <c r="N62" s="81"/>
      <c r="O62" s="77"/>
      <c r="P62" s="77"/>
      <c r="Q62" s="82"/>
      <c r="R62" s="76"/>
      <c r="S62" s="76"/>
    </row>
    <row r="63" spans="1:19" ht="33.75" customHeight="1">
      <c r="A63" s="76"/>
      <c r="B63" s="76"/>
      <c r="C63" s="81"/>
      <c r="D63" s="83"/>
      <c r="E63" s="81"/>
      <c r="F63" s="77"/>
      <c r="G63" s="77"/>
      <c r="H63" s="82"/>
      <c r="I63" s="76"/>
      <c r="J63" s="76"/>
      <c r="K63" s="76"/>
      <c r="L63" s="81"/>
      <c r="M63" s="83"/>
      <c r="N63" s="81"/>
      <c r="O63" s="77"/>
      <c r="P63" s="77"/>
      <c r="Q63" s="82"/>
      <c r="R63" s="76"/>
      <c r="S63" s="76"/>
    </row>
    <row r="64" spans="1:19" ht="33.75" customHeight="1">
      <c r="A64" s="76"/>
      <c r="B64" s="76"/>
      <c r="C64" s="81"/>
      <c r="D64" s="83"/>
      <c r="E64" s="81"/>
      <c r="F64" s="77"/>
      <c r="G64" s="77"/>
      <c r="H64" s="82"/>
      <c r="I64" s="76"/>
      <c r="J64" s="76"/>
      <c r="K64" s="76"/>
      <c r="L64" s="81"/>
      <c r="M64" s="83"/>
      <c r="N64" s="81"/>
      <c r="O64" s="77"/>
      <c r="P64" s="77"/>
      <c r="Q64" s="82"/>
      <c r="R64" s="76"/>
      <c r="S64" s="76"/>
    </row>
    <row r="65" spans="1:19" ht="33.75" customHeight="1">
      <c r="A65" s="76"/>
      <c r="B65" s="76"/>
      <c r="C65" s="81"/>
      <c r="D65" s="83"/>
      <c r="E65" s="81"/>
      <c r="F65" s="77"/>
      <c r="G65" s="77"/>
      <c r="H65" s="82"/>
      <c r="I65" s="76"/>
      <c r="J65" s="76"/>
      <c r="K65" s="76"/>
      <c r="L65" s="81"/>
      <c r="M65" s="83"/>
      <c r="N65" s="81"/>
      <c r="O65" s="77"/>
      <c r="P65" s="77"/>
      <c r="Q65" s="82"/>
      <c r="R65" s="76"/>
      <c r="S65" s="76"/>
    </row>
    <row r="66" spans="1:19" ht="33.75" customHeight="1">
      <c r="A66" s="76"/>
      <c r="B66" s="76"/>
      <c r="C66" s="81"/>
      <c r="D66" s="83"/>
      <c r="E66" s="81"/>
      <c r="F66" s="77"/>
      <c r="G66" s="77"/>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7"/>
      <c r="H75" s="82"/>
      <c r="I75" s="76"/>
      <c r="J75" s="76"/>
      <c r="K75" s="76"/>
      <c r="L75" s="81"/>
      <c r="M75" s="83"/>
      <c r="N75" s="81"/>
      <c r="O75" s="77"/>
      <c r="P75" s="77"/>
      <c r="Q75" s="82"/>
      <c r="R75" s="76"/>
      <c r="S75" s="76"/>
    </row>
    <row r="76" spans="1:19" ht="33.75" customHeight="1">
      <c r="A76" s="76"/>
      <c r="B76" s="76"/>
      <c r="C76" s="81"/>
      <c r="D76" s="83"/>
      <c r="E76" s="81"/>
      <c r="F76" s="77"/>
      <c r="G76" s="77"/>
      <c r="H76" s="82"/>
      <c r="I76" s="76"/>
      <c r="J76" s="76"/>
      <c r="K76" s="76"/>
      <c r="L76" s="81"/>
      <c r="M76" s="83"/>
      <c r="N76" s="81"/>
      <c r="O76" s="77"/>
      <c r="P76" s="77"/>
      <c r="Q76" s="82"/>
      <c r="R76" s="76"/>
      <c r="S76" s="76"/>
    </row>
    <row r="77" spans="1:19" ht="33.75" customHeight="1">
      <c r="A77" s="76"/>
      <c r="B77" s="76"/>
      <c r="C77" s="81"/>
      <c r="D77" s="83"/>
      <c r="E77" s="81"/>
      <c r="F77" s="77"/>
      <c r="G77" s="77"/>
      <c r="H77" s="82"/>
      <c r="I77" s="76"/>
      <c r="J77" s="76"/>
      <c r="K77" s="76"/>
      <c r="L77" s="81"/>
      <c r="M77" s="83"/>
      <c r="N77" s="81"/>
      <c r="O77" s="77"/>
      <c r="P77" s="77"/>
      <c r="Q77" s="82"/>
      <c r="R77" s="76"/>
      <c r="S77" s="76"/>
    </row>
    <row r="78" spans="1:19" ht="33.75" customHeight="1">
      <c r="A78" s="76"/>
      <c r="B78" s="76"/>
      <c r="C78" s="81"/>
      <c r="D78" s="83"/>
      <c r="E78" s="81"/>
      <c r="F78" s="77"/>
      <c r="G78" s="77"/>
      <c r="H78" s="82"/>
      <c r="I78" s="76"/>
      <c r="J78" s="76"/>
      <c r="K78" s="76"/>
      <c r="L78" s="81"/>
      <c r="M78" s="83"/>
      <c r="N78" s="81"/>
      <c r="O78" s="77"/>
      <c r="P78" s="77"/>
      <c r="Q78" s="82"/>
      <c r="R78" s="76"/>
      <c r="S78" s="76"/>
    </row>
    <row r="79" spans="1:19" ht="33.75" customHeight="1">
      <c r="A79" s="76"/>
      <c r="B79" s="76"/>
      <c r="C79" s="81"/>
      <c r="D79" s="83"/>
      <c r="E79" s="81"/>
      <c r="F79" s="77"/>
      <c r="G79" s="77"/>
      <c r="H79" s="82"/>
      <c r="I79" s="76"/>
      <c r="J79" s="76"/>
      <c r="K79" s="76"/>
      <c r="L79" s="81"/>
      <c r="M79" s="83"/>
      <c r="N79" s="81"/>
      <c r="O79" s="77"/>
      <c r="P79" s="77"/>
      <c r="Q79" s="82"/>
      <c r="R79" s="76"/>
      <c r="S79" s="76"/>
    </row>
    <row r="80" spans="1:19" ht="33.75" customHeight="1">
      <c r="A80" s="76"/>
      <c r="B80" s="76"/>
      <c r="C80" s="81"/>
      <c r="D80" s="83"/>
      <c r="E80" s="81"/>
      <c r="F80" s="77"/>
      <c r="G80" s="77"/>
      <c r="H80" s="82"/>
      <c r="I80" s="76"/>
      <c r="J80" s="76"/>
      <c r="K80" s="76"/>
      <c r="L80" s="81"/>
      <c r="M80" s="83"/>
      <c r="N80" s="81"/>
      <c r="O80" s="77"/>
      <c r="P80" s="77"/>
      <c r="Q80" s="82"/>
      <c r="R80" s="76"/>
      <c r="S80" s="76"/>
    </row>
    <row r="81" spans="1:19" ht="33.75" customHeight="1">
      <c r="A81" s="84"/>
      <c r="B81" s="84"/>
      <c r="C81" s="81"/>
      <c r="D81" s="83"/>
      <c r="E81" s="81"/>
      <c r="F81" s="77"/>
      <c r="G81" s="77"/>
      <c r="H81" s="82"/>
      <c r="I81" s="84"/>
      <c r="J81" s="84"/>
      <c r="K81" s="84"/>
      <c r="L81" s="81"/>
      <c r="M81" s="83"/>
      <c r="N81" s="81"/>
      <c r="O81" s="77"/>
      <c r="P81" s="77"/>
      <c r="Q81" s="82"/>
      <c r="R81" s="84"/>
      <c r="S81" s="84"/>
    </row>
    <row r="82" spans="1:19" ht="33.75" customHeight="1">
      <c r="A82" s="84"/>
      <c r="B82" s="84"/>
      <c r="C82" s="81"/>
      <c r="D82" s="83"/>
      <c r="E82" s="81"/>
      <c r="F82" s="77"/>
      <c r="G82" s="77"/>
      <c r="H82" s="82"/>
      <c r="I82" s="84"/>
      <c r="J82" s="84"/>
      <c r="K82" s="84"/>
      <c r="L82" s="81"/>
      <c r="M82" s="83"/>
      <c r="N82" s="81"/>
      <c r="O82" s="77"/>
      <c r="P82" s="77"/>
      <c r="Q82" s="82"/>
      <c r="R82" s="84"/>
      <c r="S82" s="84"/>
    </row>
    <row r="83" spans="1:19" ht="33.75" customHeight="1">
      <c r="A83" s="84"/>
      <c r="B83" s="84"/>
      <c r="C83" s="81"/>
      <c r="D83" s="83"/>
      <c r="E83" s="81"/>
      <c r="F83" s="77"/>
      <c r="G83" s="77"/>
      <c r="H83" s="82"/>
      <c r="I83" s="84"/>
      <c r="J83" s="84"/>
      <c r="K83" s="84"/>
      <c r="L83" s="81"/>
      <c r="M83" s="83"/>
      <c r="N83" s="81"/>
      <c r="O83" s="77"/>
      <c r="P83" s="77"/>
      <c r="Q83" s="82"/>
      <c r="R83" s="84"/>
      <c r="S83" s="84"/>
    </row>
    <row r="84" spans="1:19" ht="33.75" customHeight="1">
      <c r="A84" s="84"/>
      <c r="B84" s="84"/>
      <c r="C84" s="81"/>
      <c r="D84" s="83"/>
      <c r="E84" s="81"/>
      <c r="F84" s="77"/>
      <c r="G84" s="77"/>
      <c r="H84" s="82"/>
      <c r="I84" s="84"/>
      <c r="J84" s="84"/>
      <c r="K84" s="84"/>
      <c r="L84" s="81"/>
      <c r="M84" s="83"/>
      <c r="N84" s="81"/>
      <c r="O84" s="77"/>
      <c r="P84" s="77"/>
      <c r="Q84" s="82"/>
      <c r="R84" s="84"/>
      <c r="S84" s="84"/>
    </row>
    <row r="85" spans="1:19" ht="33.75" customHeight="1">
      <c r="A85" s="84"/>
      <c r="B85" s="84"/>
      <c r="C85" s="81"/>
      <c r="D85" s="83"/>
      <c r="E85" s="81"/>
      <c r="F85" s="77"/>
      <c r="G85" s="77"/>
      <c r="H85" s="82"/>
      <c r="I85" s="84"/>
      <c r="J85" s="84"/>
      <c r="K85" s="84"/>
      <c r="L85" s="81"/>
      <c r="M85" s="83"/>
      <c r="N85" s="81"/>
      <c r="O85" s="77"/>
      <c r="P85" s="77"/>
      <c r="Q85" s="82"/>
      <c r="R85" s="84"/>
      <c r="S85" s="84"/>
    </row>
    <row r="86" spans="1:19" ht="33.75" customHeight="1">
      <c r="A86" s="84"/>
      <c r="B86" s="84"/>
      <c r="C86" s="81"/>
      <c r="D86" s="83"/>
      <c r="E86" s="81"/>
      <c r="F86" s="77"/>
      <c r="G86" s="77"/>
      <c r="H86" s="82"/>
      <c r="I86" s="84"/>
      <c r="J86" s="84"/>
      <c r="K86" s="84"/>
      <c r="L86" s="81"/>
      <c r="M86" s="83"/>
      <c r="N86" s="81"/>
      <c r="O86" s="77"/>
      <c r="P86" s="77"/>
      <c r="Q86" s="82"/>
      <c r="R86" s="84"/>
      <c r="S86" s="84"/>
    </row>
    <row r="87" spans="1:19" ht="33.75" customHeight="1">
      <c r="A87" s="84"/>
      <c r="B87" s="84"/>
      <c r="C87" s="81"/>
      <c r="D87" s="83"/>
      <c r="E87" s="81"/>
      <c r="F87" s="77"/>
      <c r="G87" s="77"/>
      <c r="H87" s="82"/>
      <c r="I87" s="84"/>
      <c r="J87" s="84"/>
      <c r="K87" s="84"/>
      <c r="L87" s="81"/>
      <c r="M87" s="83"/>
      <c r="N87" s="81"/>
      <c r="O87" s="77"/>
      <c r="P87" s="77"/>
      <c r="Q87" s="82"/>
      <c r="R87" s="84"/>
      <c r="S87" s="84"/>
    </row>
    <row r="88" spans="1:19" ht="14.1">
      <c r="A88" s="84"/>
      <c r="B88" s="84"/>
      <c r="C88" s="81"/>
      <c r="D88" s="83"/>
      <c r="E88" s="81"/>
      <c r="F88" s="77"/>
      <c r="G88" s="77"/>
      <c r="H88" s="82"/>
      <c r="I88" s="84"/>
      <c r="J88" s="84"/>
      <c r="K88" s="84"/>
      <c r="L88" s="81"/>
      <c r="M88" s="83"/>
      <c r="N88" s="81"/>
      <c r="O88" s="77"/>
      <c r="P88" s="77"/>
      <c r="Q88" s="82"/>
      <c r="R88" s="84"/>
      <c r="S88" s="84"/>
    </row>
    <row r="89" spans="1:19" ht="14.1">
      <c r="A89" s="84"/>
      <c r="B89" s="84"/>
      <c r="C89" s="81"/>
      <c r="D89" s="83"/>
      <c r="E89" s="81"/>
      <c r="F89" s="77"/>
      <c r="G89" s="77"/>
      <c r="H89" s="82"/>
      <c r="I89" s="84"/>
      <c r="J89" s="84"/>
      <c r="K89" s="84"/>
      <c r="L89" s="81"/>
      <c r="M89" s="83"/>
      <c r="N89" s="81"/>
      <c r="O89" s="77"/>
      <c r="P89" s="77"/>
      <c r="Q89" s="82"/>
      <c r="R89" s="84"/>
      <c r="S89" s="84"/>
    </row>
    <row r="90" spans="1:19" ht="14.1">
      <c r="A90" s="84"/>
      <c r="B90" s="84"/>
      <c r="C90" s="85"/>
      <c r="D90" s="86"/>
      <c r="E90" s="85"/>
      <c r="F90" s="85"/>
      <c r="G90" s="85"/>
      <c r="H90" s="87"/>
      <c r="I90" s="84"/>
      <c r="J90" s="84"/>
      <c r="K90" s="84"/>
      <c r="L90" s="85"/>
      <c r="M90" s="86"/>
      <c r="N90" s="85"/>
      <c r="O90" s="85"/>
      <c r="P90" s="85"/>
      <c r="Q90" s="87"/>
      <c r="R90" s="84"/>
      <c r="S90" s="84"/>
    </row>
    <row r="91" spans="1:19" ht="14.1">
      <c r="A91" s="84"/>
      <c r="B91" s="84"/>
      <c r="C91" s="85"/>
      <c r="D91" s="86"/>
      <c r="E91" s="85"/>
      <c r="F91" s="85"/>
      <c r="G91" s="85"/>
      <c r="H91" s="87"/>
      <c r="I91" s="84"/>
      <c r="J91" s="84"/>
      <c r="K91" s="84"/>
      <c r="L91" s="85"/>
      <c r="M91" s="86"/>
      <c r="N91" s="85"/>
      <c r="O91" s="85"/>
      <c r="P91" s="85"/>
      <c r="Q91" s="87"/>
      <c r="R91" s="84"/>
      <c r="S91" s="84"/>
    </row>
    <row r="92" spans="1:19" ht="14.1">
      <c r="A92" s="84"/>
      <c r="B92" s="84"/>
      <c r="C92" s="85"/>
      <c r="D92" s="86"/>
      <c r="E92" s="85"/>
      <c r="F92" s="85"/>
      <c r="G92" s="85"/>
      <c r="H92" s="87"/>
      <c r="I92" s="84"/>
      <c r="J92" s="84"/>
      <c r="K92" s="84"/>
      <c r="L92" s="85"/>
      <c r="M92" s="86"/>
      <c r="N92" s="85"/>
      <c r="O92" s="85"/>
      <c r="P92" s="85"/>
      <c r="Q92" s="87"/>
      <c r="R92" s="84"/>
      <c r="S92" s="84"/>
    </row>
    <row r="93" spans="1:19" ht="14.1">
      <c r="A93" s="84"/>
      <c r="B93" s="84"/>
      <c r="C93" s="85"/>
      <c r="D93" s="86"/>
      <c r="E93" s="85"/>
      <c r="F93" s="85"/>
      <c r="G93" s="85"/>
      <c r="H93" s="87"/>
      <c r="I93" s="84"/>
      <c r="J93" s="84"/>
      <c r="K93" s="84"/>
      <c r="L93" s="85"/>
      <c r="M93" s="86"/>
      <c r="N93" s="85"/>
      <c r="O93" s="85"/>
      <c r="P93" s="85"/>
      <c r="Q93" s="87"/>
      <c r="R93" s="84"/>
      <c r="S93" s="84"/>
    </row>
    <row r="94" spans="1:19" ht="14.1">
      <c r="A94" s="84"/>
      <c r="B94" s="84"/>
      <c r="C94" s="85"/>
      <c r="D94" s="86"/>
      <c r="E94" s="85"/>
      <c r="F94" s="85"/>
      <c r="G94" s="85"/>
      <c r="H94" s="87"/>
      <c r="I94" s="84"/>
      <c r="J94" s="84"/>
      <c r="K94" s="84"/>
      <c r="L94" s="85"/>
      <c r="M94" s="86"/>
      <c r="N94" s="85"/>
      <c r="O94" s="85"/>
      <c r="P94" s="85"/>
      <c r="Q94" s="87"/>
      <c r="R94" s="84"/>
      <c r="S94" s="84"/>
    </row>
    <row r="95" spans="1:19" ht="14.1">
      <c r="A95" s="84"/>
      <c r="B95" s="84"/>
      <c r="C95" s="85"/>
      <c r="D95" s="86"/>
      <c r="E95" s="85"/>
      <c r="F95" s="85"/>
      <c r="G95" s="85"/>
      <c r="H95" s="87"/>
      <c r="I95" s="84"/>
      <c r="J95" s="84"/>
      <c r="K95" s="84"/>
      <c r="L95" s="85"/>
      <c r="M95" s="86"/>
      <c r="N95" s="85"/>
      <c r="O95" s="85"/>
      <c r="P95" s="85"/>
      <c r="Q95" s="87"/>
      <c r="R95" s="84"/>
      <c r="S95" s="84"/>
    </row>
    <row r="96" spans="1:19" ht="14.1">
      <c r="A96" s="84"/>
      <c r="B96" s="84"/>
      <c r="C96" s="85"/>
      <c r="D96" s="86"/>
      <c r="E96" s="85"/>
      <c r="F96" s="85"/>
      <c r="G96" s="85"/>
      <c r="H96" s="87"/>
      <c r="I96" s="84"/>
      <c r="J96" s="84"/>
      <c r="K96" s="84"/>
      <c r="L96" s="85"/>
      <c r="M96" s="86"/>
      <c r="N96" s="85"/>
      <c r="O96" s="85"/>
      <c r="P96" s="85"/>
      <c r="Q96" s="87"/>
      <c r="R96" s="84"/>
      <c r="S96" s="84"/>
    </row>
    <row r="97" spans="1:19" ht="14.1">
      <c r="A97" s="84"/>
      <c r="B97" s="84"/>
      <c r="C97" s="85"/>
      <c r="D97" s="86"/>
      <c r="E97" s="85"/>
      <c r="F97" s="85"/>
      <c r="G97" s="85"/>
      <c r="H97" s="87"/>
      <c r="I97" s="84"/>
      <c r="J97" s="84"/>
      <c r="K97" s="84"/>
      <c r="L97" s="85"/>
      <c r="M97" s="86"/>
      <c r="N97" s="85"/>
      <c r="O97" s="85"/>
      <c r="P97" s="85"/>
      <c r="Q97" s="87"/>
      <c r="R97" s="84"/>
      <c r="S97" s="84"/>
    </row>
    <row r="98" spans="1:19" ht="14.1">
      <c r="A98" s="84"/>
      <c r="B98" s="84"/>
      <c r="C98" s="85"/>
      <c r="D98" s="86"/>
      <c r="E98" s="85"/>
      <c r="F98" s="85"/>
      <c r="G98" s="85"/>
      <c r="H98" s="87"/>
      <c r="I98" s="84"/>
      <c r="J98" s="84"/>
      <c r="K98" s="84"/>
      <c r="L98" s="85"/>
      <c r="M98" s="86"/>
      <c r="N98" s="85"/>
      <c r="O98" s="85"/>
      <c r="P98" s="85"/>
      <c r="Q98" s="87"/>
      <c r="R98" s="84"/>
      <c r="S98" s="84"/>
    </row>
    <row r="99" spans="1:19" ht="14.1">
      <c r="A99" s="84"/>
      <c r="B99" s="84"/>
      <c r="C99" s="85"/>
      <c r="D99" s="86"/>
      <c r="E99" s="85"/>
      <c r="F99" s="85"/>
      <c r="G99" s="85"/>
      <c r="H99" s="87"/>
      <c r="I99" s="84"/>
      <c r="J99" s="84"/>
      <c r="K99" s="84"/>
      <c r="L99" s="85"/>
      <c r="M99" s="86"/>
      <c r="N99" s="85"/>
      <c r="O99" s="85"/>
      <c r="P99" s="85"/>
      <c r="Q99" s="87"/>
      <c r="R99" s="84"/>
      <c r="S99" s="84"/>
    </row>
    <row r="100" spans="1:19" ht="14.1">
      <c r="A100" s="84"/>
      <c r="B100" s="84"/>
      <c r="C100" s="85"/>
      <c r="D100" s="86"/>
      <c r="E100" s="85"/>
      <c r="F100" s="85"/>
      <c r="G100" s="85"/>
      <c r="H100" s="87"/>
      <c r="I100" s="84"/>
      <c r="J100" s="84"/>
      <c r="K100" s="84"/>
      <c r="L100" s="85"/>
      <c r="M100" s="86"/>
      <c r="N100" s="85"/>
      <c r="O100" s="85"/>
      <c r="P100" s="85"/>
      <c r="Q100" s="87"/>
      <c r="R100" s="84"/>
      <c r="S100" s="84"/>
    </row>
    <row r="101" spans="1:19" ht="14.1">
      <c r="A101" s="84"/>
      <c r="B101" s="84"/>
      <c r="C101" s="85"/>
      <c r="D101" s="86"/>
      <c r="E101" s="85"/>
      <c r="F101" s="85"/>
      <c r="G101" s="85"/>
      <c r="H101" s="87"/>
      <c r="I101" s="84"/>
      <c r="J101" s="84"/>
      <c r="K101" s="84"/>
      <c r="L101" s="85"/>
      <c r="M101" s="86"/>
      <c r="N101" s="85"/>
      <c r="O101" s="85"/>
      <c r="P101" s="85"/>
      <c r="Q101" s="87"/>
      <c r="R101" s="84"/>
      <c r="S101" s="84"/>
    </row>
    <row r="102" spans="1:19" ht="14.1">
      <c r="A102" s="84"/>
      <c r="B102" s="84"/>
      <c r="C102" s="85"/>
      <c r="D102" s="86"/>
      <c r="E102" s="85"/>
      <c r="F102" s="85"/>
      <c r="G102" s="85"/>
      <c r="H102" s="87"/>
      <c r="I102" s="84"/>
      <c r="J102" s="84"/>
      <c r="K102" s="84"/>
      <c r="L102" s="85"/>
      <c r="M102" s="86"/>
      <c r="N102" s="85"/>
      <c r="O102" s="85"/>
      <c r="P102" s="85"/>
      <c r="Q102" s="87"/>
      <c r="R102" s="84"/>
      <c r="S102" s="84"/>
    </row>
    <row r="103" spans="1:19" ht="14.1">
      <c r="A103" s="84"/>
      <c r="B103" s="84"/>
      <c r="C103" s="85"/>
      <c r="D103" s="86"/>
      <c r="E103" s="85"/>
      <c r="F103" s="85"/>
      <c r="G103" s="85"/>
      <c r="H103" s="87"/>
      <c r="I103" s="84"/>
      <c r="J103" s="84"/>
      <c r="K103" s="84"/>
      <c r="L103" s="85"/>
      <c r="M103" s="86"/>
      <c r="N103" s="85"/>
      <c r="O103" s="85"/>
      <c r="P103" s="85"/>
      <c r="Q103" s="87"/>
      <c r="R103" s="84"/>
      <c r="S103" s="84"/>
    </row>
    <row r="104" spans="1:19" ht="14.1">
      <c r="A104" s="84"/>
      <c r="B104" s="84"/>
      <c r="C104" s="85"/>
      <c r="D104" s="86"/>
      <c r="E104" s="85"/>
      <c r="F104" s="85"/>
      <c r="G104" s="85"/>
      <c r="H104" s="87"/>
      <c r="I104" s="84"/>
      <c r="J104" s="84"/>
      <c r="K104" s="84"/>
      <c r="L104" s="85"/>
      <c r="M104" s="86"/>
      <c r="N104" s="85"/>
      <c r="O104" s="85"/>
      <c r="P104" s="85"/>
      <c r="Q104" s="87"/>
      <c r="R104" s="84"/>
      <c r="S104" s="84"/>
    </row>
    <row r="105" spans="1:19" ht="14.1">
      <c r="A105" s="84"/>
      <c r="B105" s="84"/>
      <c r="C105" s="85"/>
      <c r="D105" s="86"/>
      <c r="E105" s="85"/>
      <c r="F105" s="85"/>
      <c r="G105" s="85"/>
      <c r="H105" s="87"/>
      <c r="I105" s="84"/>
      <c r="J105" s="84"/>
      <c r="K105" s="84"/>
      <c r="L105" s="85"/>
      <c r="M105" s="86"/>
      <c r="N105" s="85"/>
      <c r="O105" s="85"/>
      <c r="P105" s="85"/>
      <c r="Q105" s="87"/>
      <c r="R105" s="84"/>
      <c r="S105" s="84"/>
    </row>
    <row r="106" spans="1:19" ht="14.1">
      <c r="A106" s="84"/>
      <c r="B106" s="84"/>
      <c r="C106" s="85"/>
      <c r="D106" s="86"/>
      <c r="E106" s="85"/>
      <c r="F106" s="85"/>
      <c r="G106" s="85"/>
      <c r="H106" s="87"/>
      <c r="I106" s="84"/>
      <c r="J106" s="84"/>
      <c r="K106" s="84"/>
      <c r="L106" s="85"/>
      <c r="M106" s="86"/>
      <c r="N106" s="85"/>
      <c r="O106" s="85"/>
      <c r="P106" s="85"/>
      <c r="Q106" s="87"/>
      <c r="R106" s="84"/>
      <c r="S106" s="84"/>
    </row>
    <row r="107" spans="1:19" ht="14.1">
      <c r="A107" s="84"/>
      <c r="B107" s="84"/>
      <c r="C107" s="85"/>
      <c r="D107" s="86"/>
      <c r="E107" s="85"/>
      <c r="F107" s="85"/>
      <c r="G107" s="85"/>
      <c r="H107" s="87"/>
      <c r="I107" s="84"/>
      <c r="J107" s="84"/>
      <c r="K107" s="84"/>
      <c r="L107" s="85"/>
      <c r="M107" s="86"/>
      <c r="N107" s="85"/>
      <c r="O107" s="85"/>
      <c r="P107" s="85"/>
      <c r="Q107" s="87"/>
      <c r="R107" s="84"/>
      <c r="S107" s="84"/>
    </row>
    <row r="108" spans="1:19" ht="14.1">
      <c r="A108" s="84"/>
      <c r="B108" s="84"/>
      <c r="C108" s="85"/>
      <c r="D108" s="86"/>
      <c r="E108" s="85"/>
      <c r="F108" s="85"/>
      <c r="G108" s="85"/>
      <c r="H108" s="87"/>
      <c r="I108" s="84"/>
      <c r="J108" s="84"/>
      <c r="K108" s="84"/>
      <c r="L108" s="85"/>
      <c r="M108" s="86"/>
      <c r="N108" s="85"/>
      <c r="O108" s="85"/>
      <c r="P108" s="85"/>
      <c r="Q108" s="87"/>
      <c r="R108" s="84"/>
      <c r="S108" s="84"/>
    </row>
    <row r="109" spans="1:19" ht="14.1">
      <c r="A109" s="84"/>
      <c r="B109" s="84"/>
      <c r="C109" s="85"/>
      <c r="D109" s="86"/>
      <c r="E109" s="85"/>
      <c r="F109" s="85"/>
      <c r="G109" s="85"/>
      <c r="H109" s="87"/>
      <c r="I109" s="84"/>
      <c r="J109" s="84"/>
      <c r="K109" s="84"/>
      <c r="L109" s="85"/>
      <c r="M109" s="86"/>
      <c r="N109" s="85"/>
      <c r="O109" s="85"/>
      <c r="P109" s="85"/>
      <c r="Q109" s="87"/>
      <c r="R109" s="84"/>
      <c r="S109" s="84"/>
    </row>
    <row r="110" spans="1:19" ht="14.1">
      <c r="A110" s="84"/>
      <c r="B110" s="84"/>
      <c r="C110" s="85"/>
      <c r="D110" s="86"/>
      <c r="E110" s="85"/>
      <c r="F110" s="85"/>
      <c r="G110" s="85"/>
      <c r="H110" s="87"/>
      <c r="I110" s="84"/>
      <c r="J110" s="84"/>
      <c r="K110" s="84"/>
      <c r="L110" s="85"/>
      <c r="M110" s="86"/>
      <c r="N110" s="85"/>
      <c r="O110" s="85"/>
      <c r="P110" s="85"/>
      <c r="Q110" s="87"/>
      <c r="R110" s="84"/>
      <c r="S110" s="84"/>
    </row>
    <row r="111" spans="1:19" ht="14.1">
      <c r="A111" s="84"/>
      <c r="B111" s="84"/>
      <c r="C111" s="85"/>
      <c r="D111" s="86"/>
      <c r="E111" s="85"/>
      <c r="F111" s="85"/>
      <c r="G111" s="85"/>
      <c r="H111" s="87"/>
      <c r="I111" s="84"/>
      <c r="J111" s="84"/>
      <c r="K111" s="84"/>
      <c r="L111" s="85"/>
      <c r="M111" s="86"/>
      <c r="N111" s="85"/>
      <c r="O111" s="85"/>
      <c r="P111" s="85"/>
      <c r="Q111" s="87"/>
      <c r="R111" s="84"/>
      <c r="S111" s="84"/>
    </row>
    <row r="112" spans="1:19" ht="14.1">
      <c r="A112" s="84"/>
      <c r="B112" s="84"/>
      <c r="C112" s="85"/>
      <c r="D112" s="86"/>
      <c r="E112" s="85"/>
      <c r="F112" s="85"/>
      <c r="G112" s="85"/>
      <c r="H112" s="87"/>
      <c r="I112" s="84"/>
      <c r="J112" s="84"/>
      <c r="K112" s="84"/>
      <c r="L112" s="85"/>
      <c r="M112" s="86"/>
      <c r="N112" s="85"/>
      <c r="O112" s="85"/>
      <c r="P112" s="85"/>
      <c r="Q112" s="87"/>
      <c r="R112" s="84"/>
      <c r="S112" s="84"/>
    </row>
    <row r="113" spans="1:19" ht="14.1">
      <c r="A113" s="84"/>
      <c r="B113" s="84"/>
      <c r="C113" s="85"/>
      <c r="D113" s="86"/>
      <c r="E113" s="85"/>
      <c r="F113" s="85"/>
      <c r="G113" s="85"/>
      <c r="H113" s="87"/>
      <c r="I113" s="84"/>
      <c r="J113" s="84"/>
      <c r="K113" s="84"/>
      <c r="L113" s="85"/>
      <c r="M113" s="86"/>
      <c r="N113" s="85"/>
      <c r="O113" s="85"/>
      <c r="P113" s="85"/>
      <c r="Q113" s="87"/>
      <c r="R113" s="84"/>
      <c r="S113" s="84"/>
    </row>
    <row r="114" spans="1:19" ht="14.1">
      <c r="A114" s="84"/>
      <c r="B114" s="84"/>
      <c r="C114" s="85"/>
      <c r="D114" s="86"/>
      <c r="E114" s="85"/>
      <c r="F114" s="85"/>
      <c r="G114" s="85"/>
      <c r="H114" s="87"/>
      <c r="I114" s="84"/>
      <c r="J114" s="84"/>
      <c r="K114" s="84"/>
      <c r="L114" s="85"/>
      <c r="M114" s="86"/>
      <c r="N114" s="85"/>
      <c r="O114" s="85"/>
      <c r="P114" s="85"/>
      <c r="Q114" s="87"/>
      <c r="R114" s="84"/>
      <c r="S114" s="84"/>
    </row>
    <row r="115" spans="1:19" ht="14.1">
      <c r="A115" s="84"/>
      <c r="B115" s="84"/>
      <c r="C115" s="85"/>
      <c r="D115" s="86"/>
      <c r="E115" s="85"/>
      <c r="F115" s="85"/>
      <c r="G115" s="85"/>
      <c r="H115" s="87"/>
      <c r="I115" s="84"/>
      <c r="J115" s="84"/>
      <c r="K115" s="84"/>
      <c r="L115" s="85"/>
      <c r="M115" s="86"/>
      <c r="N115" s="85"/>
      <c r="O115" s="85"/>
      <c r="P115" s="85"/>
      <c r="Q115" s="87"/>
      <c r="R115" s="84"/>
      <c r="S115" s="84"/>
    </row>
    <row r="116" spans="1:19" ht="14.1">
      <c r="A116" s="84"/>
      <c r="B116" s="84"/>
      <c r="C116" s="85"/>
      <c r="D116" s="86"/>
      <c r="E116" s="85"/>
      <c r="F116" s="85"/>
      <c r="G116" s="85"/>
      <c r="H116" s="87"/>
      <c r="I116" s="84"/>
      <c r="J116" s="84"/>
      <c r="K116" s="84"/>
      <c r="L116" s="85"/>
      <c r="M116" s="86"/>
      <c r="N116" s="85"/>
      <c r="O116" s="85"/>
      <c r="P116" s="85"/>
      <c r="Q116" s="87"/>
      <c r="R116" s="84"/>
      <c r="S116" s="84"/>
    </row>
    <row r="117" spans="1:19" ht="14.1">
      <c r="A117" s="84"/>
      <c r="B117" s="84"/>
      <c r="C117" s="85"/>
      <c r="D117" s="86"/>
      <c r="E117" s="85"/>
      <c r="F117" s="85"/>
      <c r="G117" s="85"/>
      <c r="H117" s="87"/>
      <c r="I117" s="84"/>
      <c r="J117" s="84"/>
      <c r="K117" s="84"/>
      <c r="L117" s="85"/>
      <c r="M117" s="86"/>
      <c r="N117" s="85"/>
      <c r="O117" s="85"/>
      <c r="P117" s="85"/>
      <c r="Q117" s="87"/>
      <c r="R117" s="84"/>
      <c r="S117" s="84"/>
    </row>
    <row r="118" spans="1:19" ht="14.1">
      <c r="A118" s="84"/>
      <c r="B118" s="84"/>
      <c r="C118" s="85"/>
      <c r="D118" s="86"/>
      <c r="E118" s="85"/>
      <c r="F118" s="85"/>
      <c r="G118" s="85"/>
      <c r="H118" s="87"/>
      <c r="I118" s="84"/>
      <c r="J118" s="84"/>
      <c r="K118" s="84"/>
      <c r="L118" s="85"/>
      <c r="M118" s="86"/>
      <c r="N118" s="85"/>
      <c r="O118" s="85"/>
      <c r="P118" s="85"/>
      <c r="Q118" s="87"/>
      <c r="R118" s="84"/>
      <c r="S118" s="84"/>
    </row>
    <row r="119" spans="1:19" ht="14.1">
      <c r="A119" s="84"/>
      <c r="B119" s="84"/>
      <c r="C119" s="85"/>
      <c r="D119" s="86"/>
      <c r="E119" s="85"/>
      <c r="F119" s="85"/>
      <c r="G119" s="85"/>
      <c r="H119" s="87"/>
      <c r="I119" s="84"/>
      <c r="J119" s="84"/>
      <c r="K119" s="84"/>
      <c r="L119" s="85"/>
      <c r="M119" s="86"/>
      <c r="N119" s="85"/>
      <c r="O119" s="85"/>
      <c r="P119" s="85"/>
      <c r="Q119" s="87"/>
      <c r="R119" s="84"/>
      <c r="S119" s="84"/>
    </row>
    <row r="120" spans="1:19" ht="14.1">
      <c r="A120" s="84"/>
      <c r="B120" s="84"/>
      <c r="C120" s="85"/>
      <c r="D120" s="86"/>
      <c r="E120" s="85"/>
      <c r="F120" s="85"/>
      <c r="G120" s="85"/>
      <c r="H120" s="87"/>
      <c r="I120" s="84"/>
      <c r="J120" s="84"/>
      <c r="K120" s="84"/>
      <c r="L120" s="85"/>
      <c r="M120" s="86"/>
      <c r="N120" s="85"/>
      <c r="O120" s="85"/>
      <c r="P120" s="85"/>
      <c r="Q120" s="87"/>
      <c r="R120" s="84"/>
      <c r="S120" s="84"/>
    </row>
    <row r="121" spans="1:19" ht="14.1">
      <c r="A121" s="84"/>
      <c r="B121" s="84"/>
      <c r="C121" s="85"/>
      <c r="D121" s="86"/>
      <c r="E121" s="85"/>
      <c r="F121" s="85"/>
      <c r="G121" s="85"/>
      <c r="H121" s="87"/>
      <c r="I121" s="84"/>
      <c r="J121" s="84"/>
      <c r="K121" s="84"/>
      <c r="L121" s="85"/>
      <c r="M121" s="86"/>
      <c r="N121" s="85"/>
      <c r="O121" s="85"/>
      <c r="P121" s="85"/>
      <c r="Q121" s="87"/>
      <c r="R121" s="84"/>
      <c r="S121" s="84"/>
    </row>
    <row r="122" spans="1:19" ht="14.1">
      <c r="A122" s="84"/>
      <c r="B122" s="84"/>
      <c r="C122" s="85"/>
      <c r="D122" s="86"/>
      <c r="E122" s="85"/>
      <c r="F122" s="85"/>
      <c r="G122" s="85"/>
      <c r="H122" s="87"/>
      <c r="I122" s="84"/>
      <c r="J122" s="84"/>
      <c r="K122" s="84"/>
      <c r="L122" s="85"/>
      <c r="M122" s="86"/>
      <c r="N122" s="85"/>
      <c r="O122" s="85"/>
      <c r="P122" s="85"/>
      <c r="Q122" s="87"/>
      <c r="R122" s="84"/>
      <c r="S122" s="84"/>
    </row>
    <row r="123" spans="1:19" ht="14.1">
      <c r="A123" s="84"/>
      <c r="B123" s="84"/>
      <c r="C123" s="85"/>
      <c r="D123" s="86"/>
      <c r="E123" s="85"/>
      <c r="F123" s="85"/>
      <c r="G123" s="85"/>
      <c r="H123" s="87"/>
      <c r="I123" s="84"/>
      <c r="J123" s="84"/>
      <c r="K123" s="84"/>
      <c r="L123" s="85"/>
      <c r="M123" s="86"/>
      <c r="N123" s="85"/>
      <c r="O123" s="85"/>
      <c r="P123" s="85"/>
      <c r="Q123" s="87"/>
      <c r="R123" s="84"/>
      <c r="S123" s="84"/>
    </row>
    <row r="124" spans="1:19" ht="14.1">
      <c r="A124" s="84"/>
      <c r="B124" s="84"/>
      <c r="C124" s="85"/>
      <c r="D124" s="86"/>
      <c r="E124" s="85"/>
      <c r="F124" s="85"/>
      <c r="G124" s="85"/>
      <c r="H124" s="87"/>
      <c r="I124" s="84"/>
      <c r="J124" s="84"/>
      <c r="K124" s="84"/>
      <c r="L124" s="85"/>
      <c r="M124" s="86"/>
      <c r="N124" s="85"/>
      <c r="O124" s="85"/>
      <c r="P124" s="85"/>
      <c r="Q124" s="87"/>
      <c r="R124" s="84"/>
      <c r="S124" s="84"/>
    </row>
    <row r="125" spans="1:19" ht="14.1">
      <c r="A125" s="84"/>
      <c r="B125" s="84"/>
      <c r="C125" s="85"/>
      <c r="D125" s="86"/>
      <c r="E125" s="85"/>
      <c r="F125" s="85"/>
      <c r="G125" s="85"/>
      <c r="H125" s="87"/>
      <c r="I125" s="84"/>
      <c r="J125" s="84"/>
      <c r="K125" s="84"/>
      <c r="L125" s="85"/>
      <c r="M125" s="86"/>
      <c r="N125" s="85"/>
      <c r="O125" s="85"/>
      <c r="P125" s="85"/>
      <c r="Q125" s="87"/>
      <c r="R125" s="84"/>
      <c r="S125" s="84"/>
    </row>
    <row r="126" spans="1:19" ht="14.1">
      <c r="A126" s="84"/>
      <c r="B126" s="84"/>
      <c r="C126" s="85"/>
      <c r="D126" s="86"/>
      <c r="E126" s="85"/>
      <c r="F126" s="85"/>
      <c r="G126" s="85"/>
      <c r="H126" s="87"/>
      <c r="I126" s="84"/>
      <c r="J126" s="84"/>
      <c r="K126" s="84"/>
      <c r="L126" s="85"/>
      <c r="M126" s="86"/>
      <c r="N126" s="85"/>
      <c r="O126" s="85"/>
      <c r="P126" s="85"/>
      <c r="Q126" s="87"/>
      <c r="R126" s="84"/>
      <c r="S126" s="84"/>
    </row>
    <row r="127" spans="1:19" ht="14.1">
      <c r="A127" s="84"/>
      <c r="B127" s="84"/>
      <c r="C127" s="85"/>
      <c r="D127" s="86"/>
      <c r="E127" s="85"/>
      <c r="F127" s="85"/>
      <c r="G127" s="85"/>
      <c r="H127" s="87"/>
      <c r="I127" s="84"/>
      <c r="J127" s="84"/>
      <c r="K127" s="84"/>
      <c r="L127" s="85"/>
      <c r="M127" s="86"/>
      <c r="N127" s="85"/>
      <c r="O127" s="85"/>
      <c r="P127" s="85"/>
      <c r="Q127" s="87"/>
      <c r="R127" s="84"/>
      <c r="S127" s="84"/>
    </row>
    <row r="128" spans="1:19" ht="14.1">
      <c r="A128" s="84"/>
      <c r="B128" s="84"/>
      <c r="C128" s="85"/>
      <c r="D128" s="86"/>
      <c r="E128" s="85"/>
      <c r="F128" s="85"/>
      <c r="G128" s="85"/>
      <c r="H128" s="87"/>
      <c r="I128" s="84"/>
      <c r="J128" s="84"/>
      <c r="K128" s="84"/>
      <c r="L128" s="85"/>
      <c r="M128" s="86"/>
      <c r="N128" s="85"/>
      <c r="O128" s="85"/>
      <c r="P128" s="85"/>
      <c r="Q128" s="87"/>
      <c r="R128" s="84"/>
      <c r="S128" s="84"/>
    </row>
    <row r="129" spans="1:19" ht="14.1">
      <c r="A129" s="84"/>
      <c r="B129" s="84"/>
      <c r="C129" s="85"/>
      <c r="D129" s="86"/>
      <c r="E129" s="85"/>
      <c r="F129" s="85"/>
      <c r="G129" s="85"/>
      <c r="H129" s="87"/>
      <c r="I129" s="84"/>
      <c r="J129" s="84"/>
      <c r="K129" s="84"/>
      <c r="L129" s="85"/>
      <c r="M129" s="86"/>
      <c r="N129" s="85"/>
      <c r="O129" s="85"/>
      <c r="P129" s="85"/>
      <c r="Q129" s="87"/>
      <c r="R129" s="84"/>
      <c r="S129" s="84"/>
    </row>
    <row r="130" spans="1:19" ht="14.1">
      <c r="A130" s="84"/>
      <c r="B130" s="84"/>
      <c r="C130" s="85"/>
      <c r="D130" s="86"/>
      <c r="E130" s="85"/>
      <c r="F130" s="85"/>
      <c r="G130" s="85"/>
      <c r="H130" s="87"/>
      <c r="I130" s="84"/>
      <c r="J130" s="84"/>
      <c r="K130" s="84"/>
      <c r="L130" s="85"/>
      <c r="M130" s="86"/>
      <c r="N130" s="85"/>
      <c r="O130" s="85"/>
      <c r="P130" s="85"/>
      <c r="Q130" s="87"/>
      <c r="R130" s="84"/>
      <c r="S130" s="84"/>
    </row>
    <row r="131" spans="1:19" ht="14.1">
      <c r="A131" s="84"/>
      <c r="B131" s="84"/>
      <c r="C131" s="85"/>
      <c r="D131" s="86"/>
      <c r="E131" s="85"/>
      <c r="F131" s="85"/>
      <c r="G131" s="85"/>
      <c r="H131" s="87"/>
      <c r="I131" s="84"/>
      <c r="J131" s="84"/>
      <c r="K131" s="84"/>
      <c r="L131" s="85"/>
      <c r="M131" s="86"/>
      <c r="N131" s="85"/>
      <c r="O131" s="85"/>
      <c r="P131" s="85"/>
      <c r="Q131" s="87"/>
      <c r="R131" s="84"/>
      <c r="S131" s="84"/>
    </row>
    <row r="132" spans="1:19" ht="14.1">
      <c r="A132" s="84"/>
      <c r="B132" s="84"/>
      <c r="C132" s="85"/>
      <c r="D132" s="86"/>
      <c r="E132" s="85"/>
      <c r="F132" s="85"/>
      <c r="G132" s="85"/>
      <c r="H132" s="87"/>
      <c r="I132" s="84"/>
      <c r="J132" s="84"/>
      <c r="K132" s="84"/>
      <c r="L132" s="85"/>
      <c r="M132" s="86"/>
      <c r="N132" s="85"/>
      <c r="O132" s="85"/>
      <c r="P132" s="85"/>
      <c r="Q132" s="87"/>
      <c r="R132" s="84"/>
      <c r="S132" s="84"/>
    </row>
    <row r="133" spans="1:19" ht="14.1">
      <c r="A133" s="84"/>
      <c r="B133" s="84"/>
      <c r="C133" s="85"/>
      <c r="D133" s="86"/>
      <c r="E133" s="85"/>
      <c r="F133" s="85"/>
      <c r="G133" s="85"/>
      <c r="H133" s="87"/>
      <c r="I133" s="84"/>
      <c r="J133" s="84"/>
      <c r="K133" s="84"/>
      <c r="L133" s="85"/>
      <c r="M133" s="86"/>
      <c r="N133" s="85"/>
      <c r="O133" s="85"/>
      <c r="P133" s="85"/>
      <c r="Q133" s="87"/>
      <c r="R133" s="84"/>
      <c r="S133" s="84"/>
    </row>
    <row r="134" spans="1:19" ht="14.1">
      <c r="A134" s="84"/>
      <c r="B134" s="84"/>
      <c r="C134" s="85"/>
      <c r="D134" s="86"/>
      <c r="E134" s="85"/>
      <c r="F134" s="85"/>
      <c r="G134" s="85"/>
      <c r="H134" s="87"/>
      <c r="I134" s="84"/>
      <c r="J134" s="84"/>
      <c r="K134" s="84"/>
      <c r="L134" s="85"/>
      <c r="M134" s="86"/>
      <c r="N134" s="85"/>
      <c r="O134" s="85"/>
      <c r="P134" s="85"/>
      <c r="Q134" s="87"/>
      <c r="R134" s="84"/>
      <c r="S134" s="84"/>
    </row>
    <row r="135" spans="1:19" ht="14.1">
      <c r="A135" s="84"/>
      <c r="B135" s="84"/>
      <c r="C135" s="85"/>
      <c r="D135" s="86"/>
      <c r="E135" s="85"/>
      <c r="F135" s="85"/>
      <c r="G135" s="85"/>
      <c r="H135" s="87"/>
      <c r="I135" s="84"/>
      <c r="J135" s="84"/>
      <c r="K135" s="84"/>
      <c r="L135" s="85"/>
      <c r="M135" s="86"/>
      <c r="N135" s="85"/>
      <c r="O135" s="85"/>
      <c r="P135" s="85"/>
      <c r="Q135" s="87"/>
      <c r="R135" s="84"/>
      <c r="S135" s="84"/>
    </row>
    <row r="136" spans="1:19" ht="14.1">
      <c r="A136" s="84"/>
      <c r="B136" s="84"/>
      <c r="C136" s="85"/>
      <c r="D136" s="86"/>
      <c r="E136" s="85"/>
      <c r="F136" s="85"/>
      <c r="G136" s="85"/>
      <c r="H136" s="87"/>
      <c r="I136" s="84"/>
      <c r="J136" s="84"/>
      <c r="K136" s="84"/>
      <c r="L136" s="85"/>
      <c r="M136" s="86"/>
      <c r="N136" s="85"/>
      <c r="O136" s="85"/>
      <c r="P136" s="85"/>
      <c r="Q136" s="87"/>
      <c r="R136" s="84"/>
      <c r="S136" s="84"/>
    </row>
    <row r="137" spans="1:19" ht="14.1">
      <c r="A137" s="84"/>
      <c r="B137" s="84"/>
      <c r="C137" s="85"/>
      <c r="D137" s="86"/>
      <c r="E137" s="85"/>
      <c r="F137" s="85"/>
      <c r="G137" s="85"/>
      <c r="H137" s="87"/>
      <c r="I137" s="84"/>
      <c r="J137" s="84"/>
      <c r="K137" s="84"/>
      <c r="L137" s="85"/>
      <c r="M137" s="86"/>
      <c r="N137" s="85"/>
      <c r="O137" s="85"/>
      <c r="P137" s="85"/>
      <c r="Q137" s="87"/>
      <c r="R137" s="84"/>
      <c r="S137" s="84"/>
    </row>
    <row r="138" spans="1:19" ht="14.1">
      <c r="A138" s="84"/>
      <c r="B138" s="84"/>
      <c r="C138" s="85"/>
      <c r="D138" s="86"/>
      <c r="E138" s="85"/>
      <c r="F138" s="85"/>
      <c r="G138" s="85"/>
      <c r="H138" s="87"/>
      <c r="I138" s="84"/>
      <c r="J138" s="84"/>
      <c r="K138" s="84"/>
      <c r="L138" s="85"/>
      <c r="M138" s="86"/>
      <c r="N138" s="85"/>
      <c r="O138" s="85"/>
      <c r="P138" s="85"/>
      <c r="Q138" s="87"/>
      <c r="R138" s="84"/>
      <c r="S138" s="84"/>
    </row>
    <row r="139" spans="1:19" ht="14.1">
      <c r="A139" s="84"/>
      <c r="B139" s="84"/>
      <c r="C139" s="85"/>
      <c r="D139" s="86"/>
      <c r="E139" s="85"/>
      <c r="F139" s="85"/>
      <c r="G139" s="85"/>
      <c r="H139" s="87"/>
      <c r="I139" s="84"/>
      <c r="J139" s="84"/>
      <c r="K139" s="84"/>
      <c r="L139" s="85"/>
      <c r="M139" s="86"/>
      <c r="N139" s="85"/>
      <c r="O139" s="85"/>
      <c r="P139" s="85"/>
      <c r="Q139" s="87"/>
      <c r="R139" s="84"/>
      <c r="S139" s="84"/>
    </row>
    <row r="140" spans="1:19" ht="14.1">
      <c r="A140" s="84"/>
      <c r="B140" s="84"/>
      <c r="C140" s="85"/>
      <c r="D140" s="86"/>
      <c r="E140" s="85"/>
      <c r="F140" s="85"/>
      <c r="G140" s="85"/>
      <c r="H140" s="87"/>
      <c r="I140" s="84"/>
      <c r="J140" s="84"/>
      <c r="K140" s="84"/>
      <c r="L140" s="85"/>
      <c r="M140" s="86"/>
      <c r="N140" s="85"/>
      <c r="O140" s="85"/>
      <c r="P140" s="85"/>
      <c r="Q140" s="87"/>
      <c r="R140" s="84"/>
      <c r="S140" s="84"/>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sheetData>
  <mergeCells count="6">
    <mergeCell ref="C1:H1"/>
    <mergeCell ref="L1:Q1"/>
    <mergeCell ref="C2:H2"/>
    <mergeCell ref="L2:Q2"/>
    <mergeCell ref="C3:H3"/>
    <mergeCell ref="L3:Q3"/>
  </mergeCells>
  <hyperlinks>
    <hyperlink ref="D5" r:id="rId1" display="https://www.linkedin.com/learning/agile-project-management-continuous-improvement?trk=ondemandfile" xr:uid="{00000000-0004-0000-0D00-000000000000}"/>
    <hyperlink ref="H5" r:id="rId2" display="https://www.linkedin.com/learning/paths/applying-lean,-devops,-and-agile-to-your-it-organization?trk=ondemandfile" xr:uid="{00000000-0004-0000-0D00-000001000000}"/>
    <hyperlink ref="M5" r:id="rId3" display="https://www.linkedin.com/learning/body-language-secrets-for-powerful-presentations?trk=ondemandfile" xr:uid="{00000000-0004-0000-0D00-000002000000}"/>
    <hyperlink ref="Q5" r:id="rId4" display="https://www.linkedin.com/learning/paths/create-and-deliver-engaging-presentations?trk=ondemandfile" xr:uid="{00000000-0004-0000-0D00-000003000000}"/>
    <hyperlink ref="D6" r:id="rId5" display="https://www.linkedin.com/learning/constraint-and-bottleneck-management?trk=ondemandfile" xr:uid="{00000000-0004-0000-0D00-000004000000}"/>
    <hyperlink ref="H6" r:id="rId6" display="https://www.linkedin.com/learning/paths/become-a-six-sigma-black-belt?trk=ondemandfile" xr:uid="{00000000-0004-0000-0D00-000005000000}"/>
    <hyperlink ref="M6" r:id="rId7" display="https://www.linkedin.com/learning/create-and-deliver-standout-technical-presentations?trk=ondemandfile" xr:uid="{00000000-0004-0000-0D00-000006000000}"/>
    <hyperlink ref="Q6" r:id="rId8" display="https://www.linkedin.com/learning/paths/getting-started-with-microsoft-powerpoint?trk=ondemandfile" xr:uid="{00000000-0004-0000-0D00-000007000000}"/>
    <hyperlink ref="D7" r:id="rId9" display="https://www.linkedin.com/learning/data-driven-decisions-in-business-operations?trk=ondemandfile" xr:uid="{00000000-0004-0000-0D00-000008000000}"/>
    <hyperlink ref="H7" r:id="rId10" display="https://www.linkedin.com/learning/paths/become-a-six-sigma-green-belt?trk=ondemandfile" xr:uid="{00000000-0004-0000-0D00-000009000000}"/>
    <hyperlink ref="M7" r:id="rId11" display="https://www.linkedin.com/learning/creating-and-giving-business-presentations-21424823?trk=ondemandfile" xr:uid="{00000000-0004-0000-0D00-00000A000000}"/>
    <hyperlink ref="Q7" r:id="rId12" display="https://www.linkedin.com/learning/paths/prepare-for-the-powerpoint-associate---microsoft-office-specialist-exam-for-m365-apps-(mo-310)?trk=ondemandfile" xr:uid="{00000000-0004-0000-0D00-00000B000000}"/>
    <hyperlink ref="D8" r:id="rId13" display="https://www.linkedin.com/learning/enhance-custom-gpts-with-zapier-actions?trk=ondemandfile" xr:uid="{00000000-0004-0000-0D00-00000C000000}"/>
    <hyperlink ref="H8" r:id="rId14" display="https://www.linkedin.com/learning/paths/become-a-six-sigma-yellow-belt?trk=ondemandfile" xr:uid="{00000000-0004-0000-0D00-00000D000000}"/>
    <hyperlink ref="M8" r:id="rId15" display="https://www.linkedin.com/learning/crunch-time-tips-to-nail-your-next-presentation?trk=ondemandfile" xr:uid="{00000000-0004-0000-0D00-00000E000000}"/>
    <hyperlink ref="Q8" r:id="rId16" display="https://www.linkedin.com/learning/paths/public-speaking-skills-professional-certificate-by-toastmasters-international?trk=ondemandfile" xr:uid="{00000000-0004-0000-0D00-00000F000000}"/>
    <hyperlink ref="D9" r:id="rId17" display="https://www.linkedin.com/learning/how-to-measure-and-improve-organizational-performance?trk=ondemandfile" xr:uid="{00000000-0004-0000-0D00-000010000000}"/>
    <hyperlink ref="H9" r:id="rId18" display="https://www.linkedin.com/learning/paths/cscmp-supply-chain-foundations:-manufacturing-and-service-operations-professional-certificate?trk=ondemandfile" xr:uid="{00000000-0004-0000-0D00-000011000000}"/>
    <hyperlink ref="M9" r:id="rId19" display="https://www.linkedin.com/learning/how-to-speak-smarter-when-put-on-the-spot?trk=ondemandfile" xr:uid="{00000000-0004-0000-0D00-000012000000}"/>
    <hyperlink ref="Q9" r:id="rId20" display="https://www.linkedin.com/learning/paths/successfully-pitching-to-investors?trk=ondemandfile" xr:uid="{00000000-0004-0000-0D00-000013000000}"/>
    <hyperlink ref="D10" r:id="rId21" display="https://www.linkedin.com/learning/improve-business-process-modeling-with-generative-ai?trk=ondemandfile" xr:uid="{00000000-0004-0000-0D00-000014000000}"/>
    <hyperlink ref="H10" r:id="rId22" display="https://www.linkedin.com/learning/paths/cscmp-supply-chain-foundations:-the-essentials-professional-certificate?trk=ondemandfile" xr:uid="{00000000-0004-0000-0D00-000015000000}"/>
    <hyperlink ref="M10" r:id="rId23" display="https://www.linkedin.com/learning/mastering-presentations-for-non-native-english-speakers?trk=ondemandfile" xr:uid="{00000000-0004-0000-0D00-000016000000}"/>
    <hyperlink ref="Q10" r:id="rId24" display="https://www.linkedin.com/learning/paths/visual-communication-for-business-professionals?trk=ondemandfile" xr:uid="{00000000-0004-0000-0D00-000017000000}"/>
    <hyperlink ref="D11" r:id="rId25" display="https://www.linkedin.com/learning/project-management-for-business-process-improvement?trk=ondemandfile" xr:uid="{00000000-0004-0000-0D00-000018000000}"/>
    <hyperlink ref="H11" r:id="rId26" display="https://www.linkedin.com/learning/paths/cscmp-supply-chain-foundations:-warehousing-operations-professional-certificate?trk=ondemandfile" xr:uid="{00000000-0004-0000-0D00-000019000000}"/>
    <hyperlink ref="M11" r:id="rId27" display="https://www.linkedin.com/learning/mastering-virtual-presentations?trk=ondemandfile" xr:uid="{00000000-0004-0000-0D00-00001A000000}"/>
    <hyperlink ref="D12" r:id="rId28" display="https://www.linkedin.com/learning/use-ai-to-reimagine-business-processes?trk=ondemandfile" xr:uid="{00000000-0004-0000-0D00-00001B000000}"/>
    <hyperlink ref="H12" r:id="rId29" display="https://www.linkedin.com/learning/paths/improve-processes-and-deliver-operational-excellence?trk=ondemandfile" xr:uid="{00000000-0004-0000-0D00-00001C000000}"/>
    <hyperlink ref="M12" r:id="rId30" display="https://www.linkedin.com/learning/memorization-and-rehearsal-tips-for-public-speaking?trk=ondemandfile" xr:uid="{00000000-0004-0000-0D00-00001D000000}"/>
    <hyperlink ref="D13" r:id="rId31" display="https://www.linkedin.com/learning/use-generative-ai-for-swot-analysis?trk=ondemandfile" xr:uid="{00000000-0004-0000-0D00-00001E000000}"/>
    <hyperlink ref="H13" r:id="rId32" display="https://www.linkedin.com/learning/paths/stay-ahead-in-sustainable-green-building?trk=ondemandfile" xr:uid="{00000000-0004-0000-0D00-00001F000000}"/>
    <hyperlink ref="M13" r:id="rId33" display="https://www.linkedin.com/learning/micro-presentations-saying-more-in-less-time?trk=ondemandfile" xr:uid="{00000000-0004-0000-0D00-000020000000}"/>
    <hyperlink ref="D14" r:id="rId34" display="https://www.linkedin.com/learning/align-sales-operations-with-business-strategy?trk=ondemandfile" xr:uid="{00000000-0004-0000-0D00-000021000000}"/>
    <hyperlink ref="M14" r:id="rId35" display="https://www.linkedin.com/learning/nano-tips-for-creating-captivating-virtual-presentations-with-lorraine-k-lee?trk=ondemandfile" xr:uid="{00000000-0004-0000-0D00-000022000000}"/>
    <hyperlink ref="D15" r:id="rId36" display="https://www.linkedin.com/learning/demand-and-capacity-management-for-operations?trk=ondemandfile" xr:uid="{00000000-0004-0000-0D00-000023000000}"/>
    <hyperlink ref="M15" r:id="rId37" display="https://www.linkedin.com/learning/nano-tips-to-project-confidence-and-executive-presence-with-shade-zahrai?trk=ondemandfile" xr:uid="{00000000-0004-0000-0D00-000024000000}"/>
    <hyperlink ref="D16" r:id="rId38" display="https://www.linkedin.com/learning/operations-strategy-for-business?trk=ondemandfile" xr:uid="{00000000-0004-0000-0D00-000025000000}"/>
    <hyperlink ref="M16" r:id="rId39" display="https://www.linkedin.com/learning/public-speaking-for-non-native-english-speakers?trk=ondemandfile" xr:uid="{00000000-0004-0000-0D00-000026000000}"/>
    <hyperlink ref="D17" r:id="rId40" display="https://www.linkedin.com/learning/sustainability-as-an-innovation-opportunity?trk=ondemandfile" xr:uid="{00000000-0004-0000-0D00-000027000000}"/>
    <hyperlink ref="M17" r:id="rId41" display="https://www.linkedin.com/learning/public-speaking-find-your-confidence?trk=ondemandfile" xr:uid="{00000000-0004-0000-0D00-000028000000}"/>
    <hyperlink ref="D18" r:id="rId42" display="https://www.linkedin.com/learning/developing-organizational-awareness?trk=ondemandfile" xr:uid="{00000000-0004-0000-0D00-000029000000}"/>
    <hyperlink ref="M18" r:id="rId43" display="https://www.linkedin.com/learning/the-3-minute-rule-say-less-to-get-more?trk=ondemandfile" xr:uid="{00000000-0004-0000-0D00-00002A000000}"/>
    <hyperlink ref="D19" r:id="rId44" display="https://www.linkedin.com/learning/operations-management-foundations-24561699?trk=ondemandfile" xr:uid="{00000000-0004-0000-0D00-00002B000000}"/>
    <hyperlink ref="M19" r:id="rId45" display="https://www.linkedin.com/learning/three-thought-provoking-questions-to-ask-in-your-next-presentation?trk=ondemandfile" xr:uid="{00000000-0004-0000-0D00-00002C000000}"/>
    <hyperlink ref="D20" r:id="rId46" display="https://www.linkedin.com/learning/root-cause-analysis-getting-to-the-root-of-business-problems?trk=ondemandfile" xr:uid="{00000000-0004-0000-0D00-00002D000000}"/>
    <hyperlink ref="M20" r:id="rId47" display="https://www.linkedin.com/learning/how-to-create-executive-level-data-visualizations?trk=ondemandfile" xr:uid="{00000000-0004-0000-0D00-00002E000000}"/>
    <hyperlink ref="D21" r:id="rId48" display="https://www.linkedin.com/learning/supply-chain-foundations-managing-the-process?trk=ondemandfile" xr:uid="{00000000-0004-0000-0D00-00002F000000}"/>
    <hyperlink ref="M21" r:id="rId49" display="https://www.linkedin.com/learning/nano-tips-to-overcome-your-fear-of-public-speaking-with-nausheen-i-chen?trk=ondemandfile" xr:uid="{00000000-0004-0000-0D00-000030000000}"/>
    <hyperlink ref="D22" r:id="rId50" display="https://www.linkedin.com/learning/sustainable-and-esg-supply-chains?trk=ondemandfile" xr:uid="{00000000-0004-0000-0D00-000031000000}"/>
    <hyperlink ref="M22" r:id="rId51" display="https://www.linkedin.com/learning/nano-tips-to-prepare-for-public-speaking-with-nausheen-i-chen?trk=ondemandfile" xr:uid="{00000000-0004-0000-0D00-000032000000}"/>
    <hyperlink ref="D23" r:id="rId52" display="https://www.linkedin.com/learning/analysis-and-reporting-for-supply-chain-management?trk=ondemandfile" xr:uid="{00000000-0004-0000-0D00-000033000000}"/>
    <hyperlink ref="M23" r:id="rId53" display="https://www.linkedin.com/learning/business-storytelling-for-finance?trk=ondemandfile" xr:uid="{00000000-0004-0000-0D00-000034000000}"/>
    <hyperlink ref="D24" r:id="rId54" display="https://www.linkedin.com/learning/lean-foundations-5s?trk=ondemandfile" xr:uid="{00000000-0004-0000-0D00-000035000000}"/>
    <hyperlink ref="M24" r:id="rId55" display="https://www.linkedin.com/learning/how-to-command-the-room-connect-with-your-audience-and-close-the-deal?trk=ondemandfile" xr:uid="{00000000-0004-0000-0D00-000036000000}"/>
    <hyperlink ref="D25" r:id="rId56" display="https://www.linkedin.com/learning/digital-transformation-in-supply-chains?trk=ondemandfile" xr:uid="{00000000-0004-0000-0D00-000037000000}"/>
    <hyperlink ref="M25" r:id="rId57" display="https://www.linkedin.com/learning/how-to-master-your-executive-presence?trk=ondemandfile" xr:uid="{00000000-0004-0000-0D00-000038000000}"/>
    <hyperlink ref="D26" r:id="rId58" display="https://www.linkedin.com/learning/excel-supply-chain-analysis-solving-inventory-problems?trk=ondemandfile" xr:uid="{00000000-0004-0000-0D00-000039000000}"/>
    <hyperlink ref="M26" r:id="rId59" display="https://www.linkedin.com/learning/how-to-speak-with-effortless-confidence?trk=ondemandfile" xr:uid="{00000000-0004-0000-0D00-00003A000000}"/>
    <hyperlink ref="D27" r:id="rId60" display="https://www.linkedin.com/learning/excel-supply-chain-analysis-solving-transportation-problems?trk=ondemandfile" xr:uid="{00000000-0004-0000-0D00-00003B000000}"/>
    <hyperlink ref="M27" r:id="rId61" display="https://www.linkedin.com/learning/nano-tips-for-presenting-with-confidence-with-diana-yk-chan?trk=ondemandfile" xr:uid="{00000000-0004-0000-0D00-00003C000000}"/>
    <hyperlink ref="D28" r:id="rId62" display="https://www.linkedin.com/learning/change-management-in-lean-six-sigma-projects?trk=ondemandfile" xr:uid="{00000000-0004-0000-0D00-00003D000000}"/>
    <hyperlink ref="M28" r:id="rId63" display="https://www.linkedin.com/learning/how-to-be-a-better-professional-speaker-in-the-workplace?trk=ondemandfile" xr:uid="{00000000-0004-0000-0D00-00003E000000}"/>
    <hyperlink ref="D29" r:id="rId64" display="https://www.linkedin.com/learning/creating-a-culture-of-continuous-improvement?trk=ondemandfile" xr:uid="{00000000-0004-0000-0D00-00003F000000}"/>
    <hyperlink ref="M29" r:id="rId65" display="https://www.linkedin.com/learning/ai-powered-presentations-crafting-compelling-powerpoints-with-chatgpt-and-copilot?trk=ondemandfile" xr:uid="{00000000-0004-0000-0D00-000040000000}"/>
    <hyperlink ref="D30" r:id="rId66" display="https://www.linkedin.com/learning/international-logistics?trk=ondemandfile" xr:uid="{00000000-0004-0000-0D00-000041000000}"/>
    <hyperlink ref="M30" r:id="rId67" display="https://www.linkedin.com/learning/designing-a-presentation-24080266?trk=ondemandfile" xr:uid="{00000000-0004-0000-0D00-000042000000}"/>
    <hyperlink ref="D31" r:id="rId68" display="https://www.linkedin.com/learning/lean-principles-for-environmental-sustainability?trk=ondemandfile" xr:uid="{00000000-0004-0000-0D00-000043000000}"/>
    <hyperlink ref="M31" r:id="rId69" display="https://www.linkedin.com/learning/google-slides-essential-training-25302688?trk=ondemandfile" xr:uid="{00000000-0004-0000-0D00-000044000000}"/>
    <hyperlink ref="D32" r:id="rId70" display="https://www.linkedin.com/learning/operations-foundations-total-productive-maintenance-tpm?trk=ondemandfile" xr:uid="{00000000-0004-0000-0D00-000045000000}"/>
    <hyperlink ref="M32" r:id="rId71" display="https://www.linkedin.com/learning/the-pre-sales-engineer-s-guide-to-whiteboarding-engaging-executives-to-close-deals?trk=ondemandfile" xr:uid="{00000000-0004-0000-0D00-000046000000}"/>
    <hyperlink ref="D33" r:id="rId72" display="https://www.linkedin.com/learning/process-model-analysis?trk=ondemandfile" xr:uid="{00000000-0004-0000-0D00-000047000000}"/>
    <hyperlink ref="M33" r:id="rId73" display="https://www.linkedin.com/learning/copilot-in-powerpoint-from-prompt-to-presentation?trk=ondemandfile" xr:uid="{00000000-0004-0000-0D00-000048000000}"/>
    <hyperlink ref="D34" r:id="rId74" display="https://www.linkedin.com/learning/production-management-foundations?trk=ondemandfile" xr:uid="{00000000-0004-0000-0D00-000049000000}"/>
    <hyperlink ref="M34" r:id="rId75" display="https://www.linkedin.com/learning/excel-and-powerpoint-creating-high-impact-financial-presentations?trk=ondemandfile" xr:uid="{00000000-0004-0000-0D00-00004A000000}"/>
    <hyperlink ref="D35" r:id="rId76" display="https://www.linkedin.com/learning/quality-management-for-operational-excellence?trk=ondemandfile" xr:uid="{00000000-0004-0000-0D00-00004B000000}"/>
    <hyperlink ref="M35" r:id="rId77" display="https://www.linkedin.com/learning/powerpoint-silicon-valley-presentation-secrets-24119523?trk=ondemandfile" xr:uid="{00000000-0004-0000-0D00-00004C000000}"/>
    <hyperlink ref="D36" r:id="rId78" display="https://www.linkedin.com/learning/reconnecting-your-silos-a-roadmap-to-success?trk=ondemandfile" xr:uid="{00000000-0004-0000-0D00-00004D000000}"/>
    <hyperlink ref="M36" r:id="rId79" display="https://www.linkedin.com/learning/powerpoint-transforming-presentations-with-cinematic-effects?trk=ondemandfile" xr:uid="{00000000-0004-0000-0D00-00004E000000}"/>
    <hyperlink ref="D37" r:id="rId80" display="https://www.linkedin.com/learning/six-sigma-white-belt?trk=ondemandfile" xr:uid="{00000000-0004-0000-0D00-00004F000000}"/>
    <hyperlink ref="M37" r:id="rId81" display="https://www.linkedin.com/learning/using-ai-for-executive-sales-presentations?trk=ondemandfile" xr:uid="{00000000-0004-0000-0D00-000050000000}"/>
    <hyperlink ref="D38" r:id="rId82" display="https://www.linkedin.com/learning/supply-chain-foundations-risk-and-resilience?trk=ondemandfile" xr:uid="{00000000-0004-0000-0D00-000051000000}"/>
    <hyperlink ref="M38" r:id="rId83" display="https://www.linkedin.com/learning/visual-storytelling-in-powerpoint?trk=ondemandfile" xr:uid="{00000000-0004-0000-0D00-000052000000}"/>
    <hyperlink ref="D39" r:id="rId84" display="https://www.linkedin.com/learning/using-ai-to-improve-ops-for-your-data-organization?trk=ondemandfile" xr:uid="{00000000-0004-0000-0D00-000053000000}"/>
    <hyperlink ref="M39" r:id="rId85" display="https://www.linkedin.com/learning/designing-presentations-with-figma-slides?trk=ondemandfile" xr:uid="{00000000-0004-0000-0D00-000054000000}"/>
    <hyperlink ref="D40" r:id="rId86" display="https://www.linkedin.com/learning/ai-agents-for-product-leaders?trk=ondemandfile" xr:uid="{00000000-0004-0000-0D00-000055000000}"/>
    <hyperlink ref="D41" r:id="rId87" display="https://www.linkedin.com/learning/coaching-for-continuous-improvement?trk=ondemandfile" xr:uid="{00000000-0004-0000-0D00-000056000000}"/>
    <hyperlink ref="D42" r:id="rId88" display="https://www.linkedin.com/learning/facilitating-process-improvement-in-teams?trk=ondemandfile" xr:uid="{00000000-0004-0000-0D00-000057000000}"/>
    <hyperlink ref="D43" r:id="rId89" display="https://www.linkedin.com/learning/lean-six-sigma-for-a-sustainable-future?trk=ondemandfile" xr:uid="{00000000-0004-0000-0D00-000058000000}"/>
    <hyperlink ref="D44" r:id="rId90" display="https://www.linkedin.com/learning/business-operations-implementing-strategy-for-results?trk=ondemandfile" xr:uid="{00000000-0004-0000-0D00-000059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D00-000000000000}">
          <x14:formula1>
            <xm:f>'All Competencies'!$A$6:$A590</xm:f>
          </x14:formula1>
          <xm:sqref>A1:C1 I1:L1 R1:S1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1C4587"/>
    <outlinePr summaryRight="0"/>
  </sheetPr>
  <dimension ref="A1:S592"/>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50.28515625" customWidth="1"/>
    <col min="5" max="5" width="20.14062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1301</v>
      </c>
      <c r="D1" s="124"/>
      <c r="E1" s="124"/>
      <c r="F1" s="124"/>
      <c r="G1" s="124"/>
      <c r="H1" s="124"/>
      <c r="I1" s="69"/>
      <c r="J1" s="69"/>
      <c r="K1" s="69"/>
      <c r="L1" s="113" t="s">
        <v>1389</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C1)))"),"Time Management, Plan and Schedule Resources, Risk Management, Team Management, Communication and Leadership Skills, Quality Control")</f>
        <v>Time Management, Plan and Schedule Resources, Risk Management, Team Management, Communication and Leadership Skills, Quality Control</v>
      </c>
      <c r="D3" s="124"/>
      <c r="E3" s="124"/>
      <c r="F3" s="124"/>
      <c r="G3" s="124"/>
      <c r="H3" s="124"/>
      <c r="I3" s="71"/>
      <c r="J3" s="71"/>
      <c r="K3" s="71"/>
      <c r="L3" s="115" t="str">
        <f ca="1">IFERROR(__xludf.DUMMYFUNCTION("IFERROR(UNIQUE(FILTER('Competency Learning Paths'!N:N,'Competency Learning Paths'!A:A= L1)))"),"Prospecting, Upselling, Time Management, Build Rapport, Lead Conversations, Drive Buying Decisions, Emotional Intelligence, Maintain Positivity, Build Solutions, Negotiating Prowess, Growth Opportunities, Networking, Influencing, Persuasive Selling")</f>
        <v>Prospecting, Upselling, Time Management, Build Rapport, Lead Conversations, Drive Buying Decisions, Emotional Intelligence, Maintain Positivity, Build Solutions, Negotiating Prowess, Growth Opportunities, Networking, Influencing, Persuasive Selling</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IFERROR(__xludf.DUMMYFUNCTION("""COMPUTED_VALUE"""),3861002)</f>
        <v>3861002</v>
      </c>
      <c r="D5" s="78" t="str">
        <f ca="1">IFERROR(__xludf.DUMMYFUNCTION("""COMPUTED_VALUE"""),"Adapt and Thrive: Change Management Skills Every Project Manager Needs")</f>
        <v>Adapt and Thrive: Change Management Skills Every Project Manager Needs</v>
      </c>
      <c r="E5" s="77" t="str">
        <f ca="1">IFERROR(__xludf.DUMMYFUNCTION("""COMPUTED_VALUE"""),"General")</f>
        <v>General</v>
      </c>
      <c r="F5" s="77" t="str">
        <f ca="1">IFERROR(__xludf.DUMMYFUNCTION("""COMPUTED_VALUE"""),"General")</f>
        <v>General</v>
      </c>
      <c r="G5" s="79">
        <f ca="1">IFERROR(__xludf.DUMMYFUNCTION("""COMPUTED_VALUE"""),0.0312847222222222)</f>
        <v>3.12847222222222E-2</v>
      </c>
      <c r="H5" s="80" t="str">
        <f ca="1">IFERROR(__xludf.DUMMYFUNCTION("""COMPUTED_VALUE"""),"Advance Your Microsoft Project Skills")</f>
        <v>Advance Your Microsoft Project Skills</v>
      </c>
      <c r="I5" s="76"/>
      <c r="J5" s="76"/>
      <c r="K5" s="76"/>
      <c r="L5" s="77">
        <f ca="1">IFERROR(__xludf.DUMMYFUNCTION("""COMPUTED_VALUE"""),2500645)</f>
        <v>2500645</v>
      </c>
      <c r="M5" s="144" t="str">
        <f ca="1">IFERROR(__xludf.DUMMYFUNCTION("""COMPUTED_VALUE"""),"A Sales Trainer's Tips for Coaching a Sales Team")</f>
        <v>A Sales Trainer's Tips for Coaching a Sales Team</v>
      </c>
      <c r="N5" s="77" t="str">
        <f ca="1">IFERROR(__xludf.DUMMYFUNCTION("""COMPUTED_VALUE"""),"General")</f>
        <v>General</v>
      </c>
      <c r="O5" s="77" t="str">
        <f ca="1">IFERROR(__xludf.DUMMYFUNCTION("""COMPUTED_VALUE"""),"General")</f>
        <v>General</v>
      </c>
      <c r="P5" s="79">
        <f ca="1">IFERROR(__xludf.DUMMYFUNCTION("""COMPUTED_VALUE"""),0.0384722222222222)</f>
        <v>3.8472222222222199E-2</v>
      </c>
      <c r="Q5" s="80" t="str">
        <f ca="1">IFERROR(__xludf.DUMMYFUNCTION("""COMPUTED_VALUE"""),"AI Essentials for Sales Professionals")</f>
        <v>AI Essentials for Sales Professionals</v>
      </c>
      <c r="R5" s="76"/>
      <c r="S5" s="76"/>
    </row>
    <row r="6" spans="1:19" ht="30">
      <c r="A6" s="76"/>
      <c r="B6" s="76"/>
      <c r="C6" s="81">
        <f ca="1">IFERROR(__xludf.DUMMYFUNCTION("""COMPUTED_VALUE"""),3812054)</f>
        <v>3812054</v>
      </c>
      <c r="D6" s="145" t="str">
        <f ca="1">IFERROR(__xludf.DUMMYFUNCTION("""COMPUTED_VALUE"""),"Agile Project Management: Continuous Improvement")</f>
        <v>Agile Project Management: Continuous Improvement</v>
      </c>
      <c r="E6" s="81" t="str">
        <f ca="1">IFERROR(__xludf.DUMMYFUNCTION("""COMPUTED_VALUE"""),"General")</f>
        <v>General</v>
      </c>
      <c r="F6" s="77" t="str">
        <f ca="1">IFERROR(__xludf.DUMMYFUNCTION("""COMPUTED_VALUE"""),"General")</f>
        <v>General</v>
      </c>
      <c r="G6" s="79">
        <f ca="1">IFERROR(__xludf.DUMMYFUNCTION("""COMPUTED_VALUE"""),0.0519444444444444)</f>
        <v>5.1944444444444397E-2</v>
      </c>
      <c r="H6" s="146" t="str">
        <f ca="1">IFERROR(__xludf.DUMMYFUNCTION("""COMPUTED_VALUE"""),"Advance Your Skills as a Project Manager")</f>
        <v>Advance Your Skills as a Project Manager</v>
      </c>
      <c r="I6" s="76"/>
      <c r="J6" s="76"/>
      <c r="K6" s="76"/>
      <c r="L6" s="81">
        <f ca="1">IFERROR(__xludf.DUMMYFUNCTION("""COMPUTED_VALUE"""),4512167)</f>
        <v>4512167</v>
      </c>
      <c r="M6" s="147" t="str">
        <f ca="1">IFERROR(__xludf.DUMMYFUNCTION("""COMPUTED_VALUE"""),"Connecting Thought Leadership to Sales and Lead Generation")</f>
        <v>Connecting Thought Leadership to Sales and Lead Generation</v>
      </c>
      <c r="N6" s="81" t="str">
        <f ca="1">IFERROR(__xludf.DUMMYFUNCTION("""COMPUTED_VALUE"""),"General")</f>
        <v>General</v>
      </c>
      <c r="O6" s="77" t="str">
        <f ca="1">IFERROR(__xludf.DUMMYFUNCTION("""COMPUTED_VALUE"""),"General")</f>
        <v>General</v>
      </c>
      <c r="P6" s="79">
        <f ca="1">IFERROR(__xludf.DUMMYFUNCTION("""COMPUTED_VALUE"""),0.013761574074074)</f>
        <v>1.3761574074074001E-2</v>
      </c>
      <c r="Q6" s="146" t="str">
        <f ca="1">IFERROR(__xludf.DUMMYFUNCTION("""COMPUTED_VALUE"""),"Cybersecurity for Sales Professionals")</f>
        <v>Cybersecurity for Sales Professionals</v>
      </c>
      <c r="R6" s="76"/>
      <c r="S6" s="76"/>
    </row>
    <row r="7" spans="1:19" ht="15">
      <c r="A7" s="76"/>
      <c r="B7" s="76"/>
      <c r="C7" s="81">
        <f ca="1">IFERROR(__xludf.DUMMYFUNCTION("""COMPUTED_VALUE"""),2014504)</f>
        <v>2014504</v>
      </c>
      <c r="D7" s="145" t="str">
        <f ca="1">IFERROR(__xludf.DUMMYFUNCTION("""COMPUTED_VALUE"""),"AI in Project Management")</f>
        <v>AI in Project Management</v>
      </c>
      <c r="E7" s="81" t="str">
        <f ca="1">IFERROR(__xludf.DUMMYFUNCTION("""COMPUTED_VALUE"""),"General")</f>
        <v>General</v>
      </c>
      <c r="F7" s="77" t="str">
        <f ca="1">IFERROR(__xludf.DUMMYFUNCTION("""COMPUTED_VALUE"""),"General")</f>
        <v>General</v>
      </c>
      <c r="G7" s="79">
        <f ca="1">IFERROR(__xludf.DUMMYFUNCTION("""COMPUTED_VALUE"""),0.0362152777777777)</f>
        <v>3.62152777777777E-2</v>
      </c>
      <c r="H7" s="146" t="str">
        <f ca="1">IFERROR(__xludf.DUMMYFUNCTION("""COMPUTED_VALUE"""),"AI Essentials for Project Managers")</f>
        <v>AI Essentials for Project Managers</v>
      </c>
      <c r="I7" s="76"/>
      <c r="J7" s="76"/>
      <c r="K7" s="76"/>
      <c r="L7" s="81">
        <f ca="1">IFERROR(__xludf.DUMMYFUNCTION("""COMPUTED_VALUE"""),5992141)</f>
        <v>5992141</v>
      </c>
      <c r="M7" s="147" t="str">
        <f ca="1">IFERROR(__xludf.DUMMYFUNCTION("""COMPUTED_VALUE"""),"Creating a High-Performance Sales Culture")</f>
        <v>Creating a High-Performance Sales Culture</v>
      </c>
      <c r="N7" s="81" t="str">
        <f ca="1">IFERROR(__xludf.DUMMYFUNCTION("""COMPUTED_VALUE"""),"General")</f>
        <v>General</v>
      </c>
      <c r="O7" s="77" t="str">
        <f ca="1">IFERROR(__xludf.DUMMYFUNCTION("""COMPUTED_VALUE"""),"General")</f>
        <v>General</v>
      </c>
      <c r="P7" s="79">
        <f ca="1">IFERROR(__xludf.DUMMYFUNCTION("""COMPUTED_VALUE"""),0.0203009259259259)</f>
        <v>2.0300925925925899E-2</v>
      </c>
      <c r="Q7" s="146" t="str">
        <f ca="1">IFERROR(__xludf.DUMMYFUNCTION("""COMPUTED_VALUE"""),"Develop Your Retail Sales Skills")</f>
        <v>Develop Your Retail Sales Skills</v>
      </c>
      <c r="R7" s="76"/>
      <c r="S7" s="76"/>
    </row>
    <row r="8" spans="1:19" ht="30">
      <c r="A8" s="76"/>
      <c r="B8" s="76"/>
      <c r="C8" s="81">
        <f ca="1">IFERROR(__xludf.DUMMYFUNCTION("""COMPUTED_VALUE"""),3807158)</f>
        <v>3807158</v>
      </c>
      <c r="D8" s="145" t="str">
        <f ca="1">IFERROR(__xludf.DUMMYFUNCTION("""COMPUTED_VALUE"""),"Artificial Intelligence for Project Managers")</f>
        <v>Artificial Intelligence for Project Managers</v>
      </c>
      <c r="E8" s="81" t="str">
        <f ca="1">IFERROR(__xludf.DUMMYFUNCTION("""COMPUTED_VALUE"""),"General")</f>
        <v>General</v>
      </c>
      <c r="F8" s="77" t="str">
        <f ca="1">IFERROR(__xludf.DUMMYFUNCTION("""COMPUTED_VALUE"""),"General")</f>
        <v>General</v>
      </c>
      <c r="G8" s="79">
        <f ca="1">IFERROR(__xludf.DUMMYFUNCTION("""COMPUTED_VALUE"""),0.0494907407407407)</f>
        <v>4.9490740740740703E-2</v>
      </c>
      <c r="H8" s="146" t="str">
        <f ca="1">IFERROR(__xludf.DUMMYFUNCTION("""COMPUTED_VALUE"""),"Atlassian Agile Project Management Professional Certificate")</f>
        <v>Atlassian Agile Project Management Professional Certificate</v>
      </c>
      <c r="I8" s="76"/>
      <c r="J8" s="76"/>
      <c r="K8" s="76"/>
      <c r="L8" s="81">
        <f ca="1">IFERROR(__xludf.DUMMYFUNCTION("""COMPUTED_VALUE"""),3943062)</f>
        <v>3943062</v>
      </c>
      <c r="M8" s="147" t="str">
        <f ca="1">IFERROR(__xludf.DUMMYFUNCTION("""COMPUTED_VALUE"""),"Data Driven Sales Enablement")</f>
        <v>Data Driven Sales Enablement</v>
      </c>
      <c r="N8" s="81" t="str">
        <f ca="1">IFERROR(__xludf.DUMMYFUNCTION("""COMPUTED_VALUE"""),"General")</f>
        <v>General</v>
      </c>
      <c r="O8" s="77" t="str">
        <f ca="1">IFERROR(__xludf.DUMMYFUNCTION("""COMPUTED_VALUE"""),"General")</f>
        <v>General</v>
      </c>
      <c r="P8" s="79">
        <f ca="1">IFERROR(__xludf.DUMMYFUNCTION("""COMPUTED_VALUE"""),0.039224537037037)</f>
        <v>3.9224537037037002E-2</v>
      </c>
      <c r="Q8" s="146" t="str">
        <f ca="1">IFERROR(__xludf.DUMMYFUNCTION("""COMPUTED_VALUE"""),"Develop Your Sales Knowledge and Skills")</f>
        <v>Develop Your Sales Knowledge and Skills</v>
      </c>
      <c r="R8" s="76"/>
      <c r="S8" s="76"/>
    </row>
    <row r="9" spans="1:19" ht="33.75" customHeight="1">
      <c r="A9" s="76"/>
      <c r="B9" s="76"/>
      <c r="C9" s="81">
        <f ca="1">IFERROR(__xludf.DUMMYFUNCTION("""COMPUTED_VALUE"""),5948329)</f>
        <v>5948329</v>
      </c>
      <c r="D9" s="145" t="str">
        <f ca="1">IFERROR(__xludf.DUMMYFUNCTION("""COMPUTED_VALUE"""),"Copilot in Microsoft Planner: Set Goals and Track Projects")</f>
        <v>Copilot in Microsoft Planner: Set Goals and Track Projects</v>
      </c>
      <c r="E9" s="81" t="str">
        <f ca="1">IFERROR(__xludf.DUMMYFUNCTION("""COMPUTED_VALUE"""),"General")</f>
        <v>General</v>
      </c>
      <c r="F9" s="77" t="str">
        <f ca="1">IFERROR(__xludf.DUMMYFUNCTION("""COMPUTED_VALUE"""),"General")</f>
        <v>General</v>
      </c>
      <c r="G9" s="79">
        <f ca="1">IFERROR(__xludf.DUMMYFUNCTION("""COMPUTED_VALUE"""),0.0262152777777777)</f>
        <v>2.6215277777777699E-2</v>
      </c>
      <c r="H9" s="146" t="str">
        <f ca="1">IFERROR(__xludf.DUMMYFUNCTION("""COMPUTED_VALUE"""),"Become a Six Sigma Black Belt")</f>
        <v>Become a Six Sigma Black Belt</v>
      </c>
      <c r="I9" s="76"/>
      <c r="J9" s="76"/>
      <c r="K9" s="76"/>
      <c r="L9" s="81">
        <f ca="1">IFERROR(__xludf.DUMMYFUNCTION("""COMPUTED_VALUE"""),3812165)</f>
        <v>3812165</v>
      </c>
      <c r="M9" s="145" t="str">
        <f ca="1">IFERROR(__xludf.DUMMYFUNCTION("""COMPUTED_VALUE"""),"Generative AI for Sales and Services Professionals")</f>
        <v>Generative AI for Sales and Services Professionals</v>
      </c>
      <c r="N9" s="81" t="str">
        <f ca="1">IFERROR(__xludf.DUMMYFUNCTION("""COMPUTED_VALUE"""),"General")</f>
        <v>General</v>
      </c>
      <c r="O9" s="77" t="str">
        <f ca="1">IFERROR(__xludf.DUMMYFUNCTION("""COMPUTED_VALUE"""),"General")</f>
        <v>General</v>
      </c>
      <c r="P9" s="79">
        <f ca="1">IFERROR(__xludf.DUMMYFUNCTION("""COMPUTED_VALUE"""),0.0202199074074074)</f>
        <v>2.0219907407407402E-2</v>
      </c>
      <c r="Q9" s="146" t="str">
        <f ca="1">IFERROR(__xludf.DUMMYFUNCTION("""COMPUTED_VALUE"""),"Develop Your Social Media Advertising Skills")</f>
        <v>Develop Your Social Media Advertising Skills</v>
      </c>
      <c r="R9" s="76"/>
      <c r="S9" s="76"/>
    </row>
    <row r="10" spans="1:19" ht="33.75" customHeight="1">
      <c r="A10" s="76"/>
      <c r="B10" s="76"/>
      <c r="C10" s="81">
        <f ca="1">IFERROR(__xludf.DUMMYFUNCTION("""COMPUTED_VALUE"""),3913142)</f>
        <v>3913142</v>
      </c>
      <c r="D10" s="145" t="str">
        <f ca="1">IFERROR(__xludf.DUMMYFUNCTION("""COMPUTED_VALUE"""),"Disciplined Agile in Project Management")</f>
        <v>Disciplined Agile in Project Management</v>
      </c>
      <c r="E10" s="81" t="str">
        <f ca="1">IFERROR(__xludf.DUMMYFUNCTION("""COMPUTED_VALUE"""),"General")</f>
        <v>General</v>
      </c>
      <c r="F10" s="77" t="str">
        <f ca="1">IFERROR(__xludf.DUMMYFUNCTION("""COMPUTED_VALUE"""),"General")</f>
        <v>General</v>
      </c>
      <c r="G10" s="79">
        <f ca="1">IFERROR(__xludf.DUMMYFUNCTION("""COMPUTED_VALUE"""),0.0416435185185185)</f>
        <v>4.1643518518518503E-2</v>
      </c>
      <c r="H10" s="146" t="str">
        <f ca="1">IFERROR(__xludf.DUMMYFUNCTION("""COMPUTED_VALUE"""),"Become a Six Sigma Green Belt")</f>
        <v>Become a Six Sigma Green Belt</v>
      </c>
      <c r="I10" s="76"/>
      <c r="J10" s="76"/>
      <c r="K10" s="76"/>
      <c r="L10" s="81">
        <f ca="1">IFERROR(__xludf.DUMMYFUNCTION("""COMPUTED_VALUE"""),3937306)</f>
        <v>3937306</v>
      </c>
      <c r="M10" s="145" t="str">
        <f ca="1">IFERROR(__xludf.DUMMYFUNCTION("""COMPUTED_VALUE"""),"How to Effectively Nurture Sales Leads")</f>
        <v>How to Effectively Nurture Sales Leads</v>
      </c>
      <c r="N10" s="81" t="str">
        <f ca="1">IFERROR(__xludf.DUMMYFUNCTION("""COMPUTED_VALUE"""),"General")</f>
        <v>General</v>
      </c>
      <c r="O10" s="77" t="str">
        <f ca="1">IFERROR(__xludf.DUMMYFUNCTION("""COMPUTED_VALUE"""),"General")</f>
        <v>General</v>
      </c>
      <c r="P10" s="79">
        <f ca="1">IFERROR(__xludf.DUMMYFUNCTION("""COMPUTED_VALUE"""),0.0436458333333333)</f>
        <v>4.36458333333333E-2</v>
      </c>
      <c r="Q10" s="146" t="str">
        <f ca="1">IFERROR(__xludf.DUMMYFUNCTION("""COMPUTED_VALUE"""),"Essential New Skills in Sales")</f>
        <v>Essential New Skills in Sales</v>
      </c>
      <c r="R10" s="76"/>
      <c r="S10" s="76"/>
    </row>
    <row r="11" spans="1:19" ht="33.75" customHeight="1">
      <c r="A11" s="76"/>
      <c r="B11" s="76"/>
      <c r="C11" s="81">
        <f ca="1">IFERROR(__xludf.DUMMYFUNCTION("""COMPUTED_VALUE"""),2719233)</f>
        <v>2719233</v>
      </c>
      <c r="D11" s="145" t="str">
        <f ca="1">IFERROR(__xludf.DUMMYFUNCTION("""COMPUTED_VALUE"""),"Find Your Project Management Style")</f>
        <v>Find Your Project Management Style</v>
      </c>
      <c r="E11" s="81" t="str">
        <f ca="1">IFERROR(__xludf.DUMMYFUNCTION("""COMPUTED_VALUE"""),"General")</f>
        <v>General</v>
      </c>
      <c r="F11" s="77" t="str">
        <f ca="1">IFERROR(__xludf.DUMMYFUNCTION("""COMPUTED_VALUE"""),"General")</f>
        <v>General</v>
      </c>
      <c r="G11" s="79">
        <f ca="1">IFERROR(__xludf.DUMMYFUNCTION("""COMPUTED_VALUE"""),0.0420949074074074)</f>
        <v>4.20949074074074E-2</v>
      </c>
      <c r="H11" s="146" t="str">
        <f ca="1">IFERROR(__xludf.DUMMYFUNCTION("""COMPUTED_VALUE"""),"Become a Six Sigma Yellow Belt")</f>
        <v>Become a Six Sigma Yellow Belt</v>
      </c>
      <c r="I11" s="76"/>
      <c r="J11" s="76"/>
      <c r="K11" s="76"/>
      <c r="L11" s="81">
        <f ca="1">IFERROR(__xludf.DUMMYFUNCTION("""COMPUTED_VALUE"""),3900119)</f>
        <v>3900119</v>
      </c>
      <c r="M11" s="145" t="str">
        <f ca="1">IFERROR(__xludf.DUMMYFUNCTION("""COMPUTED_VALUE"""),"How to Listen More and Talk Less in Sales")</f>
        <v>How to Listen More and Talk Less in Sales</v>
      </c>
      <c r="N11" s="81" t="str">
        <f ca="1">IFERROR(__xludf.DUMMYFUNCTION("""COMPUTED_VALUE"""),"General")</f>
        <v>General</v>
      </c>
      <c r="O11" s="77" t="str">
        <f ca="1">IFERROR(__xludf.DUMMYFUNCTION("""COMPUTED_VALUE"""),"General")</f>
        <v>General</v>
      </c>
      <c r="P11" s="79">
        <f ca="1">IFERROR(__xludf.DUMMYFUNCTION("""COMPUTED_VALUE"""),0.0240393518518518)</f>
        <v>2.4039351851851801E-2</v>
      </c>
      <c r="Q11" s="146" t="str">
        <f ca="1">IFERROR(__xludf.DUMMYFUNCTION("""COMPUTED_VALUE"""),"Explore a Career as a Sales Manager")</f>
        <v>Explore a Career as a Sales Manager</v>
      </c>
      <c r="R11" s="76"/>
      <c r="S11" s="76"/>
    </row>
    <row r="12" spans="1:19" ht="33.75" customHeight="1">
      <c r="A12" s="76"/>
      <c r="B12" s="76"/>
      <c r="C12" s="81">
        <f ca="1">IFERROR(__xludf.DUMMYFUNCTION("""COMPUTED_VALUE"""),5901001)</f>
        <v>5901001</v>
      </c>
      <c r="D12" s="145" t="str">
        <f ca="1">IFERROR(__xludf.DUMMYFUNCTION("""COMPUTED_VALUE"""),"Generative AI for Project Managers: Fourteen Ways to Streamline Your Work")</f>
        <v>Generative AI for Project Managers: Fourteen Ways to Streamline Your Work</v>
      </c>
      <c r="E12" s="81" t="str">
        <f ca="1">IFERROR(__xludf.DUMMYFUNCTION("""COMPUTED_VALUE"""),"General")</f>
        <v>General</v>
      </c>
      <c r="F12" s="77" t="str">
        <f ca="1">IFERROR(__xludf.DUMMYFUNCTION("""COMPUTED_VALUE"""),"General")</f>
        <v>General</v>
      </c>
      <c r="G12" s="79">
        <f ca="1">IFERROR(__xludf.DUMMYFUNCTION("""COMPUTED_VALUE"""),0.0886921296296296)</f>
        <v>8.8692129629629607E-2</v>
      </c>
      <c r="H12" s="146" t="str">
        <f ca="1">IFERROR(__xludf.DUMMYFUNCTION("""COMPUTED_VALUE"""),"Career Essentials in Project Management by Microsoft and LinkedIn")</f>
        <v>Career Essentials in Project Management by Microsoft and LinkedIn</v>
      </c>
      <c r="I12" s="76"/>
      <c r="J12" s="76"/>
      <c r="K12" s="76"/>
      <c r="L12" s="81">
        <f ca="1">IFERROR(__xludf.DUMMYFUNCTION("""COMPUTED_VALUE"""),3876024)</f>
        <v>3876024</v>
      </c>
      <c r="M12" s="145" t="str">
        <f ca="1">IFERROR(__xludf.DUMMYFUNCTION("""COMPUTED_VALUE"""),"How to Run an Effective Sales Deal Review")</f>
        <v>How to Run an Effective Sales Deal Review</v>
      </c>
      <c r="N12" s="81" t="str">
        <f ca="1">IFERROR(__xludf.DUMMYFUNCTION("""COMPUTED_VALUE"""),"General")</f>
        <v>General</v>
      </c>
      <c r="O12" s="77" t="str">
        <f ca="1">IFERROR(__xludf.DUMMYFUNCTION("""COMPUTED_VALUE"""),"General")</f>
        <v>General</v>
      </c>
      <c r="P12" s="79">
        <f ca="1">IFERROR(__xludf.DUMMYFUNCTION("""COMPUTED_VALUE"""),0.0421527777777777)</f>
        <v>4.2152777777777699E-2</v>
      </c>
      <c r="Q12" s="146" t="str">
        <f ca="1">IFERROR(__xludf.DUMMYFUNCTION("""COMPUTED_VALUE"""),"Explore a Career as a Sales Representative")</f>
        <v>Explore a Career as a Sales Representative</v>
      </c>
      <c r="R12" s="76"/>
      <c r="S12" s="76"/>
    </row>
    <row r="13" spans="1:19" ht="33.75" customHeight="1">
      <c r="A13" s="76"/>
      <c r="B13" s="76"/>
      <c r="C13" s="81">
        <f ca="1">IFERROR(__xludf.DUMMYFUNCTION("""COMPUTED_VALUE"""),4515649)</f>
        <v>4515649</v>
      </c>
      <c r="D13" s="145" t="str">
        <f ca="1">IFERROR(__xludf.DUMMYFUNCTION("""COMPUTED_VALUE"""),"Get It Done: Complete Projects that Matter with Seth Godin")</f>
        <v>Get It Done: Complete Projects that Matter with Seth Godin</v>
      </c>
      <c r="E13" s="81" t="str">
        <f ca="1">IFERROR(__xludf.DUMMYFUNCTION("""COMPUTED_VALUE"""),"General")</f>
        <v>General</v>
      </c>
      <c r="F13" s="77" t="str">
        <f ca="1">IFERROR(__xludf.DUMMYFUNCTION("""COMPUTED_VALUE"""),"General")</f>
        <v>General</v>
      </c>
      <c r="G13" s="79">
        <f ca="1">IFERROR(__xludf.DUMMYFUNCTION("""COMPUTED_VALUE"""),0.0252314814814814)</f>
        <v>2.52314814814814E-2</v>
      </c>
      <c r="H13" s="146" t="str">
        <f ca="1">IFERROR(__xludf.DUMMYFUNCTION("""COMPUTED_VALUE"""),"Develop Your Skills as a Healthcare Project Manager")</f>
        <v>Develop Your Skills as a Healthcare Project Manager</v>
      </c>
      <c r="I13" s="76"/>
      <c r="J13" s="76"/>
      <c r="K13" s="76"/>
      <c r="L13" s="81">
        <f ca="1">IFERROR(__xludf.DUMMYFUNCTION("""COMPUTED_VALUE"""),2501660)</f>
        <v>2501660</v>
      </c>
      <c r="M13" s="145" t="str">
        <f ca="1">IFERROR(__xludf.DUMMYFUNCTION("""COMPUTED_VALUE"""),"How to Sell Anything with Confidence")</f>
        <v>How to Sell Anything with Confidence</v>
      </c>
      <c r="N13" s="81" t="str">
        <f ca="1">IFERROR(__xludf.DUMMYFUNCTION("""COMPUTED_VALUE"""),"General")</f>
        <v>General</v>
      </c>
      <c r="O13" s="77" t="str">
        <f ca="1">IFERROR(__xludf.DUMMYFUNCTION("""COMPUTED_VALUE"""),"General")</f>
        <v>General</v>
      </c>
      <c r="P13" s="79">
        <f ca="1">IFERROR(__xludf.DUMMYFUNCTION("""COMPUTED_VALUE"""),0.0436921296296296)</f>
        <v>4.3692129629629602E-2</v>
      </c>
      <c r="Q13" s="146" t="str">
        <f ca="1">IFERROR(__xludf.DUMMYFUNCTION("""COMPUTED_VALUE"""),"Generative AI for Sales with Microsoft 365 Copilot Professional Certificate")</f>
        <v>Generative AI for Sales with Microsoft 365 Copilot Professional Certificate</v>
      </c>
      <c r="R13" s="76"/>
      <c r="S13" s="76"/>
    </row>
    <row r="14" spans="1:19" ht="33.75" customHeight="1">
      <c r="A14" s="76"/>
      <c r="B14" s="76"/>
      <c r="C14" s="81">
        <f ca="1">IFERROR(__xludf.DUMMYFUNCTION("""COMPUTED_VALUE"""),3878000)</f>
        <v>3878000</v>
      </c>
      <c r="D14" s="145" t="str">
        <f ca="1">IFERROR(__xludf.DUMMYFUNCTION("""COMPUTED_VALUE"""),"Getting Started as a Project Scheduler")</f>
        <v>Getting Started as a Project Scheduler</v>
      </c>
      <c r="E14" s="81" t="str">
        <f ca="1">IFERROR(__xludf.DUMMYFUNCTION("""COMPUTED_VALUE"""),"General")</f>
        <v>General</v>
      </c>
      <c r="F14" s="77" t="str">
        <f ca="1">IFERROR(__xludf.DUMMYFUNCTION("""COMPUTED_VALUE"""),"General")</f>
        <v>General</v>
      </c>
      <c r="G14" s="79">
        <f ca="1">IFERROR(__xludf.DUMMYFUNCTION("""COMPUTED_VALUE"""),0.0213425925925925)</f>
        <v>2.13425925925925E-2</v>
      </c>
      <c r="H14" s="146" t="str">
        <f ca="1">IFERROR(__xludf.DUMMYFUNCTION("""COMPUTED_VALUE"""),"Develop Your Skills as a Program Manager")</f>
        <v>Develop Your Skills as a Program Manager</v>
      </c>
      <c r="I14" s="76"/>
      <c r="J14" s="76"/>
      <c r="K14" s="76"/>
      <c r="L14" s="81">
        <f ca="1">IFERROR(__xludf.DUMMYFUNCTION("""COMPUTED_VALUE"""),3896103)</f>
        <v>3896103</v>
      </c>
      <c r="M14" s="145" t="str">
        <f ca="1">IFERROR(__xludf.DUMMYFUNCTION("""COMPUTED_VALUE"""),"Nano Tips For Closing the Sale with Richard Moore")</f>
        <v>Nano Tips For Closing the Sale with Richard Moore</v>
      </c>
      <c r="N14" s="81" t="str">
        <f ca="1">IFERROR(__xludf.DUMMYFUNCTION("""COMPUTED_VALUE"""),"General")</f>
        <v>General</v>
      </c>
      <c r="O14" s="77" t="str">
        <f ca="1">IFERROR(__xludf.DUMMYFUNCTION("""COMPUTED_VALUE"""),"General")</f>
        <v>General</v>
      </c>
      <c r="P14" s="79">
        <f ca="1">IFERROR(__xludf.DUMMYFUNCTION("""COMPUTED_VALUE"""),0.00668981481481481)</f>
        <v>6.6898148148148099E-3</v>
      </c>
      <c r="Q14" s="146" t="str">
        <f ca="1">IFERROR(__xludf.DUMMYFUNCTION("""COMPUTED_VALUE"""),"Getting Started as a Sales Representative")</f>
        <v>Getting Started as a Sales Representative</v>
      </c>
      <c r="R14" s="76"/>
      <c r="S14" s="76"/>
    </row>
    <row r="15" spans="1:19" ht="33.75" customHeight="1">
      <c r="A15" s="76"/>
      <c r="B15" s="76"/>
      <c r="C15" s="81">
        <f ca="1">IFERROR(__xludf.DUMMYFUNCTION("""COMPUTED_VALUE"""),3872066)</f>
        <v>3872066</v>
      </c>
      <c r="D15" s="145" t="str">
        <f ca="1">IFERROR(__xludf.DUMMYFUNCTION("""COMPUTED_VALUE"""),"Getting Started as a Technical Project Manager")</f>
        <v>Getting Started as a Technical Project Manager</v>
      </c>
      <c r="E15" s="81" t="str">
        <f ca="1">IFERROR(__xludf.DUMMYFUNCTION("""COMPUTED_VALUE"""),"General")</f>
        <v>General</v>
      </c>
      <c r="F15" s="77" t="str">
        <f ca="1">IFERROR(__xludf.DUMMYFUNCTION("""COMPUTED_VALUE"""),"General")</f>
        <v>General</v>
      </c>
      <c r="G15" s="79">
        <f ca="1">IFERROR(__xludf.DUMMYFUNCTION("""COMPUTED_VALUE"""),0.0211342592592592)</f>
        <v>2.11342592592592E-2</v>
      </c>
      <c r="H15" s="146" t="str">
        <f ca="1">IFERROR(__xludf.DUMMYFUNCTION("""COMPUTED_VALUE"""),"Develop Your Skills as a Project Scheduler")</f>
        <v>Develop Your Skills as a Project Scheduler</v>
      </c>
      <c r="I15" s="76"/>
      <c r="J15" s="76"/>
      <c r="K15" s="76"/>
      <c r="L15" s="81">
        <f ca="1">IFERROR(__xludf.DUMMYFUNCTION("""COMPUTED_VALUE"""),3936165)</f>
        <v>3936165</v>
      </c>
      <c r="M15" s="145" t="str">
        <f ca="1">IFERROR(__xludf.DUMMYFUNCTION("""COMPUTED_VALUE"""),"Nano Tips for Selling More Using AI with Miles Croft")</f>
        <v>Nano Tips for Selling More Using AI with Miles Croft</v>
      </c>
      <c r="N15" s="81" t="str">
        <f ca="1">IFERROR(__xludf.DUMMYFUNCTION("""COMPUTED_VALUE"""),"General")</f>
        <v>General</v>
      </c>
      <c r="O15" s="77" t="str">
        <f ca="1">IFERROR(__xludf.DUMMYFUNCTION("""COMPUTED_VALUE"""),"General")</f>
        <v>General</v>
      </c>
      <c r="P15" s="79">
        <f ca="1">IFERROR(__xludf.DUMMYFUNCTION("""COMPUTED_VALUE"""),0.00577546296296296)</f>
        <v>5.7754629629629597E-3</v>
      </c>
      <c r="Q15" s="146" t="str">
        <f ca="1">IFERROR(__xludf.DUMMYFUNCTION("""COMPUTED_VALUE"""),"Growing as a Sales Manager")</f>
        <v>Growing as a Sales Manager</v>
      </c>
      <c r="R15" s="76"/>
      <c r="S15" s="76"/>
    </row>
    <row r="16" spans="1:19" ht="33.75" customHeight="1">
      <c r="A16" s="76"/>
      <c r="B16" s="76"/>
      <c r="C16" s="81">
        <f ca="1">IFERROR(__xludf.DUMMYFUNCTION("""COMPUTED_VALUE"""),5901852)</f>
        <v>5901852</v>
      </c>
      <c r="D16" s="145" t="str">
        <f ca="1">IFERROR(__xludf.DUMMYFUNCTION("""COMPUTED_VALUE"""),"Hybrid Project Management: Combining Agile and Predictive Methods")</f>
        <v>Hybrid Project Management: Combining Agile and Predictive Methods</v>
      </c>
      <c r="E16" s="81" t="str">
        <f ca="1">IFERROR(__xludf.DUMMYFUNCTION("""COMPUTED_VALUE"""),"General")</f>
        <v>General</v>
      </c>
      <c r="F16" s="77" t="str">
        <f ca="1">IFERROR(__xludf.DUMMYFUNCTION("""COMPUTED_VALUE"""),"General")</f>
        <v>General</v>
      </c>
      <c r="G16" s="79">
        <f ca="1">IFERROR(__xludf.DUMMYFUNCTION("""COMPUTED_VALUE"""),0.0350347222222222)</f>
        <v>3.5034722222222203E-2</v>
      </c>
      <c r="H16" s="146" t="str">
        <f ca="1">IFERROR(__xludf.DUMMYFUNCTION("""COMPUTED_VALUE"""),"Develop Your Skills as a Software Project Manager")</f>
        <v>Develop Your Skills as a Software Project Manager</v>
      </c>
      <c r="I16" s="76"/>
      <c r="J16" s="76"/>
      <c r="K16" s="76"/>
      <c r="L16" s="81">
        <f ca="1">IFERROR(__xludf.DUMMYFUNCTION("""COMPUTED_VALUE"""),3885352)</f>
        <v>3885352</v>
      </c>
      <c r="M16" s="145" t="str">
        <f ca="1">IFERROR(__xludf.DUMMYFUNCTION("""COMPUTED_VALUE"""),"Overcoming a Transactional Mindset for Sales")</f>
        <v>Overcoming a Transactional Mindset for Sales</v>
      </c>
      <c r="N16" s="81" t="str">
        <f ca="1">IFERROR(__xludf.DUMMYFUNCTION("""COMPUTED_VALUE"""),"General")</f>
        <v>General</v>
      </c>
      <c r="O16" s="77" t="str">
        <f ca="1">IFERROR(__xludf.DUMMYFUNCTION("""COMPUTED_VALUE"""),"General")</f>
        <v>General</v>
      </c>
      <c r="P16" s="79">
        <f ca="1">IFERROR(__xludf.DUMMYFUNCTION("""COMPUTED_VALUE"""),0.0107291666666666)</f>
        <v>1.07291666666666E-2</v>
      </c>
      <c r="Q16" s="146" t="str">
        <f ca="1">IFERROR(__xludf.DUMMYFUNCTION("""COMPUTED_VALUE"""),"How to Succeed in Sales During Economic Downturns")</f>
        <v>How to Succeed in Sales During Economic Downturns</v>
      </c>
      <c r="R16" s="76"/>
      <c r="S16" s="76"/>
    </row>
    <row r="17" spans="1:19" ht="33.75" customHeight="1">
      <c r="A17" s="76"/>
      <c r="B17" s="76"/>
      <c r="C17" s="81">
        <f ca="1">IFERROR(__xludf.DUMMYFUNCTION("""COMPUTED_VALUE"""),4474080)</f>
        <v>4474080</v>
      </c>
      <c r="D17" s="145" t="str">
        <f ca="1">IFERROR(__xludf.DUMMYFUNCTION("""COMPUTED_VALUE"""),"Leveraging Generative AI for Project Management: Strategic Insights and Future Trends")</f>
        <v>Leveraging Generative AI for Project Management: Strategic Insights and Future Trends</v>
      </c>
      <c r="E17" s="81" t="str">
        <f ca="1">IFERROR(__xludf.DUMMYFUNCTION("""COMPUTED_VALUE"""),"General")</f>
        <v>General</v>
      </c>
      <c r="F17" s="77" t="str">
        <f ca="1">IFERROR(__xludf.DUMMYFUNCTION("""COMPUTED_VALUE"""),"General")</f>
        <v>General</v>
      </c>
      <c r="G17" s="79">
        <f ca="1">IFERROR(__xludf.DUMMYFUNCTION("""COMPUTED_VALUE"""),0.0324305555555555)</f>
        <v>3.2430555555555497E-2</v>
      </c>
      <c r="H17" s="146" t="str">
        <f ca="1">IFERROR(__xludf.DUMMYFUNCTION("""COMPUTED_VALUE"""),"Essential New Skills in Project Management")</f>
        <v>Essential New Skills in Project Management</v>
      </c>
      <c r="I17" s="76"/>
      <c r="J17" s="76"/>
      <c r="K17" s="76"/>
      <c r="L17" s="81">
        <f ca="1">IFERROR(__xludf.DUMMYFUNCTION("""COMPUTED_VALUE"""),5930038)</f>
        <v>5930038</v>
      </c>
      <c r="M17" s="145" t="str">
        <f ca="1">IFERROR(__xludf.DUMMYFUNCTION("""COMPUTED_VALUE"""),"Performance Marketing: Using Video Ads to Generate Leads")</f>
        <v>Performance Marketing: Using Video Ads to Generate Leads</v>
      </c>
      <c r="N17" s="81" t="str">
        <f ca="1">IFERROR(__xludf.DUMMYFUNCTION("""COMPUTED_VALUE"""),"General")</f>
        <v>General</v>
      </c>
      <c r="O17" s="77" t="str">
        <f ca="1">IFERROR(__xludf.DUMMYFUNCTION("""COMPUTED_VALUE"""),"General")</f>
        <v>General</v>
      </c>
      <c r="P17" s="79">
        <f ca="1">IFERROR(__xludf.DUMMYFUNCTION("""COMPUTED_VALUE"""),0.0255439814814814)</f>
        <v>2.55439814814814E-2</v>
      </c>
      <c r="Q17" s="146" t="str">
        <f ca="1">IFERROR(__xludf.DUMMYFUNCTION("""COMPUTED_VALUE"""),"The Top 10 Most Popular Courses among Sales Professionals")</f>
        <v>The Top 10 Most Popular Courses among Sales Professionals</v>
      </c>
      <c r="R17" s="76"/>
      <c r="S17" s="76"/>
    </row>
    <row r="18" spans="1:19" ht="33.75" customHeight="1">
      <c r="A18" s="76"/>
      <c r="B18" s="76"/>
      <c r="C18" s="81">
        <f ca="1">IFERROR(__xludf.DUMMYFUNCTION("""COMPUTED_VALUE"""),3865006)</f>
        <v>3865006</v>
      </c>
      <c r="D18" s="145" t="str">
        <f ca="1">IFERROR(__xludf.DUMMYFUNCTION("""COMPUTED_VALUE"""),"Managing Multiple Projects")</f>
        <v>Managing Multiple Projects</v>
      </c>
      <c r="E18" s="81" t="str">
        <f ca="1">IFERROR(__xludf.DUMMYFUNCTION("""COMPUTED_VALUE"""),"General")</f>
        <v>General</v>
      </c>
      <c r="F18" s="77" t="str">
        <f ca="1">IFERROR(__xludf.DUMMYFUNCTION("""COMPUTED_VALUE"""),"General")</f>
        <v>General</v>
      </c>
      <c r="G18" s="79">
        <f ca="1">IFERROR(__xludf.DUMMYFUNCTION("""COMPUTED_VALUE"""),0.0136111111111111)</f>
        <v>1.36111111111111E-2</v>
      </c>
      <c r="H18" s="146" t="str">
        <f ca="1">IFERROR(__xludf.DUMMYFUNCTION("""COMPUTED_VALUE"""),"Explore a Career in Project Management")</f>
        <v>Explore a Career in Project Management</v>
      </c>
      <c r="I18" s="76"/>
      <c r="J18" s="76"/>
      <c r="K18" s="76"/>
      <c r="L18" s="81">
        <f ca="1">IFERROR(__xludf.DUMMYFUNCTION("""COMPUTED_VALUE"""),4412223)</f>
        <v>4412223</v>
      </c>
      <c r="M18" s="145" t="str">
        <f ca="1">IFERROR(__xludf.DUMMYFUNCTION("""COMPUTED_VALUE"""),"Sales Skills for Non-Sales Professionals")</f>
        <v>Sales Skills for Non-Sales Professionals</v>
      </c>
      <c r="N18" s="81" t="str">
        <f ca="1">IFERROR(__xludf.DUMMYFUNCTION("""COMPUTED_VALUE"""),"General")</f>
        <v>General</v>
      </c>
      <c r="O18" s="77" t="str">
        <f ca="1">IFERROR(__xludf.DUMMYFUNCTION("""COMPUTED_VALUE"""),"General")</f>
        <v>General</v>
      </c>
      <c r="P18" s="79">
        <f ca="1">IFERROR(__xludf.DUMMYFUNCTION("""COMPUTED_VALUE"""),0.0236342592592592)</f>
        <v>2.3634259259259199E-2</v>
      </c>
      <c r="Q18" s="146" t="str">
        <f ca="1">IFERROR(__xludf.DUMMYFUNCTION("""COMPUTED_VALUE"""),"The Top Skills Sales Professionals Have Right Now")</f>
        <v>The Top Skills Sales Professionals Have Right Now</v>
      </c>
      <c r="R18" s="76"/>
      <c r="S18" s="76"/>
    </row>
    <row r="19" spans="1:19" ht="33.75" customHeight="1">
      <c r="A19" s="76"/>
      <c r="B19" s="76"/>
      <c r="C19" s="81">
        <f ca="1">IFERROR(__xludf.DUMMYFUNCTION("""COMPUTED_VALUE"""),2711018)</f>
        <v>2711018</v>
      </c>
      <c r="D19" s="145" t="str">
        <f ca="1">IFERROR(__xludf.DUMMYFUNCTION("""COMPUTED_VALUE"""),"Mastering Complexity: Essential Skills for Project Managers")</f>
        <v>Mastering Complexity: Essential Skills for Project Managers</v>
      </c>
      <c r="E19" s="81" t="str">
        <f ca="1">IFERROR(__xludf.DUMMYFUNCTION("""COMPUTED_VALUE"""),"General")</f>
        <v>General</v>
      </c>
      <c r="F19" s="77" t="str">
        <f ca="1">IFERROR(__xludf.DUMMYFUNCTION("""COMPUTED_VALUE"""),"General")</f>
        <v>General</v>
      </c>
      <c r="G19" s="79">
        <f ca="1">IFERROR(__xludf.DUMMYFUNCTION("""COMPUTED_VALUE"""),0.0257638888888888)</f>
        <v>2.5763888888888802E-2</v>
      </c>
      <c r="H19" s="146" t="str">
        <f ca="1">IFERROR(__xludf.DUMMYFUNCTION("""COMPUTED_VALUE"""),"Getting Started as a Government Project Manager")</f>
        <v>Getting Started as a Government Project Manager</v>
      </c>
      <c r="I19" s="76"/>
      <c r="J19" s="76"/>
      <c r="K19" s="76"/>
      <c r="L19" s="81">
        <f ca="1">IFERROR(__xludf.DUMMYFUNCTION("""COMPUTED_VALUE"""),2446099)</f>
        <v>2446099</v>
      </c>
      <c r="M19" s="145" t="str">
        <f ca="1">IFERROR(__xludf.DUMMYFUNCTION("""COMPUTED_VALUE"""),"The Science of Selling: Proven Strategies to Close the Deal")</f>
        <v>The Science of Selling: Proven Strategies to Close the Deal</v>
      </c>
      <c r="N19" s="81" t="str">
        <f ca="1">IFERROR(__xludf.DUMMYFUNCTION("""COMPUTED_VALUE"""),"General")</f>
        <v>General</v>
      </c>
      <c r="O19" s="77" t="str">
        <f ca="1">IFERROR(__xludf.DUMMYFUNCTION("""COMPUTED_VALUE"""),"General")</f>
        <v>General</v>
      </c>
      <c r="P19" s="79">
        <f ca="1">IFERROR(__xludf.DUMMYFUNCTION("""COMPUTED_VALUE"""),0.0420023148148148)</f>
        <v>4.2002314814814798E-2</v>
      </c>
      <c r="Q19" s="82"/>
      <c r="R19" s="76"/>
      <c r="S19" s="76"/>
    </row>
    <row r="20" spans="1:19" ht="33.75" customHeight="1">
      <c r="A20" s="76"/>
      <c r="B20" s="76"/>
      <c r="C20" s="81">
        <f ca="1">IFERROR(__xludf.DUMMYFUNCTION("""COMPUTED_VALUE"""),3907079)</f>
        <v>3907079</v>
      </c>
      <c r="D20" s="145" t="str">
        <f ca="1">IFERROR(__xludf.DUMMYFUNCTION("""COMPUTED_VALUE"""),"Optimizing Collaboration: Feedback Tips for Project Managers")</f>
        <v>Optimizing Collaboration: Feedback Tips for Project Managers</v>
      </c>
      <c r="E20" s="81" t="str">
        <f ca="1">IFERROR(__xludf.DUMMYFUNCTION("""COMPUTED_VALUE"""),"General")</f>
        <v>General</v>
      </c>
      <c r="F20" s="77" t="str">
        <f ca="1">IFERROR(__xludf.DUMMYFUNCTION("""COMPUTED_VALUE"""),"General")</f>
        <v>General</v>
      </c>
      <c r="G20" s="79">
        <f ca="1">IFERROR(__xludf.DUMMYFUNCTION("""COMPUTED_VALUE"""),0.0185300925925925)</f>
        <v>1.8530092592592501E-2</v>
      </c>
      <c r="H20" s="146" t="str">
        <f ca="1">IFERROR(__xludf.DUMMYFUNCTION("""COMPUTED_VALUE"""),"Getting Started as a Project Coordinator")</f>
        <v>Getting Started as a Project Coordinator</v>
      </c>
      <c r="I20" s="76"/>
      <c r="J20" s="76"/>
      <c r="K20" s="76"/>
      <c r="L20" s="81">
        <f ca="1">IFERROR(__xludf.DUMMYFUNCTION("""COMPUTED_VALUE"""),3937347)</f>
        <v>3937347</v>
      </c>
      <c r="M20" s="145" t="str">
        <f ca="1">IFERROR(__xludf.DUMMYFUNCTION("""COMPUTED_VALUE"""),"Using Empathy to Close Deals")</f>
        <v>Using Empathy to Close Deals</v>
      </c>
      <c r="N20" s="81" t="str">
        <f ca="1">IFERROR(__xludf.DUMMYFUNCTION("""COMPUTED_VALUE"""),"General")</f>
        <v>General</v>
      </c>
      <c r="O20" s="77" t="str">
        <f ca="1">IFERROR(__xludf.DUMMYFUNCTION("""COMPUTED_VALUE"""),"General")</f>
        <v>General</v>
      </c>
      <c r="P20" s="79">
        <f ca="1">IFERROR(__xludf.DUMMYFUNCTION("""COMPUTED_VALUE"""),0.0116203703703703)</f>
        <v>1.16203703703703E-2</v>
      </c>
      <c r="Q20" s="82"/>
      <c r="R20" s="76"/>
      <c r="S20" s="76"/>
    </row>
    <row r="21" spans="1:19" ht="33.75" customHeight="1">
      <c r="A21" s="76"/>
      <c r="B21" s="76"/>
      <c r="C21" s="81">
        <f ca="1">IFERROR(__xludf.DUMMYFUNCTION("""COMPUTED_VALUE"""),3887268)</f>
        <v>3887268</v>
      </c>
      <c r="D21" s="145" t="str">
        <f ca="1">IFERROR(__xludf.DUMMYFUNCTION("""COMPUTED_VALUE"""),"Overcoming Project Risks: Real Strategies for Real Results")</f>
        <v>Overcoming Project Risks: Real Strategies for Real Results</v>
      </c>
      <c r="E21" s="81" t="str">
        <f ca="1">IFERROR(__xludf.DUMMYFUNCTION("""COMPUTED_VALUE"""),"General")</f>
        <v>General</v>
      </c>
      <c r="F21" s="77" t="str">
        <f ca="1">IFERROR(__xludf.DUMMYFUNCTION("""COMPUTED_VALUE"""),"General")</f>
        <v>General</v>
      </c>
      <c r="G21" s="79">
        <f ca="1">IFERROR(__xludf.DUMMYFUNCTION("""COMPUTED_VALUE"""),0.042199074074074)</f>
        <v>4.2199074074074E-2</v>
      </c>
      <c r="H21" s="146" t="str">
        <f ca="1">IFERROR(__xludf.DUMMYFUNCTION("""COMPUTED_VALUE"""),"Getting Started as a Project Manager")</f>
        <v>Getting Started as a Project Manager</v>
      </c>
      <c r="I21" s="76"/>
      <c r="J21" s="76"/>
      <c r="K21" s="76"/>
      <c r="L21" s="81">
        <f ca="1">IFERROR(__xludf.DUMMYFUNCTION("""COMPUTED_VALUE"""),3816103)</f>
        <v>3816103</v>
      </c>
      <c r="M21" s="145" t="str">
        <f ca="1">IFERROR(__xludf.DUMMYFUNCTION("""COMPUTED_VALUE"""),"Winning Sales Demos: Skills and Strategies for Success")</f>
        <v>Winning Sales Demos: Skills and Strategies for Success</v>
      </c>
      <c r="N21" s="81" t="str">
        <f ca="1">IFERROR(__xludf.DUMMYFUNCTION("""COMPUTED_VALUE"""),"General")</f>
        <v>General</v>
      </c>
      <c r="O21" s="77" t="str">
        <f ca="1">IFERROR(__xludf.DUMMYFUNCTION("""COMPUTED_VALUE"""),"General")</f>
        <v>General</v>
      </c>
      <c r="P21" s="79">
        <f ca="1">IFERROR(__xludf.DUMMYFUNCTION("""COMPUTED_VALUE"""),0.0293055555555555)</f>
        <v>2.9305555555555501E-2</v>
      </c>
      <c r="Q21" s="82"/>
      <c r="R21" s="76"/>
      <c r="S21" s="76"/>
    </row>
    <row r="22" spans="1:19" ht="33.75" customHeight="1">
      <c r="A22" s="76"/>
      <c r="B22" s="76"/>
      <c r="C22" s="81">
        <f ca="1">IFERROR(__xludf.DUMMYFUNCTION("""COMPUTED_VALUE"""),3933975)</f>
        <v>3933975</v>
      </c>
      <c r="D22" s="145" t="str">
        <f ca="1">IFERROR(__xludf.DUMMYFUNCTION("""COMPUTED_VALUE"""),"Project Management for Business Process Improvement")</f>
        <v>Project Management for Business Process Improvement</v>
      </c>
      <c r="E22" s="81" t="str">
        <f ca="1">IFERROR(__xludf.DUMMYFUNCTION("""COMPUTED_VALUE"""),"General")</f>
        <v>General</v>
      </c>
      <c r="F22" s="77" t="str">
        <f ca="1">IFERROR(__xludf.DUMMYFUNCTION("""COMPUTED_VALUE"""),"General")</f>
        <v>General</v>
      </c>
      <c r="G22" s="79">
        <f ca="1">IFERROR(__xludf.DUMMYFUNCTION("""COMPUTED_VALUE"""),0.035162037037037)</f>
        <v>3.5162037037036999E-2</v>
      </c>
      <c r="H22" s="146" t="str">
        <f ca="1">IFERROR(__xludf.DUMMYFUNCTION("""COMPUTED_VALUE"""),"Getting Started as an Agile Project Manager")</f>
        <v>Getting Started as an Agile Project Manager</v>
      </c>
      <c r="I22" s="76"/>
      <c r="J22" s="76"/>
      <c r="K22" s="76"/>
      <c r="L22" s="81">
        <f ca="1">IFERROR(__xludf.DUMMYFUNCTION("""COMPUTED_VALUE"""),3937353)</f>
        <v>3937353</v>
      </c>
      <c r="M22" s="145" t="str">
        <f ca="1">IFERROR(__xludf.DUMMYFUNCTION("""COMPUTED_VALUE"""),"Align Sales Operations with Business Strategy")</f>
        <v>Align Sales Operations with Business Strategy</v>
      </c>
      <c r="N22" s="81" t="str">
        <f ca="1">IFERROR(__xludf.DUMMYFUNCTION("""COMPUTED_VALUE"""),"Individual Contributor")</f>
        <v>Individual Contributor</v>
      </c>
      <c r="O22" s="77" t="str">
        <f ca="1">IFERROR(__xludf.DUMMYFUNCTION("""COMPUTED_VALUE"""),"General")</f>
        <v>General</v>
      </c>
      <c r="P22" s="79">
        <f ca="1">IFERROR(__xludf.DUMMYFUNCTION("""COMPUTED_VALUE"""),0.0204976851851851)</f>
        <v>2.0497685185185101E-2</v>
      </c>
      <c r="Q22" s="82"/>
      <c r="R22" s="76"/>
      <c r="S22" s="76"/>
    </row>
    <row r="23" spans="1:19" ht="33.75" customHeight="1">
      <c r="A23" s="76"/>
      <c r="B23" s="76"/>
      <c r="C23" s="81">
        <f ca="1">IFERROR(__xludf.DUMMYFUNCTION("""COMPUTED_VALUE"""),3899043)</f>
        <v>3899043</v>
      </c>
      <c r="D23" s="145" t="str">
        <f ca="1">IFERROR(__xludf.DUMMYFUNCTION("""COMPUTED_VALUE"""),"Project Management Mediation: Conflict Resolution for PMs")</f>
        <v>Project Management Mediation: Conflict Resolution for PMs</v>
      </c>
      <c r="E23" s="81" t="str">
        <f ca="1">IFERROR(__xludf.DUMMYFUNCTION("""COMPUTED_VALUE"""),"General")</f>
        <v>General</v>
      </c>
      <c r="F23" s="77" t="str">
        <f ca="1">IFERROR(__xludf.DUMMYFUNCTION("""COMPUTED_VALUE"""),"General")</f>
        <v>General</v>
      </c>
      <c r="G23" s="79">
        <f ca="1">IFERROR(__xludf.DUMMYFUNCTION("""COMPUTED_VALUE"""),0.0361458333333333)</f>
        <v>3.6145833333333301E-2</v>
      </c>
      <c r="H23" s="146" t="str">
        <f ca="1">IFERROR(__xludf.DUMMYFUNCTION("""COMPUTED_VALUE"""),"Getting Started with Microsoft Project")</f>
        <v>Getting Started with Microsoft Project</v>
      </c>
      <c r="I23" s="76"/>
      <c r="J23" s="76"/>
      <c r="K23" s="76"/>
      <c r="L23" s="81">
        <f ca="1">IFERROR(__xludf.DUMMYFUNCTION("""COMPUTED_VALUE"""),4415297)</f>
        <v>4415297</v>
      </c>
      <c r="M23" s="145" t="str">
        <f ca="1">IFERROR(__xludf.DUMMYFUNCTION("""COMPUTED_VALUE"""),"Nano Tips for Sales Strategy Success with Marcus Chan")</f>
        <v>Nano Tips for Sales Strategy Success with Marcus Chan</v>
      </c>
      <c r="N23" s="81" t="str">
        <f ca="1">IFERROR(__xludf.DUMMYFUNCTION("""COMPUTED_VALUE"""),"Individual Contributor")</f>
        <v>Individual Contributor</v>
      </c>
      <c r="O23" s="77" t="str">
        <f ca="1">IFERROR(__xludf.DUMMYFUNCTION("""COMPUTED_VALUE"""),"General")</f>
        <v>General</v>
      </c>
      <c r="P23" s="79">
        <f ca="1">IFERROR(__xludf.DUMMYFUNCTION("""COMPUTED_VALUE"""),0.0110879629629629)</f>
        <v>1.10879629629629E-2</v>
      </c>
      <c r="Q23" s="82"/>
      <c r="R23" s="76"/>
      <c r="S23" s="76"/>
    </row>
    <row r="24" spans="1:19" ht="33.75" customHeight="1">
      <c r="A24" s="76"/>
      <c r="B24" s="76"/>
      <c r="C24" s="81">
        <f ca="1">IFERROR(__xludf.DUMMYFUNCTION("""COMPUTED_VALUE"""),4545076)</f>
        <v>4545076</v>
      </c>
      <c r="D24" s="145" t="str">
        <f ca="1">IFERROR(__xludf.DUMMYFUNCTION("""COMPUTED_VALUE"""),"Project Management: Choosing the Right Online Tool")</f>
        <v>Project Management: Choosing the Right Online Tool</v>
      </c>
      <c r="E24" s="81" t="str">
        <f ca="1">IFERROR(__xludf.DUMMYFUNCTION("""COMPUTED_VALUE"""),"General")</f>
        <v>General</v>
      </c>
      <c r="F24" s="77" t="str">
        <f ca="1">IFERROR(__xludf.DUMMYFUNCTION("""COMPUTED_VALUE"""),"General")</f>
        <v>General</v>
      </c>
      <c r="G24" s="79">
        <f ca="1">IFERROR(__xludf.DUMMYFUNCTION("""COMPUTED_VALUE"""),0.039699074074074)</f>
        <v>3.9699074074073998E-2</v>
      </c>
      <c r="H24" s="146" t="str">
        <f ca="1">IFERROR(__xludf.DUMMYFUNCTION("""COMPUTED_VALUE"""),"Prepare for the Atlassian Managing Jira Projects (ACP 620) Certification")</f>
        <v>Prepare for the Atlassian Managing Jira Projects (ACP 620) Certification</v>
      </c>
      <c r="I24" s="76"/>
      <c r="J24" s="76"/>
      <c r="K24" s="76"/>
      <c r="L24" s="81">
        <f ca="1">IFERROR(__xludf.DUMMYFUNCTION("""COMPUTED_VALUE"""),4404163)</f>
        <v>4404163</v>
      </c>
      <c r="M24" s="145" t="str">
        <f ca="1">IFERROR(__xludf.DUMMYFUNCTION("""COMPUTED_VALUE"""),"Nano Tips to Succeed in Sales with Morgan Ingram")</f>
        <v>Nano Tips to Succeed in Sales with Morgan Ingram</v>
      </c>
      <c r="N24" s="81" t="str">
        <f ca="1">IFERROR(__xludf.DUMMYFUNCTION("""COMPUTED_VALUE"""),"Individual Contributor")</f>
        <v>Individual Contributor</v>
      </c>
      <c r="O24" s="77" t="str">
        <f ca="1">IFERROR(__xludf.DUMMYFUNCTION("""COMPUTED_VALUE"""),"General")</f>
        <v>General</v>
      </c>
      <c r="P24" s="79">
        <f ca="1">IFERROR(__xludf.DUMMYFUNCTION("""COMPUTED_VALUE"""),0.00383101851851851)</f>
        <v>3.8310185185185101E-3</v>
      </c>
      <c r="Q24" s="82"/>
      <c r="R24" s="76"/>
      <c r="S24" s="76"/>
    </row>
    <row r="25" spans="1:19" ht="33.75" customHeight="1">
      <c r="A25" s="76"/>
      <c r="B25" s="76"/>
      <c r="C25" s="81">
        <f ca="1">IFERROR(__xludf.DUMMYFUNCTION("""COMPUTED_VALUE"""),3873052)</f>
        <v>3873052</v>
      </c>
      <c r="D25" s="145" t="str">
        <f ca="1">IFERROR(__xludf.DUMMYFUNCTION("""COMPUTED_VALUE"""),"Project Management: Energy and Water Projects")</f>
        <v>Project Management: Energy and Water Projects</v>
      </c>
      <c r="E25" s="81" t="str">
        <f ca="1">IFERROR(__xludf.DUMMYFUNCTION("""COMPUTED_VALUE"""),"General")</f>
        <v>General</v>
      </c>
      <c r="F25" s="77" t="str">
        <f ca="1">IFERROR(__xludf.DUMMYFUNCTION("""COMPUTED_VALUE"""),"General")</f>
        <v>General</v>
      </c>
      <c r="G25" s="79">
        <f ca="1">IFERROR(__xludf.DUMMYFUNCTION("""COMPUTED_VALUE"""),0.0286805555555555)</f>
        <v>2.8680555555555501E-2</v>
      </c>
      <c r="H25" s="146" t="str">
        <f ca="1">IFERROR(__xludf.DUMMYFUNCTION("""COMPUTED_VALUE"""),"Prepare for the PMI ACP Certification")</f>
        <v>Prepare for the PMI ACP Certification</v>
      </c>
      <c r="I25" s="76"/>
      <c r="J25" s="76"/>
      <c r="K25" s="76"/>
      <c r="L25" s="81">
        <f ca="1">IFERROR(__xludf.DUMMYFUNCTION("""COMPUTED_VALUE"""),3937354)</f>
        <v>3937354</v>
      </c>
      <c r="M25" s="145" t="str">
        <f ca="1">IFERROR(__xludf.DUMMYFUNCTION("""COMPUTED_VALUE"""),"Revenue Enablement: Achieving Your Sales Targets with Scalable Strategies")</f>
        <v>Revenue Enablement: Achieving Your Sales Targets with Scalable Strategies</v>
      </c>
      <c r="N25" s="81" t="str">
        <f ca="1">IFERROR(__xludf.DUMMYFUNCTION("""COMPUTED_VALUE"""),"Individual Contributor")</f>
        <v>Individual Contributor</v>
      </c>
      <c r="O25" s="77" t="str">
        <f ca="1">IFERROR(__xludf.DUMMYFUNCTION("""COMPUTED_VALUE"""),"General")</f>
        <v>General</v>
      </c>
      <c r="P25" s="79">
        <f ca="1">IFERROR(__xludf.DUMMYFUNCTION("""COMPUTED_VALUE"""),0.0407060185185185)</f>
        <v>4.0706018518518503E-2</v>
      </c>
      <c r="Q25" s="82"/>
      <c r="R25" s="76"/>
      <c r="S25" s="76"/>
    </row>
    <row r="26" spans="1:19" ht="33.75" customHeight="1">
      <c r="A26" s="76"/>
      <c r="B26" s="76"/>
      <c r="C26" s="81">
        <f ca="1">IFERROR(__xludf.DUMMYFUNCTION("""COMPUTED_VALUE"""),2702220)</f>
        <v>2702220</v>
      </c>
      <c r="D26" s="145" t="str">
        <f ca="1">IFERROR(__xludf.DUMMYFUNCTION("""COMPUTED_VALUE"""),"Succeeding in Project Management as an Introvert")</f>
        <v>Succeeding in Project Management as an Introvert</v>
      </c>
      <c r="E26" s="81" t="str">
        <f ca="1">IFERROR(__xludf.DUMMYFUNCTION("""COMPUTED_VALUE"""),"General")</f>
        <v>General</v>
      </c>
      <c r="F26" s="77" t="str">
        <f ca="1">IFERROR(__xludf.DUMMYFUNCTION("""COMPUTED_VALUE"""),"General")</f>
        <v>General</v>
      </c>
      <c r="G26" s="79">
        <f ca="1">IFERROR(__xludf.DUMMYFUNCTION("""COMPUTED_VALUE"""),0.0330439814814814)</f>
        <v>3.3043981481481403E-2</v>
      </c>
      <c r="H26" s="146" t="str">
        <f ca="1">IFERROR(__xludf.DUMMYFUNCTION("""COMPUTED_VALUE"""),"The Top Skills Project Management Professionals Have Right Now")</f>
        <v>The Top Skills Project Management Professionals Have Right Now</v>
      </c>
      <c r="I26" s="76"/>
      <c r="J26" s="76"/>
      <c r="K26" s="76"/>
      <c r="L26" s="81">
        <f ca="1">IFERROR(__xludf.DUMMYFUNCTION("""COMPUTED_VALUE"""),3837165)</f>
        <v>3837165</v>
      </c>
      <c r="M26" s="145" t="str">
        <f ca="1">IFERROR(__xludf.DUMMYFUNCTION("""COMPUTED_VALUE"""),"Building and Coaching a Sales Development Team")</f>
        <v>Building and Coaching a Sales Development Team</v>
      </c>
      <c r="N26" s="81" t="str">
        <f ca="1">IFERROR(__xludf.DUMMYFUNCTION("""COMPUTED_VALUE"""),"Manager")</f>
        <v>Manager</v>
      </c>
      <c r="O26" s="77" t="str">
        <f ca="1">IFERROR(__xludf.DUMMYFUNCTION("""COMPUTED_VALUE"""),"General")</f>
        <v>General</v>
      </c>
      <c r="P26" s="79">
        <f ca="1">IFERROR(__xludf.DUMMYFUNCTION("""COMPUTED_VALUE"""),0.0412037037037037)</f>
        <v>4.1203703703703701E-2</v>
      </c>
      <c r="Q26" s="82"/>
      <c r="R26" s="76"/>
      <c r="S26" s="76"/>
    </row>
    <row r="27" spans="1:19" ht="33.75" customHeight="1">
      <c r="A27" s="76"/>
      <c r="B27" s="76"/>
      <c r="C27" s="81">
        <f ca="1">IFERROR(__xludf.DUMMYFUNCTION("""COMPUTED_VALUE"""),5948078)</f>
        <v>5948078</v>
      </c>
      <c r="D27" s="145" t="str">
        <f ca="1">IFERROR(__xludf.DUMMYFUNCTION("""COMPUTED_VALUE"""),"Sustainable Project Management: Strategies to Boost Social, Economic, and Environmental Impact")</f>
        <v>Sustainable Project Management: Strategies to Boost Social, Economic, and Environmental Impact</v>
      </c>
      <c r="E27" s="81" t="str">
        <f ca="1">IFERROR(__xludf.DUMMYFUNCTION("""COMPUTED_VALUE"""),"General")</f>
        <v>General</v>
      </c>
      <c r="F27" s="77" t="str">
        <f ca="1">IFERROR(__xludf.DUMMYFUNCTION("""COMPUTED_VALUE"""),"General")</f>
        <v>General</v>
      </c>
      <c r="G27" s="79">
        <f ca="1">IFERROR(__xludf.DUMMYFUNCTION("""COMPUTED_VALUE"""),0.0622222222222222)</f>
        <v>6.22222222222222E-2</v>
      </c>
      <c r="H27" s="82"/>
      <c r="I27" s="76"/>
      <c r="J27" s="76"/>
      <c r="K27" s="76"/>
      <c r="L27" s="81">
        <f ca="1">IFERROR(__xludf.DUMMYFUNCTION("""COMPUTED_VALUE"""),3875016)</f>
        <v>3875016</v>
      </c>
      <c r="M27" s="145" t="str">
        <f ca="1">IFERROR(__xludf.DUMMYFUNCTION("""COMPUTED_VALUE"""),"How to Hire Great Salespeople")</f>
        <v>How to Hire Great Salespeople</v>
      </c>
      <c r="N27" s="81" t="str">
        <f ca="1">IFERROR(__xludf.DUMMYFUNCTION("""COMPUTED_VALUE"""),"Manager")</f>
        <v>Manager</v>
      </c>
      <c r="O27" s="77" t="str">
        <f ca="1">IFERROR(__xludf.DUMMYFUNCTION("""COMPUTED_VALUE"""),"General")</f>
        <v>General</v>
      </c>
      <c r="P27" s="79">
        <f ca="1">IFERROR(__xludf.DUMMYFUNCTION("""COMPUTED_VALUE"""),0.0376967592592592)</f>
        <v>3.7696759259259201E-2</v>
      </c>
      <c r="Q27" s="82"/>
      <c r="R27" s="76"/>
      <c r="S27" s="76"/>
    </row>
    <row r="28" spans="1:19" ht="33.75" customHeight="1">
      <c r="A28" s="76"/>
      <c r="B28" s="76"/>
      <c r="C28" s="81">
        <f ca="1">IFERROR(__xludf.DUMMYFUNCTION("""COMPUTED_VALUE"""),3861003)</f>
        <v>3861003</v>
      </c>
      <c r="D28" s="145" t="str">
        <f ca="1">IFERROR(__xludf.DUMMYFUNCTION("""COMPUTED_VALUE"""),"Unlock the Secrets of Hybrid Project Management")</f>
        <v>Unlock the Secrets of Hybrid Project Management</v>
      </c>
      <c r="E28" s="81" t="str">
        <f ca="1">IFERROR(__xludf.DUMMYFUNCTION("""COMPUTED_VALUE"""),"General")</f>
        <v>General</v>
      </c>
      <c r="F28" s="77" t="str">
        <f ca="1">IFERROR(__xludf.DUMMYFUNCTION("""COMPUTED_VALUE"""),"General")</f>
        <v>General</v>
      </c>
      <c r="G28" s="79">
        <f ca="1">IFERROR(__xludf.DUMMYFUNCTION("""COMPUTED_VALUE"""),0.0323842592592592)</f>
        <v>3.2384259259259203E-2</v>
      </c>
      <c r="H28" s="82"/>
      <c r="I28" s="76"/>
      <c r="J28" s="76"/>
      <c r="K28" s="76"/>
      <c r="L28" s="81">
        <f ca="1">IFERROR(__xludf.DUMMYFUNCTION("""COMPUTED_VALUE"""),3097286)</f>
        <v>3097286</v>
      </c>
      <c r="M28" s="145" t="str">
        <f ca="1">IFERROR(__xludf.DUMMYFUNCTION("""COMPUTED_VALUE"""),"How to Motivate Your Sales Teams")</f>
        <v>How to Motivate Your Sales Teams</v>
      </c>
      <c r="N28" s="81" t="str">
        <f ca="1">IFERROR(__xludf.DUMMYFUNCTION("""COMPUTED_VALUE"""),"Manager")</f>
        <v>Manager</v>
      </c>
      <c r="O28" s="77" t="str">
        <f ca="1">IFERROR(__xludf.DUMMYFUNCTION("""COMPUTED_VALUE"""),"General")</f>
        <v>General</v>
      </c>
      <c r="P28" s="79">
        <f ca="1">IFERROR(__xludf.DUMMYFUNCTION("""COMPUTED_VALUE"""),0.0522453703703703)</f>
        <v>5.2245370370370303E-2</v>
      </c>
      <c r="Q28" s="82"/>
      <c r="R28" s="76"/>
      <c r="S28" s="76"/>
    </row>
    <row r="29" spans="1:19" ht="33.75" customHeight="1">
      <c r="A29" s="76"/>
      <c r="B29" s="76"/>
      <c r="C29" s="81">
        <f ca="1">IFERROR(__xludf.DUMMYFUNCTION("""COMPUTED_VALUE"""),3018273)</f>
        <v>3018273</v>
      </c>
      <c r="D29" s="145" t="str">
        <f ca="1">IFERROR(__xludf.DUMMYFUNCTION("""COMPUTED_VALUE"""),"What Is Program Management?")</f>
        <v>What Is Program Management?</v>
      </c>
      <c r="E29" s="81" t="str">
        <f ca="1">IFERROR(__xludf.DUMMYFUNCTION("""COMPUTED_VALUE"""),"General")</f>
        <v>General</v>
      </c>
      <c r="F29" s="77" t="str">
        <f ca="1">IFERROR(__xludf.DUMMYFUNCTION("""COMPUTED_VALUE"""),"General")</f>
        <v>General</v>
      </c>
      <c r="G29" s="79">
        <f ca="1">IFERROR(__xludf.DUMMYFUNCTION("""COMPUTED_VALUE"""),0.0115509259259259)</f>
        <v>1.15509259259259E-2</v>
      </c>
      <c r="H29" s="82"/>
      <c r="I29" s="76"/>
      <c r="J29" s="76"/>
      <c r="K29" s="76"/>
      <c r="L29" s="81">
        <f ca="1">IFERROR(__xludf.DUMMYFUNCTION("""COMPUTED_VALUE"""),2016094)</f>
        <v>2016094</v>
      </c>
      <c r="M29" s="145" t="str">
        <f ca="1">IFERROR(__xludf.DUMMYFUNCTION("""COMPUTED_VALUE"""),"Next Level Sales Leadership")</f>
        <v>Next Level Sales Leadership</v>
      </c>
      <c r="N29" s="81" t="str">
        <f ca="1">IFERROR(__xludf.DUMMYFUNCTION("""COMPUTED_VALUE"""),"Manager")</f>
        <v>Manager</v>
      </c>
      <c r="O29" s="77" t="str">
        <f ca="1">IFERROR(__xludf.DUMMYFUNCTION("""COMPUTED_VALUE"""),"General")</f>
        <v>General</v>
      </c>
      <c r="P29" s="79">
        <f ca="1">IFERROR(__xludf.DUMMYFUNCTION("""COMPUTED_VALUE"""),0.0392129629629629)</f>
        <v>3.9212962962962901E-2</v>
      </c>
      <c r="Q29" s="82"/>
      <c r="R29" s="76"/>
      <c r="S29" s="76"/>
    </row>
    <row r="30" spans="1:19" ht="33.75" customHeight="1">
      <c r="A30" s="76"/>
      <c r="B30" s="76"/>
      <c r="C30" s="81">
        <f ca="1">IFERROR(__xludf.DUMMYFUNCTION("""COMPUTED_VALUE"""),3937142)</f>
        <v>3937142</v>
      </c>
      <c r="D30" s="145" t="str">
        <f ca="1">IFERROR(__xludf.DUMMYFUNCTION("""COMPUTED_VALUE"""),"Design Thinking for Project Managers")</f>
        <v>Design Thinking for Project Managers</v>
      </c>
      <c r="E30" s="81" t="str">
        <f ca="1">IFERROR(__xludf.DUMMYFUNCTION("""COMPUTED_VALUE"""),"Individual Contributor")</f>
        <v>Individual Contributor</v>
      </c>
      <c r="F30" s="77" t="str">
        <f ca="1">IFERROR(__xludf.DUMMYFUNCTION("""COMPUTED_VALUE"""),"General")</f>
        <v>General</v>
      </c>
      <c r="G30" s="79">
        <f ca="1">IFERROR(__xludf.DUMMYFUNCTION("""COMPUTED_VALUE"""),0.0219444444444444)</f>
        <v>2.1944444444444398E-2</v>
      </c>
      <c r="H30" s="82"/>
      <c r="I30" s="76"/>
      <c r="J30" s="76"/>
      <c r="K30" s="76"/>
      <c r="L30" s="81">
        <f ca="1">IFERROR(__xludf.DUMMYFUNCTION("""COMPUTED_VALUE"""),3082741)</f>
        <v>3082741</v>
      </c>
      <c r="M30" s="145" t="str">
        <f ca="1">IFERROR(__xludf.DUMMYFUNCTION("""COMPUTED_VALUE"""),"B2B Sales Foundations")</f>
        <v>B2B Sales Foundations</v>
      </c>
      <c r="N30" s="81" t="str">
        <f ca="1">IFERROR(__xludf.DUMMYFUNCTION("""COMPUTED_VALUE"""),"General")</f>
        <v>General</v>
      </c>
      <c r="O30" s="77" t="str">
        <f ca="1">IFERROR(__xludf.DUMMYFUNCTION("""COMPUTED_VALUE"""),"Beginner")</f>
        <v>Beginner</v>
      </c>
      <c r="P30" s="79">
        <f ca="1">IFERROR(__xludf.DUMMYFUNCTION("""COMPUTED_VALUE"""),0.0307407407407407)</f>
        <v>3.07407407407407E-2</v>
      </c>
      <c r="Q30" s="82"/>
      <c r="R30" s="76"/>
      <c r="S30" s="76"/>
    </row>
    <row r="31" spans="1:19" ht="33.75" customHeight="1">
      <c r="A31" s="76"/>
      <c r="B31" s="76"/>
      <c r="C31" s="81">
        <f ca="1">IFERROR(__xludf.DUMMYFUNCTION("""COMPUTED_VALUE"""),2494212)</f>
        <v>2494212</v>
      </c>
      <c r="D31" s="145" t="str">
        <f ca="1">IFERROR(__xludf.DUMMYFUNCTION("""COMPUTED_VALUE"""),"Fearless Project Management: Becoming More Assertive")</f>
        <v>Fearless Project Management: Becoming More Assertive</v>
      </c>
      <c r="E31" s="81" t="str">
        <f ca="1">IFERROR(__xludf.DUMMYFUNCTION("""COMPUTED_VALUE"""),"Individual Contributor")</f>
        <v>Individual Contributor</v>
      </c>
      <c r="F31" s="77" t="str">
        <f ca="1">IFERROR(__xludf.DUMMYFUNCTION("""COMPUTED_VALUE"""),"General")</f>
        <v>General</v>
      </c>
      <c r="G31" s="79">
        <f ca="1">IFERROR(__xludf.DUMMYFUNCTION("""COMPUTED_VALUE"""),0.0301851851851851)</f>
        <v>3.01851851851851E-2</v>
      </c>
      <c r="H31" s="82"/>
      <c r="I31" s="76"/>
      <c r="J31" s="76"/>
      <c r="K31" s="76"/>
      <c r="L31" s="81">
        <f ca="1">IFERROR(__xludf.DUMMYFUNCTION("""COMPUTED_VALUE"""),4364455)</f>
        <v>4364455</v>
      </c>
      <c r="M31" s="145" t="str">
        <f ca="1">IFERROR(__xludf.DUMMYFUNCTION("""COMPUTED_VALUE"""),"B2B Sales Strategy: Avoid Prospect Stalls and Stops")</f>
        <v>B2B Sales Strategy: Avoid Prospect Stalls and Stops</v>
      </c>
      <c r="N31" s="81" t="str">
        <f ca="1">IFERROR(__xludf.DUMMYFUNCTION("""COMPUTED_VALUE"""),"General")</f>
        <v>General</v>
      </c>
      <c r="O31" s="77" t="str">
        <f ca="1">IFERROR(__xludf.DUMMYFUNCTION("""COMPUTED_VALUE"""),"Beginner")</f>
        <v>Beginner</v>
      </c>
      <c r="P31" s="79">
        <f ca="1">IFERROR(__xludf.DUMMYFUNCTION("""COMPUTED_VALUE"""),0.0330787037037037)</f>
        <v>3.30787037037037E-2</v>
      </c>
      <c r="Q31" s="82"/>
      <c r="R31" s="76"/>
      <c r="S31" s="76"/>
    </row>
    <row r="32" spans="1:19" ht="33.75" customHeight="1">
      <c r="A32" s="76"/>
      <c r="B32" s="76"/>
      <c r="C32" s="81">
        <f ca="1">IFERROR(__xludf.DUMMYFUNCTION("""COMPUTED_VALUE"""),3938305)</f>
        <v>3938305</v>
      </c>
      <c r="D32" s="145" t="str">
        <f ca="1">IFERROR(__xludf.DUMMYFUNCTION("""COMPUTED_VALUE"""),"Getting Started as a Project Estimator")</f>
        <v>Getting Started as a Project Estimator</v>
      </c>
      <c r="E32" s="81" t="str">
        <f ca="1">IFERROR(__xludf.DUMMYFUNCTION("""COMPUTED_VALUE"""),"Individual Contributor")</f>
        <v>Individual Contributor</v>
      </c>
      <c r="F32" s="77" t="str">
        <f ca="1">IFERROR(__xludf.DUMMYFUNCTION("""COMPUTED_VALUE"""),"General")</f>
        <v>General</v>
      </c>
      <c r="G32" s="79">
        <f ca="1">IFERROR(__xludf.DUMMYFUNCTION("""COMPUTED_VALUE"""),0.0272685185185185)</f>
        <v>2.7268518518518501E-2</v>
      </c>
      <c r="H32" s="82"/>
      <c r="I32" s="76"/>
      <c r="J32" s="76"/>
      <c r="K32" s="76"/>
      <c r="L32" s="81">
        <f ca="1">IFERROR(__xludf.DUMMYFUNCTION("""COMPUTED_VALUE"""),3083489)</f>
        <v>3083489</v>
      </c>
      <c r="M32" s="145" t="str">
        <f ca="1">IFERROR(__xludf.DUMMYFUNCTION("""COMPUTED_VALUE"""),"B2B Sales Strategy: How to Effectively Engage Executives")</f>
        <v>B2B Sales Strategy: How to Effectively Engage Executives</v>
      </c>
      <c r="N32" s="81" t="str">
        <f ca="1">IFERROR(__xludf.DUMMYFUNCTION("""COMPUTED_VALUE"""),"General")</f>
        <v>General</v>
      </c>
      <c r="O32" s="77" t="str">
        <f ca="1">IFERROR(__xludf.DUMMYFUNCTION("""COMPUTED_VALUE"""),"Beginner")</f>
        <v>Beginner</v>
      </c>
      <c r="P32" s="79">
        <f ca="1">IFERROR(__xludf.DUMMYFUNCTION("""COMPUTED_VALUE"""),0.0274074074074074)</f>
        <v>2.7407407407407401E-2</v>
      </c>
      <c r="Q32" s="82"/>
      <c r="R32" s="76"/>
      <c r="S32" s="76"/>
    </row>
    <row r="33" spans="1:19" ht="33.75" customHeight="1">
      <c r="A33" s="76"/>
      <c r="B33" s="76"/>
      <c r="C33" s="81">
        <f ca="1">IFERROR(__xludf.DUMMYFUNCTION("""COMPUTED_VALUE"""),5956414)</f>
        <v>5956414</v>
      </c>
      <c r="D33" s="145" t="str">
        <f ca="1">IFERROR(__xludf.DUMMYFUNCTION("""COMPUTED_VALUE"""),"Getting Started as a Project Procurement Manager")</f>
        <v>Getting Started as a Project Procurement Manager</v>
      </c>
      <c r="E33" s="81" t="str">
        <f ca="1">IFERROR(__xludf.DUMMYFUNCTION("""COMPUTED_VALUE"""),"Individual Contributor")</f>
        <v>Individual Contributor</v>
      </c>
      <c r="F33" s="77" t="str">
        <f ca="1">IFERROR(__xludf.DUMMYFUNCTION("""COMPUTED_VALUE"""),"General")</f>
        <v>General</v>
      </c>
      <c r="G33" s="79">
        <f ca="1">IFERROR(__xludf.DUMMYFUNCTION("""COMPUTED_VALUE"""),0.0300347222222222)</f>
        <v>3.0034722222222199E-2</v>
      </c>
      <c r="H33" s="82"/>
      <c r="I33" s="76"/>
      <c r="J33" s="76"/>
      <c r="K33" s="76"/>
      <c r="L33" s="81">
        <f ca="1">IFERROR(__xludf.DUMMYFUNCTION("""COMPUTED_VALUE"""),3327117)</f>
        <v>3327117</v>
      </c>
      <c r="M33" s="145" t="str">
        <f ca="1">IFERROR(__xludf.DUMMYFUNCTION("""COMPUTED_VALUE"""),"B2B Sales Strategy: Winning Plays for Big Contracts")</f>
        <v>B2B Sales Strategy: Winning Plays for Big Contracts</v>
      </c>
      <c r="N33" s="81" t="str">
        <f ca="1">IFERROR(__xludf.DUMMYFUNCTION("""COMPUTED_VALUE"""),"General")</f>
        <v>General</v>
      </c>
      <c r="O33" s="77" t="str">
        <f ca="1">IFERROR(__xludf.DUMMYFUNCTION("""COMPUTED_VALUE"""),"Beginner")</f>
        <v>Beginner</v>
      </c>
      <c r="P33" s="79">
        <f ca="1">IFERROR(__xludf.DUMMYFUNCTION("""COMPUTED_VALUE"""),0.0312268518518518)</f>
        <v>3.1226851851851801E-2</v>
      </c>
      <c r="Q33" s="82"/>
      <c r="R33" s="76"/>
      <c r="S33" s="76"/>
    </row>
    <row r="34" spans="1:19" ht="33.75" customHeight="1">
      <c r="A34" s="76"/>
      <c r="B34" s="76"/>
      <c r="C34" s="81">
        <f ca="1">IFERROR(__xludf.DUMMYFUNCTION("""COMPUTED_VALUE"""),3887043)</f>
        <v>3887043</v>
      </c>
      <c r="D34" s="145" t="str">
        <f ca="1">IFERROR(__xludf.DUMMYFUNCTION("""COMPUTED_VALUE"""),"Mind Mapping for Business Analysis and Project Management")</f>
        <v>Mind Mapping for Business Analysis and Project Management</v>
      </c>
      <c r="E34" s="81" t="str">
        <f ca="1">IFERROR(__xludf.DUMMYFUNCTION("""COMPUTED_VALUE"""),"Individual Contributor")</f>
        <v>Individual Contributor</v>
      </c>
      <c r="F34" s="77" t="str">
        <f ca="1">IFERROR(__xludf.DUMMYFUNCTION("""COMPUTED_VALUE"""),"General")</f>
        <v>General</v>
      </c>
      <c r="G34" s="79">
        <f ca="1">IFERROR(__xludf.DUMMYFUNCTION("""COMPUTED_VALUE"""),0.0408912037037037)</f>
        <v>4.08912037037037E-2</v>
      </c>
      <c r="H34" s="82"/>
      <c r="I34" s="76"/>
      <c r="J34" s="76"/>
      <c r="K34" s="76"/>
      <c r="L34" s="81">
        <f ca="1">IFERROR(__xludf.DUMMYFUNCTION("""COMPUTED_VALUE"""),2505603)</f>
        <v>2505603</v>
      </c>
      <c r="M34" s="145" t="str">
        <f ca="1">IFERROR(__xludf.DUMMYFUNCTION("""COMPUTED_VALUE"""),"Beginner Sales Nano Tips with Miles Croft")</f>
        <v>Beginner Sales Nano Tips with Miles Croft</v>
      </c>
      <c r="N34" s="81" t="str">
        <f ca="1">IFERROR(__xludf.DUMMYFUNCTION("""COMPUTED_VALUE"""),"General")</f>
        <v>General</v>
      </c>
      <c r="O34" s="77" t="str">
        <f ca="1">IFERROR(__xludf.DUMMYFUNCTION("""COMPUTED_VALUE"""),"Beginner")</f>
        <v>Beginner</v>
      </c>
      <c r="P34" s="79">
        <f ca="1">IFERROR(__xludf.DUMMYFUNCTION("""COMPUTED_VALUE"""),0.00515046296296296)</f>
        <v>5.15046296296296E-3</v>
      </c>
      <c r="Q34" s="82"/>
      <c r="R34" s="76"/>
      <c r="S34" s="76"/>
    </row>
    <row r="35" spans="1:19" ht="33.75" customHeight="1">
      <c r="A35" s="76"/>
      <c r="B35" s="76"/>
      <c r="C35" s="81">
        <f ca="1">IFERROR(__xludf.DUMMYFUNCTION("""COMPUTED_VALUE"""),4458102)</f>
        <v>4458102</v>
      </c>
      <c r="D35" s="145" t="str">
        <f ca="1">IFERROR(__xludf.DUMMYFUNCTION("""COMPUTED_VALUE"""),"Project Management Power Moves: Leading with Influence")</f>
        <v>Project Management Power Moves: Leading with Influence</v>
      </c>
      <c r="E35" s="81" t="str">
        <f ca="1">IFERROR(__xludf.DUMMYFUNCTION("""COMPUTED_VALUE"""),"Individual Contributor")</f>
        <v>Individual Contributor</v>
      </c>
      <c r="F35" s="77" t="str">
        <f ca="1">IFERROR(__xludf.DUMMYFUNCTION("""COMPUTED_VALUE"""),"General")</f>
        <v>General</v>
      </c>
      <c r="G35" s="79">
        <f ca="1">IFERROR(__xludf.DUMMYFUNCTION("""COMPUTED_VALUE"""),0.0195138888888888)</f>
        <v>1.9513888888888799E-2</v>
      </c>
      <c r="H35" s="82"/>
      <c r="I35" s="76"/>
      <c r="J35" s="76"/>
      <c r="K35" s="76"/>
      <c r="L35" s="81">
        <f ca="1">IFERROR(__xludf.DUMMYFUNCTION("""COMPUTED_VALUE"""),3810178)</f>
        <v>3810178</v>
      </c>
      <c r="M35" s="145" t="str">
        <f ca="1">IFERROR(__xludf.DUMMYFUNCTION("""COMPUTED_VALUE"""),"Better Relationships and More Sales: Using ChatGPT to Sell")</f>
        <v>Better Relationships and More Sales: Using ChatGPT to Sell</v>
      </c>
      <c r="N35" s="81" t="str">
        <f ca="1">IFERROR(__xludf.DUMMYFUNCTION("""COMPUTED_VALUE"""),"General")</f>
        <v>General</v>
      </c>
      <c r="O35" s="77" t="str">
        <f ca="1">IFERROR(__xludf.DUMMYFUNCTION("""COMPUTED_VALUE"""),"Beginner")</f>
        <v>Beginner</v>
      </c>
      <c r="P35" s="79">
        <f ca="1">IFERROR(__xludf.DUMMYFUNCTION("""COMPUTED_VALUE"""),0.0317824074074074)</f>
        <v>3.1782407407407398E-2</v>
      </c>
      <c r="Q35" s="82"/>
      <c r="R35" s="76"/>
      <c r="S35" s="76"/>
    </row>
    <row r="36" spans="1:19" ht="33.75" customHeight="1">
      <c r="A36" s="76"/>
      <c r="B36" s="76"/>
      <c r="C36" s="81">
        <f ca="1">IFERROR(__xludf.DUMMYFUNCTION("""COMPUTED_VALUE"""),2458001)</f>
        <v>2458001</v>
      </c>
      <c r="D36" s="145" t="str">
        <f ca="1">IFERROR(__xludf.DUMMYFUNCTION("""COMPUTED_VALUE"""),"Project Manager Burnout: Recognizing, Disrupting, and Reversing")</f>
        <v>Project Manager Burnout: Recognizing, Disrupting, and Reversing</v>
      </c>
      <c r="E36" s="81" t="str">
        <f ca="1">IFERROR(__xludf.DUMMYFUNCTION("""COMPUTED_VALUE"""),"Individual Contributor")</f>
        <v>Individual Contributor</v>
      </c>
      <c r="F36" s="77" t="str">
        <f ca="1">IFERROR(__xludf.DUMMYFUNCTION("""COMPUTED_VALUE"""),"General")</f>
        <v>General</v>
      </c>
      <c r="G36" s="79">
        <f ca="1">IFERROR(__xludf.DUMMYFUNCTION("""COMPUTED_VALUE"""),0.0356134259259259)</f>
        <v>3.5613425925925903E-2</v>
      </c>
      <c r="H36" s="82"/>
      <c r="I36" s="76"/>
      <c r="J36" s="76"/>
      <c r="K36" s="76"/>
      <c r="L36" s="81">
        <f ca="1">IFERROR(__xludf.DUMMYFUNCTION("""COMPUTED_VALUE"""),4405483)</f>
        <v>4405483</v>
      </c>
      <c r="M36" s="145" t="str">
        <f ca="1">IFERROR(__xludf.DUMMYFUNCTION("""COMPUTED_VALUE"""),"Dealing with Difficult Clients in B2B Sales")</f>
        <v>Dealing with Difficult Clients in B2B Sales</v>
      </c>
      <c r="N36" s="81" t="str">
        <f ca="1">IFERROR(__xludf.DUMMYFUNCTION("""COMPUTED_VALUE"""),"General")</f>
        <v>General</v>
      </c>
      <c r="O36" s="77" t="str">
        <f ca="1">IFERROR(__xludf.DUMMYFUNCTION("""COMPUTED_VALUE"""),"Beginner")</f>
        <v>Beginner</v>
      </c>
      <c r="P36" s="79">
        <f ca="1">IFERROR(__xludf.DUMMYFUNCTION("""COMPUTED_VALUE"""),0.0445486111111111)</f>
        <v>4.4548611111111101E-2</v>
      </c>
      <c r="Q36" s="82"/>
      <c r="R36" s="76"/>
      <c r="S36" s="76"/>
    </row>
    <row r="37" spans="1:19" ht="33.75" customHeight="1">
      <c r="A37" s="76"/>
      <c r="B37" s="76"/>
      <c r="C37" s="81">
        <f ca="1">IFERROR(__xludf.DUMMYFUNCTION("""COMPUTED_VALUE"""),3938393)</f>
        <v>3938393</v>
      </c>
      <c r="D37" s="145" t="str">
        <f ca="1">IFERROR(__xludf.DUMMYFUNCTION("""COMPUTED_VALUE"""),"Six Tips for Project Management During a Crisis")</f>
        <v>Six Tips for Project Management During a Crisis</v>
      </c>
      <c r="E37" s="81" t="str">
        <f ca="1">IFERROR(__xludf.DUMMYFUNCTION("""COMPUTED_VALUE"""),"Individual Contributor")</f>
        <v>Individual Contributor</v>
      </c>
      <c r="F37" s="77" t="str">
        <f ca="1">IFERROR(__xludf.DUMMYFUNCTION("""COMPUTED_VALUE"""),"General")</f>
        <v>General</v>
      </c>
      <c r="G37" s="79">
        <f ca="1">IFERROR(__xludf.DUMMYFUNCTION("""COMPUTED_VALUE"""),0.0156828703703703)</f>
        <v>1.5682870370370298E-2</v>
      </c>
      <c r="H37" s="82"/>
      <c r="I37" s="76"/>
      <c r="J37" s="76"/>
      <c r="K37" s="76"/>
      <c r="L37" s="81">
        <f ca="1">IFERROR(__xludf.DUMMYFUNCTION("""COMPUTED_VALUE"""),4362453)</f>
        <v>4362453</v>
      </c>
      <c r="M37" s="145" t="str">
        <f ca="1">IFERROR(__xludf.DUMMYFUNCTION("""COMPUTED_VALUE"""),"Get More by Saying Less in Negotiations")</f>
        <v>Get More by Saying Less in Negotiations</v>
      </c>
      <c r="N37" s="81" t="str">
        <f ca="1">IFERROR(__xludf.DUMMYFUNCTION("""COMPUTED_VALUE"""),"General")</f>
        <v>General</v>
      </c>
      <c r="O37" s="77" t="str">
        <f ca="1">IFERROR(__xludf.DUMMYFUNCTION("""COMPUTED_VALUE"""),"Beginner")</f>
        <v>Beginner</v>
      </c>
      <c r="P37" s="79">
        <f ca="1">IFERROR(__xludf.DUMMYFUNCTION("""COMPUTED_VALUE"""),0.0163888888888888)</f>
        <v>1.63888888888888E-2</v>
      </c>
      <c r="Q37" s="82"/>
      <c r="R37" s="76"/>
      <c r="S37" s="76"/>
    </row>
    <row r="38" spans="1:19" ht="33.75" customHeight="1">
      <c r="A38" s="76"/>
      <c r="B38" s="76"/>
      <c r="C38" s="81">
        <f ca="1">IFERROR(__xludf.DUMMYFUNCTION("""COMPUTED_VALUE"""),3267145)</f>
        <v>3267145</v>
      </c>
      <c r="D38" s="145" t="str">
        <f ca="1">IFERROR(__xludf.DUMMYFUNCTION("""COMPUTED_VALUE"""),"Team Coaching Strategies for Project Managers")</f>
        <v>Team Coaching Strategies for Project Managers</v>
      </c>
      <c r="E38" s="81" t="str">
        <f ca="1">IFERROR(__xludf.DUMMYFUNCTION("""COMPUTED_VALUE"""),"Individual Contributor")</f>
        <v>Individual Contributor</v>
      </c>
      <c r="F38" s="77" t="str">
        <f ca="1">IFERROR(__xludf.DUMMYFUNCTION("""COMPUTED_VALUE"""),"General")</f>
        <v>General</v>
      </c>
      <c r="G38" s="79">
        <f ca="1">IFERROR(__xludf.DUMMYFUNCTION("""COMPUTED_VALUE"""),0.0383912037037037)</f>
        <v>3.8391203703703698E-2</v>
      </c>
      <c r="H38" s="82"/>
      <c r="I38" s="76"/>
      <c r="J38" s="76"/>
      <c r="K38" s="76"/>
      <c r="L38" s="81">
        <f ca="1">IFERROR(__xludf.DUMMYFUNCTION("""COMPUTED_VALUE"""),4402599)</f>
        <v>4402599</v>
      </c>
      <c r="M38" s="145" t="str">
        <f ca="1">IFERROR(__xludf.DUMMYFUNCTION("""COMPUTED_VALUE"""),"Happiness and Success in Sales")</f>
        <v>Happiness and Success in Sales</v>
      </c>
      <c r="N38" s="81" t="str">
        <f ca="1">IFERROR(__xludf.DUMMYFUNCTION("""COMPUTED_VALUE"""),"General")</f>
        <v>General</v>
      </c>
      <c r="O38" s="77" t="str">
        <f ca="1">IFERROR(__xludf.DUMMYFUNCTION("""COMPUTED_VALUE"""),"Beginner")</f>
        <v>Beginner</v>
      </c>
      <c r="P38" s="79">
        <f ca="1">IFERROR(__xludf.DUMMYFUNCTION("""COMPUTED_VALUE"""),0.0349189814814814)</f>
        <v>3.4918981481481398E-2</v>
      </c>
      <c r="Q38" s="82"/>
      <c r="R38" s="76"/>
      <c r="S38" s="76"/>
    </row>
    <row r="39" spans="1:19" ht="33.75" customHeight="1">
      <c r="A39" s="76"/>
      <c r="B39" s="76"/>
      <c r="C39" s="81">
        <f ca="1">IFERROR(__xludf.DUMMYFUNCTION("""COMPUTED_VALUE"""),4506276)</f>
        <v>4506276</v>
      </c>
      <c r="D39" s="145" t="str">
        <f ca="1">IFERROR(__xludf.DUMMYFUNCTION("""COMPUTED_VALUE"""),"Thriving as a Project Manager in the Age of AI")</f>
        <v>Thriving as a Project Manager in the Age of AI</v>
      </c>
      <c r="E39" s="81" t="str">
        <f ca="1">IFERROR(__xludf.DUMMYFUNCTION("""COMPUTED_VALUE"""),"Individual Contributor")</f>
        <v>Individual Contributor</v>
      </c>
      <c r="F39" s="77" t="str">
        <f ca="1">IFERROR(__xludf.DUMMYFUNCTION("""COMPUTED_VALUE"""),"General")</f>
        <v>General</v>
      </c>
      <c r="G39" s="79">
        <f ca="1">IFERROR(__xludf.DUMMYFUNCTION("""COMPUTED_VALUE"""),0.0342939814814814)</f>
        <v>3.4293981481481398E-2</v>
      </c>
      <c r="H39" s="82"/>
      <c r="I39" s="76"/>
      <c r="J39" s="76"/>
      <c r="K39" s="76"/>
      <c r="L39" s="81">
        <f ca="1">IFERROR(__xludf.DUMMYFUNCTION("""COMPUTED_VALUE"""),4361685)</f>
        <v>4361685</v>
      </c>
      <c r="M39" s="145" t="str">
        <f ca="1">IFERROR(__xludf.DUMMYFUNCTION("""COMPUTED_VALUE"""),"How to Fearlessly Negotiate to Get More of What You Want")</f>
        <v>How to Fearlessly Negotiate to Get More of What You Want</v>
      </c>
      <c r="N39" s="81" t="str">
        <f ca="1">IFERROR(__xludf.DUMMYFUNCTION("""COMPUTED_VALUE"""),"General")</f>
        <v>General</v>
      </c>
      <c r="O39" s="77" t="str">
        <f ca="1">IFERROR(__xludf.DUMMYFUNCTION("""COMPUTED_VALUE"""),"Beginner")</f>
        <v>Beginner</v>
      </c>
      <c r="P39" s="79">
        <f ca="1">IFERROR(__xludf.DUMMYFUNCTION("""COMPUTED_VALUE"""),0.0199189814814814)</f>
        <v>1.9918981481481399E-2</v>
      </c>
      <c r="Q39" s="82"/>
      <c r="R39" s="76"/>
      <c r="S39" s="76"/>
    </row>
    <row r="40" spans="1:19" ht="33.75" customHeight="1">
      <c r="A40" s="76"/>
      <c r="B40" s="76"/>
      <c r="C40" s="81">
        <f ca="1">IFERROR(__xludf.DUMMYFUNCTION("""COMPUTED_VALUE"""),3891165)</f>
        <v>3891165</v>
      </c>
      <c r="D40" s="145" t="str">
        <f ca="1">IFERROR(__xludf.DUMMYFUNCTION("""COMPUTED_VALUE"""),"Adopting Agile: Strategies for Successful Implementation")</f>
        <v>Adopting Agile: Strategies for Successful Implementation</v>
      </c>
      <c r="E40" s="81" t="str">
        <f ca="1">IFERROR(__xludf.DUMMYFUNCTION("""COMPUTED_VALUE"""),"Manager")</f>
        <v>Manager</v>
      </c>
      <c r="F40" s="77" t="str">
        <f ca="1">IFERROR(__xludf.DUMMYFUNCTION("""COMPUTED_VALUE"""),"General")</f>
        <v>General</v>
      </c>
      <c r="G40" s="79">
        <f ca="1">IFERROR(__xludf.DUMMYFUNCTION("""COMPUTED_VALUE"""),0.0222337962962962)</f>
        <v>2.2233796296296199E-2</v>
      </c>
      <c r="H40" s="82"/>
      <c r="I40" s="76"/>
      <c r="J40" s="76"/>
      <c r="K40" s="76"/>
      <c r="L40" s="81">
        <f ca="1">IFERROR(__xludf.DUMMYFUNCTION("""COMPUTED_VALUE"""),2481208)</f>
        <v>2481208</v>
      </c>
      <c r="M40" s="145" t="str">
        <f ca="1">IFERROR(__xludf.DUMMYFUNCTION("""COMPUTED_VALUE"""),"How to Find Sales Leads")</f>
        <v>How to Find Sales Leads</v>
      </c>
      <c r="N40" s="81" t="str">
        <f ca="1">IFERROR(__xludf.DUMMYFUNCTION("""COMPUTED_VALUE"""),"General")</f>
        <v>General</v>
      </c>
      <c r="O40" s="77" t="str">
        <f ca="1">IFERROR(__xludf.DUMMYFUNCTION("""COMPUTED_VALUE"""),"Beginner")</f>
        <v>Beginner</v>
      </c>
      <c r="P40" s="79">
        <f ca="1">IFERROR(__xludf.DUMMYFUNCTION("""COMPUTED_VALUE"""),0.0233796296296296)</f>
        <v>2.3379629629629601E-2</v>
      </c>
      <c r="Q40" s="82"/>
      <c r="R40" s="76"/>
      <c r="S40" s="76"/>
    </row>
    <row r="41" spans="1:19" ht="33.75" customHeight="1">
      <c r="A41" s="76"/>
      <c r="B41" s="76"/>
      <c r="C41" s="81">
        <f ca="1">IFERROR(__xludf.DUMMYFUNCTION("""COMPUTED_VALUE"""),4583000)</f>
        <v>4583000</v>
      </c>
      <c r="D41" s="145" t="str">
        <f ca="1">IFERROR(__xludf.DUMMYFUNCTION("""COMPUTED_VALUE"""),"AI-Driven Project Management: Techniques and Insights with Ricardo Vargas")</f>
        <v>AI-Driven Project Management: Techniques and Insights with Ricardo Vargas</v>
      </c>
      <c r="E41" s="81" t="str">
        <f ca="1">IFERROR(__xludf.DUMMYFUNCTION("""COMPUTED_VALUE"""),"Manager")</f>
        <v>Manager</v>
      </c>
      <c r="F41" s="77" t="str">
        <f ca="1">IFERROR(__xludf.DUMMYFUNCTION("""COMPUTED_VALUE"""),"General")</f>
        <v>General</v>
      </c>
      <c r="G41" s="79">
        <f ca="1">IFERROR(__xludf.DUMMYFUNCTION("""COMPUTED_VALUE"""),0.0475)</f>
        <v>4.7500000000000001E-2</v>
      </c>
      <c r="H41" s="82"/>
      <c r="I41" s="76"/>
      <c r="J41" s="76"/>
      <c r="K41" s="76"/>
      <c r="L41" s="81">
        <f ca="1">IFERROR(__xludf.DUMMYFUNCTION("""COMPUTED_VALUE"""),4490067)</f>
        <v>4490067</v>
      </c>
      <c r="M41" s="145" t="str">
        <f ca="1">IFERROR(__xludf.DUMMYFUNCTION("""COMPUTED_VALUE"""),"Increase Sales with ChatGPT")</f>
        <v>Increase Sales with ChatGPT</v>
      </c>
      <c r="N41" s="81" t="str">
        <f ca="1">IFERROR(__xludf.DUMMYFUNCTION("""COMPUTED_VALUE"""),"General")</f>
        <v>General</v>
      </c>
      <c r="O41" s="77" t="str">
        <f ca="1">IFERROR(__xludf.DUMMYFUNCTION("""COMPUTED_VALUE"""),"Beginner")</f>
        <v>Beginner</v>
      </c>
      <c r="P41" s="79">
        <f ca="1">IFERROR(__xludf.DUMMYFUNCTION("""COMPUTED_VALUE"""),0.0337731481481481)</f>
        <v>3.3773148148148101E-2</v>
      </c>
      <c r="Q41" s="82"/>
      <c r="R41" s="76"/>
      <c r="S41" s="76"/>
    </row>
    <row r="42" spans="1:19" ht="33.75" customHeight="1">
      <c r="A42" s="76"/>
      <c r="B42" s="76"/>
      <c r="C42" s="81">
        <f ca="1">IFERROR(__xludf.DUMMYFUNCTION("""COMPUTED_VALUE"""),2452209)</f>
        <v>2452209</v>
      </c>
      <c r="D42" s="145" t="str">
        <f ca="1">IFERROR(__xludf.DUMMYFUNCTION("""COMPUTED_VALUE"""),"Killing the Save Button: Making Brave Product Decisions")</f>
        <v>Killing the Save Button: Making Brave Product Decisions</v>
      </c>
      <c r="E42" s="81" t="str">
        <f ca="1">IFERROR(__xludf.DUMMYFUNCTION("""COMPUTED_VALUE"""),"Manager")</f>
        <v>Manager</v>
      </c>
      <c r="F42" s="77" t="str">
        <f ca="1">IFERROR(__xludf.DUMMYFUNCTION("""COMPUTED_VALUE"""),"General")</f>
        <v>General</v>
      </c>
      <c r="G42" s="79">
        <f ca="1">IFERROR(__xludf.DUMMYFUNCTION("""COMPUTED_VALUE"""),0.0311458333333333)</f>
        <v>3.11458333333333E-2</v>
      </c>
      <c r="H42" s="82"/>
      <c r="I42" s="76"/>
      <c r="J42" s="76"/>
      <c r="K42" s="76"/>
      <c r="L42" s="81">
        <f ca="1">IFERROR(__xludf.DUMMYFUNCTION("""COMPUTED_VALUE"""),2488475)</f>
        <v>2488475</v>
      </c>
      <c r="M42" s="145" t="str">
        <f ca="1">IFERROR(__xludf.DUMMYFUNCTION("""COMPUTED_VALUE"""),"Personalized Sales: How Real Connections Can Produce Powerful Results")</f>
        <v>Personalized Sales: How Real Connections Can Produce Powerful Results</v>
      </c>
      <c r="N42" s="81" t="str">
        <f ca="1">IFERROR(__xludf.DUMMYFUNCTION("""COMPUTED_VALUE"""),"General")</f>
        <v>General</v>
      </c>
      <c r="O42" s="77" t="str">
        <f ca="1">IFERROR(__xludf.DUMMYFUNCTION("""COMPUTED_VALUE"""),"Beginner")</f>
        <v>Beginner</v>
      </c>
      <c r="P42" s="79">
        <f ca="1">IFERROR(__xludf.DUMMYFUNCTION("""COMPUTED_VALUE"""),0.0392592592592592)</f>
        <v>3.9259259259259202E-2</v>
      </c>
      <c r="Q42" s="82"/>
      <c r="R42" s="76"/>
      <c r="S42" s="76"/>
    </row>
    <row r="43" spans="1:19" ht="33.75" customHeight="1">
      <c r="A43" s="76"/>
      <c r="B43" s="76"/>
      <c r="C43" s="81">
        <f ca="1">IFERROR(__xludf.DUMMYFUNCTION("""COMPUTED_VALUE"""),3011076)</f>
        <v>3011076</v>
      </c>
      <c r="D43" s="145" t="str">
        <f ca="1">IFERROR(__xludf.DUMMYFUNCTION("""COMPUTED_VALUE"""),"Asking Effective Questions During Requirements Elicitation")</f>
        <v>Asking Effective Questions During Requirements Elicitation</v>
      </c>
      <c r="E43" s="81" t="str">
        <f ca="1">IFERROR(__xludf.DUMMYFUNCTION("""COMPUTED_VALUE"""),"General")</f>
        <v>General</v>
      </c>
      <c r="F43" s="77" t="str">
        <f ca="1">IFERROR(__xludf.DUMMYFUNCTION("""COMPUTED_VALUE"""),"Beginner")</f>
        <v>Beginner</v>
      </c>
      <c r="G43" s="79">
        <f ca="1">IFERROR(__xludf.DUMMYFUNCTION("""COMPUTED_VALUE"""),0.0336458333333333)</f>
        <v>3.3645833333333298E-2</v>
      </c>
      <c r="H43" s="82"/>
      <c r="I43" s="76"/>
      <c r="J43" s="76"/>
      <c r="K43" s="76"/>
      <c r="L43" s="81">
        <f ca="1">IFERROR(__xludf.DUMMYFUNCTION("""COMPUTED_VALUE"""),4466245)</f>
        <v>4466245</v>
      </c>
      <c r="M43" s="145" t="str">
        <f ca="1">IFERROR(__xludf.DUMMYFUNCTION("""COMPUTED_VALUE"""),"Sales Enablement: Design Programs That Drive Business Strategy")</f>
        <v>Sales Enablement: Design Programs That Drive Business Strategy</v>
      </c>
      <c r="N43" s="81" t="str">
        <f ca="1">IFERROR(__xludf.DUMMYFUNCTION("""COMPUTED_VALUE"""),"General")</f>
        <v>General</v>
      </c>
      <c r="O43" s="77" t="str">
        <f ca="1">IFERROR(__xludf.DUMMYFUNCTION("""COMPUTED_VALUE"""),"Beginner")</f>
        <v>Beginner</v>
      </c>
      <c r="P43" s="79">
        <f ca="1">IFERROR(__xludf.DUMMYFUNCTION("""COMPUTED_VALUE"""),0.017662037037037)</f>
        <v>1.7662037037037E-2</v>
      </c>
      <c r="Q43" s="82"/>
      <c r="R43" s="76"/>
      <c r="S43" s="76"/>
    </row>
    <row r="44" spans="1:19" ht="33.75" customHeight="1">
      <c r="A44" s="76"/>
      <c r="B44" s="76"/>
      <c r="C44" s="81">
        <f ca="1">IFERROR(__xludf.DUMMYFUNCTION("""COMPUTED_VALUE"""),5961079)</f>
        <v>5961079</v>
      </c>
      <c r="D44" s="145" t="str">
        <f ca="1">IFERROR(__xludf.DUMMYFUNCTION("""COMPUTED_VALUE"""),"Learning Asana")</f>
        <v>Learning Asana</v>
      </c>
      <c r="E44" s="81" t="str">
        <f ca="1">IFERROR(__xludf.DUMMYFUNCTION("""COMPUTED_VALUE"""),"General")</f>
        <v>General</v>
      </c>
      <c r="F44" s="77" t="str">
        <f ca="1">IFERROR(__xludf.DUMMYFUNCTION("""COMPUTED_VALUE"""),"Beginner")</f>
        <v>Beginner</v>
      </c>
      <c r="G44" s="79">
        <f ca="1">IFERROR(__xludf.DUMMYFUNCTION("""COMPUTED_VALUE"""),0.0707175925925926)</f>
        <v>7.0717592592592596E-2</v>
      </c>
      <c r="H44" s="82"/>
      <c r="I44" s="76"/>
      <c r="J44" s="76"/>
      <c r="K44" s="76"/>
      <c r="L44" s="81">
        <f ca="1">IFERROR(__xludf.DUMMYFUNCTION("""COMPUTED_VALUE"""),3241000)</f>
        <v>3241000</v>
      </c>
      <c r="M44" s="145" t="str">
        <f ca="1">IFERROR(__xludf.DUMMYFUNCTION("""COMPUTED_VALUE"""),"Sales Prospecting: How to Connect with Today’s Busy Buyers")</f>
        <v>Sales Prospecting: How to Connect with Today’s Busy Buyers</v>
      </c>
      <c r="N44" s="81" t="str">
        <f ca="1">IFERROR(__xludf.DUMMYFUNCTION("""COMPUTED_VALUE"""),"General")</f>
        <v>General</v>
      </c>
      <c r="O44" s="77" t="str">
        <f ca="1">IFERROR(__xludf.DUMMYFUNCTION("""COMPUTED_VALUE"""),"Beginner")</f>
        <v>Beginner</v>
      </c>
      <c r="P44" s="79">
        <f ca="1">IFERROR(__xludf.DUMMYFUNCTION("""COMPUTED_VALUE"""),0.0278356481481481)</f>
        <v>2.7835648148148099E-2</v>
      </c>
      <c r="Q44" s="82"/>
      <c r="R44" s="76"/>
      <c r="S44" s="76"/>
    </row>
    <row r="45" spans="1:19" ht="33.75" customHeight="1">
      <c r="A45" s="76"/>
      <c r="B45" s="76"/>
      <c r="C45" s="81">
        <f ca="1">IFERROR(__xludf.DUMMYFUNCTION("""COMPUTED_VALUE"""),4527122)</f>
        <v>4527122</v>
      </c>
      <c r="D45" s="145" t="str">
        <f ca="1">IFERROR(__xludf.DUMMYFUNCTION("""COMPUTED_VALUE"""),"Mastering Project Management with Asana")</f>
        <v>Mastering Project Management with Asana</v>
      </c>
      <c r="E45" s="81" t="str">
        <f ca="1">IFERROR(__xludf.DUMMYFUNCTION("""COMPUTED_VALUE"""),"General")</f>
        <v>General</v>
      </c>
      <c r="F45" s="77" t="str">
        <f ca="1">IFERROR(__xludf.DUMMYFUNCTION("""COMPUTED_VALUE"""),"Beginner")</f>
        <v>Beginner</v>
      </c>
      <c r="G45" s="79">
        <f ca="1">IFERROR(__xludf.DUMMYFUNCTION("""COMPUTED_VALUE"""),0.0151041666666666)</f>
        <v>1.5104166666666601E-2</v>
      </c>
      <c r="H45" s="82"/>
      <c r="I45" s="76"/>
      <c r="J45" s="76"/>
      <c r="K45" s="76"/>
      <c r="L45" s="81">
        <f ca="1">IFERROR(__xludf.DUMMYFUNCTION("""COMPUTED_VALUE"""),4404686)</f>
        <v>4404686</v>
      </c>
      <c r="M45" s="145" t="str">
        <f ca="1">IFERROR(__xludf.DUMMYFUNCTION("""COMPUTED_VALUE"""),"Sales Skills: 12 Common Mistakes to Avoid in Your Next Persuasive Presentation")</f>
        <v>Sales Skills: 12 Common Mistakes to Avoid in Your Next Persuasive Presentation</v>
      </c>
      <c r="N45" s="81" t="str">
        <f ca="1">IFERROR(__xludf.DUMMYFUNCTION("""COMPUTED_VALUE"""),"General")</f>
        <v>General</v>
      </c>
      <c r="O45" s="77" t="str">
        <f ca="1">IFERROR(__xludf.DUMMYFUNCTION("""COMPUTED_VALUE"""),"Beginner")</f>
        <v>Beginner</v>
      </c>
      <c r="P45" s="79">
        <f ca="1">IFERROR(__xludf.DUMMYFUNCTION("""COMPUTED_VALUE"""),0.024224537037037)</f>
        <v>2.4224537037036999E-2</v>
      </c>
      <c r="Q45" s="82"/>
      <c r="R45" s="76"/>
      <c r="S45" s="76"/>
    </row>
    <row r="46" spans="1:19" ht="33.75" customHeight="1">
      <c r="A46" s="76"/>
      <c r="B46" s="76"/>
      <c r="C46" s="81">
        <f ca="1">IFERROR(__xludf.DUMMYFUNCTION("""COMPUTED_VALUE"""),2492217)</f>
        <v>2492217</v>
      </c>
      <c r="D46" s="145" t="str">
        <f ca="1">IFERROR(__xludf.DUMMYFUNCTION("""COMPUTED_VALUE"""),"Mistakes to Avoid When Obtaining Your PMP Certification")</f>
        <v>Mistakes to Avoid When Obtaining Your PMP Certification</v>
      </c>
      <c r="E46" s="81" t="str">
        <f ca="1">IFERROR(__xludf.DUMMYFUNCTION("""COMPUTED_VALUE"""),"General")</f>
        <v>General</v>
      </c>
      <c r="F46" s="77" t="str">
        <f ca="1">IFERROR(__xludf.DUMMYFUNCTION("""COMPUTED_VALUE"""),"Beginner")</f>
        <v>Beginner</v>
      </c>
      <c r="G46" s="79">
        <f ca="1">IFERROR(__xludf.DUMMYFUNCTION("""COMPUTED_VALUE"""),0.025011574074074)</f>
        <v>2.5011574074073999E-2</v>
      </c>
      <c r="H46" s="82"/>
      <c r="I46" s="76"/>
      <c r="J46" s="76"/>
      <c r="K46" s="76"/>
      <c r="L46" s="81">
        <f ca="1">IFERROR(__xludf.DUMMYFUNCTION("""COMPUTED_VALUE"""),3211232)</f>
        <v>3211232</v>
      </c>
      <c r="M46" s="145" t="str">
        <f ca="1">IFERROR(__xludf.DUMMYFUNCTION("""COMPUTED_VALUE"""),"Sales Skills: Identifying Buying Signals")</f>
        <v>Sales Skills: Identifying Buying Signals</v>
      </c>
      <c r="N46" s="81" t="str">
        <f ca="1">IFERROR(__xludf.DUMMYFUNCTION("""COMPUTED_VALUE"""),"General")</f>
        <v>General</v>
      </c>
      <c r="O46" s="77" t="str">
        <f ca="1">IFERROR(__xludf.DUMMYFUNCTION("""COMPUTED_VALUE"""),"Beginner")</f>
        <v>Beginner</v>
      </c>
      <c r="P46" s="79">
        <f ca="1">IFERROR(__xludf.DUMMYFUNCTION("""COMPUTED_VALUE"""),0.0237731481481481)</f>
        <v>2.3773148148148099E-2</v>
      </c>
      <c r="Q46" s="82"/>
      <c r="R46" s="76"/>
      <c r="S46" s="76"/>
    </row>
    <row r="47" spans="1:19" ht="33.75" customHeight="1">
      <c r="A47" s="76"/>
      <c r="B47" s="76"/>
      <c r="C47" s="81">
        <f ca="1">IFERROR(__xludf.DUMMYFUNCTION("""COMPUTED_VALUE"""),3013332)</f>
        <v>3013332</v>
      </c>
      <c r="D47" s="145" t="str">
        <f ca="1">IFERROR(__xludf.DUMMYFUNCTION("""COMPUTED_VALUE"""),"Project Canvas: A Simple Framework to Learn Project Management Fundamentals")</f>
        <v>Project Canvas: A Simple Framework to Learn Project Management Fundamentals</v>
      </c>
      <c r="E47" s="81" t="str">
        <f ca="1">IFERROR(__xludf.DUMMYFUNCTION("""COMPUTED_VALUE"""),"General")</f>
        <v>General</v>
      </c>
      <c r="F47" s="77" t="str">
        <f ca="1">IFERROR(__xludf.DUMMYFUNCTION("""COMPUTED_VALUE"""),"Beginner")</f>
        <v>Beginner</v>
      </c>
      <c r="G47" s="79">
        <f ca="1">IFERROR(__xludf.DUMMYFUNCTION("""COMPUTED_VALUE"""),0.0425925925925925)</f>
        <v>4.2592592592592501E-2</v>
      </c>
      <c r="H47" s="82"/>
      <c r="I47" s="76"/>
      <c r="J47" s="76"/>
      <c r="K47" s="76"/>
      <c r="L47" s="81">
        <f ca="1">IFERROR(__xludf.DUMMYFUNCTION("""COMPUTED_VALUE"""),2703313)</f>
        <v>2703313</v>
      </c>
      <c r="M47" s="145" t="str">
        <f ca="1">IFERROR(__xludf.DUMMYFUNCTION("""COMPUTED_VALUE"""),"Sales Strategy: Building Relationships to Successfully Sell")</f>
        <v>Sales Strategy: Building Relationships to Successfully Sell</v>
      </c>
      <c r="N47" s="81" t="str">
        <f ca="1">IFERROR(__xludf.DUMMYFUNCTION("""COMPUTED_VALUE"""),"General")</f>
        <v>General</v>
      </c>
      <c r="O47" s="77" t="str">
        <f ca="1">IFERROR(__xludf.DUMMYFUNCTION("""COMPUTED_VALUE"""),"Beginner")</f>
        <v>Beginner</v>
      </c>
      <c r="P47" s="79">
        <f ca="1">IFERROR(__xludf.DUMMYFUNCTION("""COMPUTED_VALUE"""),0.0248032407407407)</f>
        <v>2.4803240740740699E-2</v>
      </c>
      <c r="Q47" s="82"/>
      <c r="R47" s="76"/>
      <c r="S47" s="76"/>
    </row>
    <row r="48" spans="1:19" ht="33.75" customHeight="1">
      <c r="A48" s="76"/>
      <c r="B48" s="76"/>
      <c r="C48" s="81">
        <f ca="1">IFERROR(__xludf.DUMMYFUNCTION("""COMPUTED_VALUE"""),4433369)</f>
        <v>4433369</v>
      </c>
      <c r="D48" s="145" t="str">
        <f ca="1">IFERROR(__xludf.DUMMYFUNCTION("""COMPUTED_VALUE"""),"Project Management Foundations: Ethics")</f>
        <v>Project Management Foundations: Ethics</v>
      </c>
      <c r="E48" s="81" t="str">
        <f ca="1">IFERROR(__xludf.DUMMYFUNCTION("""COMPUTED_VALUE"""),"General")</f>
        <v>General</v>
      </c>
      <c r="F48" s="77" t="str">
        <f ca="1">IFERROR(__xludf.DUMMYFUNCTION("""COMPUTED_VALUE"""),"Beginner")</f>
        <v>Beginner</v>
      </c>
      <c r="G48" s="79">
        <f ca="1">IFERROR(__xludf.DUMMYFUNCTION("""COMPUTED_VALUE"""),0.0450462962962963)</f>
        <v>4.50462962962963E-2</v>
      </c>
      <c r="H48" s="82"/>
      <c r="I48" s="76"/>
      <c r="J48" s="76"/>
      <c r="K48" s="76"/>
      <c r="L48" s="81">
        <f ca="1">IFERROR(__xludf.DUMMYFUNCTION("""COMPUTED_VALUE"""),4369038)</f>
        <v>4369038</v>
      </c>
      <c r="M48" s="145" t="str">
        <f ca="1">IFERROR(__xludf.DUMMYFUNCTION("""COMPUTED_VALUE"""),"Sales Strategy: How to Effectively Sell Your Product or Service")</f>
        <v>Sales Strategy: How to Effectively Sell Your Product or Service</v>
      </c>
      <c r="N48" s="81" t="str">
        <f ca="1">IFERROR(__xludf.DUMMYFUNCTION("""COMPUTED_VALUE"""),"General")</f>
        <v>General</v>
      </c>
      <c r="O48" s="77" t="str">
        <f ca="1">IFERROR(__xludf.DUMMYFUNCTION("""COMPUTED_VALUE"""),"Beginner")</f>
        <v>Beginner</v>
      </c>
      <c r="P48" s="79">
        <f ca="1">IFERROR(__xludf.DUMMYFUNCTION("""COMPUTED_VALUE"""),0.0338773148148148)</f>
        <v>3.3877314814814798E-2</v>
      </c>
      <c r="Q48" s="82"/>
      <c r="R48" s="76"/>
      <c r="S48" s="76"/>
    </row>
    <row r="49" spans="1:19" ht="33.75" customHeight="1">
      <c r="A49" s="76"/>
      <c r="B49" s="76"/>
      <c r="C49" s="81">
        <f ca="1">IFERROR(__xludf.DUMMYFUNCTION("""COMPUTED_VALUE"""),612167)</f>
        <v>612167</v>
      </c>
      <c r="D49" s="145" t="str">
        <f ca="1">IFERROR(__xludf.DUMMYFUNCTION("""COMPUTED_VALUE"""),"Project Management Foundations: Small Projects")</f>
        <v>Project Management Foundations: Small Projects</v>
      </c>
      <c r="E49" s="81" t="str">
        <f ca="1">IFERROR(__xludf.DUMMYFUNCTION("""COMPUTED_VALUE"""),"General")</f>
        <v>General</v>
      </c>
      <c r="F49" s="77" t="str">
        <f ca="1">IFERROR(__xludf.DUMMYFUNCTION("""COMPUTED_VALUE"""),"Beginner")</f>
        <v>Beginner</v>
      </c>
      <c r="G49" s="79">
        <f ca="1">IFERROR(__xludf.DUMMYFUNCTION("""COMPUTED_VALUE"""),0.0605555555555555)</f>
        <v>6.0555555555555501E-2</v>
      </c>
      <c r="H49" s="82"/>
      <c r="I49" s="76"/>
      <c r="J49" s="76"/>
      <c r="K49" s="76"/>
      <c r="L49" s="81">
        <f ca="1">IFERROR(__xludf.DUMMYFUNCTION("""COMPUTED_VALUE"""),3088118)</f>
        <v>3088118</v>
      </c>
      <c r="M49" s="145" t="str">
        <f ca="1">IFERROR(__xludf.DUMMYFUNCTION("""COMPUTED_VALUE"""),"Sales Strategy: Qualifying Opportunities")</f>
        <v>Sales Strategy: Qualifying Opportunities</v>
      </c>
      <c r="N49" s="81" t="str">
        <f ca="1">IFERROR(__xludf.DUMMYFUNCTION("""COMPUTED_VALUE"""),"General")</f>
        <v>General</v>
      </c>
      <c r="O49" s="77" t="str">
        <f ca="1">IFERROR(__xludf.DUMMYFUNCTION("""COMPUTED_VALUE"""),"Beginner")</f>
        <v>Beginner</v>
      </c>
      <c r="P49" s="79">
        <f ca="1">IFERROR(__xludf.DUMMYFUNCTION("""COMPUTED_VALUE"""),0.0284143518518518)</f>
        <v>2.8414351851851798E-2</v>
      </c>
      <c r="Q49" s="82"/>
      <c r="R49" s="76"/>
      <c r="S49" s="76"/>
    </row>
    <row r="50" spans="1:19" ht="33.75" customHeight="1">
      <c r="A50" s="76"/>
      <c r="B50" s="76"/>
      <c r="C50" s="81">
        <f ca="1">IFERROR(__xludf.DUMMYFUNCTION("""COMPUTED_VALUE"""),2488251)</f>
        <v>2488251</v>
      </c>
      <c r="D50" s="145" t="str">
        <f ca="1">IFERROR(__xludf.DUMMYFUNCTION("""COMPUTED_VALUE"""),"Nano Tips for Aspiring Product Managers with Cherie Luo")</f>
        <v>Nano Tips for Aspiring Product Managers with Cherie Luo</v>
      </c>
      <c r="E50" s="81" t="str">
        <f ca="1">IFERROR(__xludf.DUMMYFUNCTION("""COMPUTED_VALUE"""),"Individual Contributor")</f>
        <v>Individual Contributor</v>
      </c>
      <c r="F50" s="77" t="str">
        <f ca="1">IFERROR(__xludf.DUMMYFUNCTION("""COMPUTED_VALUE"""),"Beginner")</f>
        <v>Beginner</v>
      </c>
      <c r="G50" s="79">
        <f ca="1">IFERROR(__xludf.DUMMYFUNCTION("""COMPUTED_VALUE"""),0.00476851851851851)</f>
        <v>4.7685185185185096E-3</v>
      </c>
      <c r="H50" s="82"/>
      <c r="I50" s="76"/>
      <c r="J50" s="76"/>
      <c r="K50" s="76"/>
      <c r="L50" s="81">
        <f ca="1">IFERROR(__xludf.DUMMYFUNCTION("""COMPUTED_VALUE"""),3084760)</f>
        <v>3084760</v>
      </c>
      <c r="M50" s="145" t="str">
        <f ca="1">IFERROR(__xludf.DUMMYFUNCTION("""COMPUTED_VALUE"""),"Sales Strategy: Using AI and Automation to Sell More")</f>
        <v>Sales Strategy: Using AI and Automation to Sell More</v>
      </c>
      <c r="N50" s="81" t="str">
        <f ca="1">IFERROR(__xludf.DUMMYFUNCTION("""COMPUTED_VALUE"""),"General")</f>
        <v>General</v>
      </c>
      <c r="O50" s="77" t="str">
        <f ca="1">IFERROR(__xludf.DUMMYFUNCTION("""COMPUTED_VALUE"""),"Beginner")</f>
        <v>Beginner</v>
      </c>
      <c r="P50" s="79">
        <f ca="1">IFERROR(__xludf.DUMMYFUNCTION("""COMPUTED_VALUE"""),0.0333912037037037)</f>
        <v>3.3391203703703701E-2</v>
      </c>
      <c r="Q50" s="82"/>
      <c r="R50" s="76"/>
      <c r="S50" s="76"/>
    </row>
    <row r="51" spans="1:19" ht="33.75" customHeight="1">
      <c r="A51" s="76"/>
      <c r="B51" s="76"/>
      <c r="C51" s="81">
        <f ca="1">IFERROR(__xludf.DUMMYFUNCTION("""COMPUTED_VALUE"""),2498114)</f>
        <v>2498114</v>
      </c>
      <c r="D51" s="145" t="str">
        <f ca="1">IFERROR(__xludf.DUMMYFUNCTION("""COMPUTED_VALUE"""),"Project Management Foundations")</f>
        <v>Project Management Foundations</v>
      </c>
      <c r="E51" s="81" t="str">
        <f ca="1">IFERROR(__xludf.DUMMYFUNCTION("""COMPUTED_VALUE"""),"Individual Contributor")</f>
        <v>Individual Contributor</v>
      </c>
      <c r="F51" s="77" t="str">
        <f ca="1">IFERROR(__xludf.DUMMYFUNCTION("""COMPUTED_VALUE"""),"Beginner")</f>
        <v>Beginner</v>
      </c>
      <c r="G51" s="79">
        <f ca="1">IFERROR(__xludf.DUMMYFUNCTION("""COMPUTED_VALUE"""),0.147696759259259)</f>
        <v>0.14769675925925899</v>
      </c>
      <c r="H51" s="82"/>
      <c r="I51" s="76"/>
      <c r="J51" s="76"/>
      <c r="K51" s="76"/>
      <c r="L51" s="81">
        <f ca="1">IFERROR(__xludf.DUMMYFUNCTION("""COMPUTED_VALUE"""),2702215)</f>
        <v>2702215</v>
      </c>
      <c r="M51" s="145" t="str">
        <f ca="1">IFERROR(__xludf.DUMMYFUNCTION("""COMPUTED_VALUE"""),"Sales Trends")</f>
        <v>Sales Trends</v>
      </c>
      <c r="N51" s="81" t="str">
        <f ca="1">IFERROR(__xludf.DUMMYFUNCTION("""COMPUTED_VALUE"""),"General")</f>
        <v>General</v>
      </c>
      <c r="O51" s="77" t="str">
        <f ca="1">IFERROR(__xludf.DUMMYFUNCTION("""COMPUTED_VALUE"""),"Beginner")</f>
        <v>Beginner</v>
      </c>
      <c r="P51" s="79">
        <f ca="1">IFERROR(__xludf.DUMMYFUNCTION("""COMPUTED_VALUE"""),0.0217129629629629)</f>
        <v>2.1712962962962899E-2</v>
      </c>
      <c r="Q51" s="82"/>
      <c r="R51" s="76"/>
      <c r="S51" s="76"/>
    </row>
    <row r="52" spans="1:19" ht="33.75" customHeight="1">
      <c r="A52" s="76"/>
      <c r="B52" s="76"/>
      <c r="C52" s="81">
        <f ca="1">IFERROR(__xludf.DUMMYFUNCTION("""COMPUTED_VALUE"""),2466003)</f>
        <v>2466003</v>
      </c>
      <c r="D52" s="83" t="str">
        <f ca="1">IFERROR(__xludf.DUMMYFUNCTION("""COMPUTED_VALUE"""),"Project Management with Monday.com")</f>
        <v>Project Management with Monday.com</v>
      </c>
      <c r="E52" s="81" t="str">
        <f ca="1">IFERROR(__xludf.DUMMYFUNCTION("""COMPUTED_VALUE"""),"Individual Contributor")</f>
        <v>Individual Contributor</v>
      </c>
      <c r="F52" s="77" t="str">
        <f ca="1">IFERROR(__xludf.DUMMYFUNCTION("""COMPUTED_VALUE"""),"Beginner")</f>
        <v>Beginner</v>
      </c>
      <c r="G52" s="79">
        <f ca="1">IFERROR(__xludf.DUMMYFUNCTION("""COMPUTED_VALUE"""),0.0390393518518518)</f>
        <v>3.9039351851851797E-2</v>
      </c>
      <c r="H52" s="82"/>
      <c r="I52" s="76"/>
      <c r="J52" s="76"/>
      <c r="K52" s="76"/>
      <c r="L52" s="81">
        <f ca="1">IFERROR(__xludf.DUMMYFUNCTION("""COMPUTED_VALUE"""),3915055)</f>
        <v>3915055</v>
      </c>
      <c r="M52" s="145" t="str">
        <f ca="1">IFERROR(__xludf.DUMMYFUNCTION("""COMPUTED_VALUE"""),"Soft Skills for Sales Professionals")</f>
        <v>Soft Skills for Sales Professionals</v>
      </c>
      <c r="N52" s="81" t="str">
        <f ca="1">IFERROR(__xludf.DUMMYFUNCTION("""COMPUTED_VALUE"""),"General")</f>
        <v>General</v>
      </c>
      <c r="O52" s="77" t="str">
        <f ca="1">IFERROR(__xludf.DUMMYFUNCTION("""COMPUTED_VALUE"""),"Beginner")</f>
        <v>Beginner</v>
      </c>
      <c r="P52" s="79">
        <f ca="1">IFERROR(__xludf.DUMMYFUNCTION("""COMPUTED_VALUE"""),0.0394675925925925)</f>
        <v>3.9467592592592499E-2</v>
      </c>
      <c r="Q52" s="82"/>
      <c r="R52" s="76"/>
      <c r="S52" s="76"/>
    </row>
    <row r="53" spans="1:19" ht="33.75" customHeight="1">
      <c r="A53" s="76"/>
      <c r="B53" s="76"/>
      <c r="C53" s="81">
        <f ca="1">IFERROR(__xludf.DUMMYFUNCTION("""COMPUTED_VALUE"""),4365177)</f>
        <v>4365177</v>
      </c>
      <c r="D53" s="145" t="str">
        <f ca="1">IFERROR(__xludf.DUMMYFUNCTION("""COMPUTED_VALUE"""),"Supply Chain Foundations: Project Management")</f>
        <v>Supply Chain Foundations: Project Management</v>
      </c>
      <c r="E53" s="81" t="str">
        <f ca="1">IFERROR(__xludf.DUMMYFUNCTION("""COMPUTED_VALUE"""),"Individual Contributor")</f>
        <v>Individual Contributor</v>
      </c>
      <c r="F53" s="77" t="str">
        <f ca="1">IFERROR(__xludf.DUMMYFUNCTION("""COMPUTED_VALUE"""),"Beginner")</f>
        <v>Beginner</v>
      </c>
      <c r="G53" s="79">
        <f ca="1">IFERROR(__xludf.DUMMYFUNCTION("""COMPUTED_VALUE"""),0.0519444444444444)</f>
        <v>5.1944444444444397E-2</v>
      </c>
      <c r="H53" s="82"/>
      <c r="I53" s="76"/>
      <c r="J53" s="76"/>
      <c r="K53" s="76"/>
      <c r="L53" s="81">
        <f ca="1">IFERROR(__xludf.DUMMYFUNCTION("""COMPUTED_VALUE"""),3872004)</f>
        <v>3872004</v>
      </c>
      <c r="M53" s="145" t="str">
        <f ca="1">IFERROR(__xludf.DUMMYFUNCTION("""COMPUTED_VALUE"""),"Strategic B2B Networking for Driving Sales")</f>
        <v>Strategic B2B Networking for Driving Sales</v>
      </c>
      <c r="N53" s="81" t="str">
        <f ca="1">IFERROR(__xludf.DUMMYFUNCTION("""COMPUTED_VALUE"""),"General")</f>
        <v>General</v>
      </c>
      <c r="O53" s="77" t="str">
        <f ca="1">IFERROR(__xludf.DUMMYFUNCTION("""COMPUTED_VALUE"""),"Beginner")</f>
        <v>Beginner</v>
      </c>
      <c r="P53" s="79">
        <f ca="1">IFERROR(__xludf.DUMMYFUNCTION("""COMPUTED_VALUE"""),0.0314814814814814)</f>
        <v>3.1481481481481402E-2</v>
      </c>
      <c r="Q53" s="82"/>
      <c r="R53" s="76"/>
      <c r="S53" s="76"/>
    </row>
    <row r="54" spans="1:19" ht="33.75" customHeight="1">
      <c r="A54" s="76"/>
      <c r="B54" s="76"/>
      <c r="C54" s="81">
        <f ca="1">IFERROR(__xludf.DUMMYFUNCTION("""COMPUTED_VALUE"""),2453230)</f>
        <v>2453230</v>
      </c>
      <c r="D54" s="145" t="str">
        <f ca="1">IFERROR(__xludf.DUMMYFUNCTION("""COMPUTED_VALUE"""),"Mistakes to Avoid in Agile Project Management")</f>
        <v>Mistakes to Avoid in Agile Project Management</v>
      </c>
      <c r="E54" s="81" t="str">
        <f ca="1">IFERROR(__xludf.DUMMYFUNCTION("""COMPUTED_VALUE"""),"Manager")</f>
        <v>Manager</v>
      </c>
      <c r="F54" s="77" t="str">
        <f ca="1">IFERROR(__xludf.DUMMYFUNCTION("""COMPUTED_VALUE"""),"Beginner")</f>
        <v>Beginner</v>
      </c>
      <c r="G54" s="79">
        <f ca="1">IFERROR(__xludf.DUMMYFUNCTION("""COMPUTED_VALUE"""),0.0585185185185185)</f>
        <v>5.8518518518518498E-2</v>
      </c>
      <c r="H54" s="82"/>
      <c r="I54" s="76"/>
      <c r="J54" s="76"/>
      <c r="K54" s="76"/>
      <c r="L54" s="81">
        <f ca="1">IFERROR(__xludf.DUMMYFUNCTION("""COMPUTED_VALUE"""),3084325)</f>
        <v>3084325</v>
      </c>
      <c r="M54" s="145" t="str">
        <f ca="1">IFERROR(__xludf.DUMMYFUNCTION("""COMPUTED_VALUE"""),"Strategic Selling: How to Communicate with the C-Suite and Decision Makers")</f>
        <v>Strategic Selling: How to Communicate with the C-Suite and Decision Makers</v>
      </c>
      <c r="N54" s="81" t="str">
        <f ca="1">IFERROR(__xludf.DUMMYFUNCTION("""COMPUTED_VALUE"""),"General")</f>
        <v>General</v>
      </c>
      <c r="O54" s="77" t="str">
        <f ca="1">IFERROR(__xludf.DUMMYFUNCTION("""COMPUTED_VALUE"""),"Beginner")</f>
        <v>Beginner</v>
      </c>
      <c r="P54" s="79">
        <f ca="1">IFERROR(__xludf.DUMMYFUNCTION("""COMPUTED_VALUE"""),0.0400231481481481)</f>
        <v>4.0023148148148099E-2</v>
      </c>
      <c r="Q54" s="82"/>
      <c r="R54" s="76"/>
      <c r="S54" s="76"/>
    </row>
    <row r="55" spans="1:19" ht="33.75" customHeight="1">
      <c r="A55" s="76"/>
      <c r="B55" s="76"/>
      <c r="C55" s="81">
        <f ca="1">IFERROR(__xludf.DUMMYFUNCTION("""COMPUTED_VALUE"""),3809036)</f>
        <v>3809036</v>
      </c>
      <c r="D55" s="145" t="str">
        <f ca="1">IFERROR(__xludf.DUMMYFUNCTION("""COMPUTED_VALUE"""),"Getting Started with Professional Scrum")</f>
        <v>Getting Started with Professional Scrum</v>
      </c>
      <c r="E55" s="81" t="str">
        <f ca="1">IFERROR(__xludf.DUMMYFUNCTION("""COMPUTED_VALUE"""),"General")</f>
        <v>General</v>
      </c>
      <c r="F55" s="77" t="str">
        <f ca="1">IFERROR(__xludf.DUMMYFUNCTION("""COMPUTED_VALUE"""),"Beginner + Intermediate")</f>
        <v>Beginner + Intermediate</v>
      </c>
      <c r="G55" s="79">
        <f ca="1">IFERROR(__xludf.DUMMYFUNCTION("""COMPUTED_VALUE"""),0.0613310185185185)</f>
        <v>6.13310185185185E-2</v>
      </c>
      <c r="H55" s="82"/>
      <c r="I55" s="76"/>
      <c r="J55" s="76"/>
      <c r="K55" s="76"/>
      <c r="L55" s="81">
        <f ca="1">IFERROR(__xludf.DUMMYFUNCTION("""COMPUTED_VALUE"""),3082565)</f>
        <v>3082565</v>
      </c>
      <c r="M55" s="145" t="str">
        <f ca="1">IFERROR(__xludf.DUMMYFUNCTION("""COMPUTED_VALUE"""),"The Persuasion Code, Part 3: The Neuroscience of Closing Sales")</f>
        <v>The Persuasion Code, Part 3: The Neuroscience of Closing Sales</v>
      </c>
      <c r="N55" s="81" t="str">
        <f ca="1">IFERROR(__xludf.DUMMYFUNCTION("""COMPUTED_VALUE"""),"General")</f>
        <v>General</v>
      </c>
      <c r="O55" s="77" t="str">
        <f ca="1">IFERROR(__xludf.DUMMYFUNCTION("""COMPUTED_VALUE"""),"Beginner")</f>
        <v>Beginner</v>
      </c>
      <c r="P55" s="79">
        <f ca="1">IFERROR(__xludf.DUMMYFUNCTION("""COMPUTED_VALUE"""),0.0317824074074074)</f>
        <v>3.1782407407407398E-2</v>
      </c>
      <c r="Q55" s="82"/>
      <c r="R55" s="76"/>
      <c r="S55" s="76"/>
    </row>
    <row r="56" spans="1:19" ht="33.75" customHeight="1">
      <c r="A56" s="76"/>
      <c r="B56" s="76"/>
      <c r="C56" s="81">
        <f ca="1">IFERROR(__xludf.DUMMYFUNCTION("""COMPUTED_VALUE"""),4468313)</f>
        <v>4468313</v>
      </c>
      <c r="D56" s="145" t="str">
        <f ca="1">IFERROR(__xludf.DUMMYFUNCTION("""COMPUTED_VALUE"""),"Project Management Foundations: Procurement")</f>
        <v>Project Management Foundations: Procurement</v>
      </c>
      <c r="E56" s="81" t="str">
        <f ca="1">IFERROR(__xludf.DUMMYFUNCTION("""COMPUTED_VALUE"""),"General")</f>
        <v>General</v>
      </c>
      <c r="F56" s="77" t="str">
        <f ca="1">IFERROR(__xludf.DUMMYFUNCTION("""COMPUTED_VALUE"""),"Beginner + Intermediate")</f>
        <v>Beginner + Intermediate</v>
      </c>
      <c r="G56" s="79">
        <f ca="1">IFERROR(__xludf.DUMMYFUNCTION("""COMPUTED_VALUE"""),0.0529861111111111)</f>
        <v>5.2986111111111102E-2</v>
      </c>
      <c r="H56" s="82"/>
      <c r="I56" s="76"/>
      <c r="J56" s="76"/>
      <c r="K56" s="76"/>
      <c r="L56" s="81">
        <f ca="1">IFERROR(__xludf.DUMMYFUNCTION("""COMPUTED_VALUE"""),4410726)</f>
        <v>4410726</v>
      </c>
      <c r="M56" s="145" t="str">
        <f ca="1">IFERROR(__xludf.DUMMYFUNCTION("""COMPUTED_VALUE"""),"The Sales Discovery Conversation: 10 Steps to Build Credibility")</f>
        <v>The Sales Discovery Conversation: 10 Steps to Build Credibility</v>
      </c>
      <c r="N56" s="81" t="str">
        <f ca="1">IFERROR(__xludf.DUMMYFUNCTION("""COMPUTED_VALUE"""),"General")</f>
        <v>General</v>
      </c>
      <c r="O56" s="77" t="str">
        <f ca="1">IFERROR(__xludf.DUMMYFUNCTION("""COMPUTED_VALUE"""),"Beginner")</f>
        <v>Beginner</v>
      </c>
      <c r="P56" s="79">
        <f ca="1">IFERROR(__xludf.DUMMYFUNCTION("""COMPUTED_VALUE"""),0.022199074074074)</f>
        <v>2.2199074074074E-2</v>
      </c>
      <c r="Q56" s="82"/>
      <c r="R56" s="76"/>
      <c r="S56" s="76"/>
    </row>
    <row r="57" spans="1:19" ht="33.75" customHeight="1">
      <c r="A57" s="76"/>
      <c r="B57" s="76"/>
      <c r="C57" s="81">
        <f ca="1">IFERROR(__xludf.DUMMYFUNCTION("""COMPUTED_VALUE"""),5914253)</f>
        <v>5914253</v>
      </c>
      <c r="D57" s="145" t="str">
        <f ca="1">IFERROR(__xludf.DUMMYFUNCTION("""COMPUTED_VALUE"""),"Project Management with Microsoft Copilot")</f>
        <v>Project Management with Microsoft Copilot</v>
      </c>
      <c r="E57" s="81" t="str">
        <f ca="1">IFERROR(__xludf.DUMMYFUNCTION("""COMPUTED_VALUE"""),"General")</f>
        <v>General</v>
      </c>
      <c r="F57" s="77" t="str">
        <f ca="1">IFERROR(__xludf.DUMMYFUNCTION("""COMPUTED_VALUE"""),"Beginner + Intermediate")</f>
        <v>Beginner + Intermediate</v>
      </c>
      <c r="G57" s="79">
        <f ca="1">IFERROR(__xludf.DUMMYFUNCTION("""COMPUTED_VALUE"""),0.0566898148148148)</f>
        <v>5.6689814814814797E-2</v>
      </c>
      <c r="H57" s="82"/>
      <c r="I57" s="76"/>
      <c r="J57" s="76"/>
      <c r="K57" s="76"/>
      <c r="L57" s="81">
        <f ca="1">IFERROR(__xludf.DUMMYFUNCTION("""COMPUTED_VALUE"""),2480205)</f>
        <v>2480205</v>
      </c>
      <c r="M57" s="145" t="str">
        <f ca="1">IFERROR(__xludf.DUMMYFUNCTION("""COMPUTED_VALUE"""),"The Traits of Successful Salespeople")</f>
        <v>The Traits of Successful Salespeople</v>
      </c>
      <c r="N57" s="81" t="str">
        <f ca="1">IFERROR(__xludf.DUMMYFUNCTION("""COMPUTED_VALUE"""),"General")</f>
        <v>General</v>
      </c>
      <c r="O57" s="77" t="str">
        <f ca="1">IFERROR(__xludf.DUMMYFUNCTION("""COMPUTED_VALUE"""),"Beginner")</f>
        <v>Beginner</v>
      </c>
      <c r="P57" s="79">
        <f ca="1">IFERROR(__xludf.DUMMYFUNCTION("""COMPUTED_VALUE"""),0.0377662037037037)</f>
        <v>3.7766203703703698E-2</v>
      </c>
      <c r="Q57" s="82"/>
      <c r="R57" s="76"/>
      <c r="S57" s="76"/>
    </row>
    <row r="58" spans="1:19" ht="33.75" customHeight="1">
      <c r="A58" s="76"/>
      <c r="B58" s="76"/>
      <c r="C58" s="81">
        <f ca="1">IFERROR(__xludf.DUMMYFUNCTION("""COMPUTED_VALUE"""),5960097)</f>
        <v>5960097</v>
      </c>
      <c r="D58" s="145" t="str">
        <f ca="1">IFERROR(__xludf.DUMMYFUNCTION("""COMPUTED_VALUE"""),"Project Management with monday.com")</f>
        <v>Project Management with monday.com</v>
      </c>
      <c r="E58" s="81" t="str">
        <f ca="1">IFERROR(__xludf.DUMMYFUNCTION("""COMPUTED_VALUE"""),"General")</f>
        <v>General</v>
      </c>
      <c r="F58" s="77" t="str">
        <f ca="1">IFERROR(__xludf.DUMMYFUNCTION("""COMPUTED_VALUE"""),"Beginner + Intermediate")</f>
        <v>Beginner + Intermediate</v>
      </c>
      <c r="G58" s="79">
        <f ca="1">IFERROR(__xludf.DUMMYFUNCTION("""COMPUTED_VALUE"""),0.0403819444444444)</f>
        <v>4.0381944444444401E-2</v>
      </c>
      <c r="H58" s="82"/>
      <c r="I58" s="76"/>
      <c r="J58" s="76"/>
      <c r="K58" s="76"/>
      <c r="L58" s="81">
        <f ca="1">IFERROR(__xludf.DUMMYFUNCTION("""COMPUTED_VALUE"""),2447221)</f>
        <v>2447221</v>
      </c>
      <c r="M58" s="145" t="str">
        <f ca="1">IFERROR(__xludf.DUMMYFUNCTION("""COMPUTED_VALUE"""),"3 Simple Steps to the Perfect Sales Pitch")</f>
        <v>3 Simple Steps to the Perfect Sales Pitch</v>
      </c>
      <c r="N58" s="81" t="str">
        <f ca="1">IFERROR(__xludf.DUMMYFUNCTION("""COMPUTED_VALUE"""),"Individual Contributor")</f>
        <v>Individual Contributor</v>
      </c>
      <c r="O58" s="77" t="str">
        <f ca="1">IFERROR(__xludf.DUMMYFUNCTION("""COMPUTED_VALUE"""),"Beginner")</f>
        <v>Beginner</v>
      </c>
      <c r="P58" s="79">
        <f ca="1">IFERROR(__xludf.DUMMYFUNCTION("""COMPUTED_VALUE"""),0.0335879629629629)</f>
        <v>3.3587962962962903E-2</v>
      </c>
      <c r="Q58" s="82"/>
      <c r="R58" s="76"/>
      <c r="S58" s="76"/>
    </row>
    <row r="59" spans="1:19" ht="33.75" customHeight="1">
      <c r="A59" s="76"/>
      <c r="B59" s="76"/>
      <c r="C59" s="81">
        <f ca="1">IFERROR(__xludf.DUMMYFUNCTION("""COMPUTED_VALUE"""),4490066)</f>
        <v>4490066</v>
      </c>
      <c r="D59" s="145" t="str">
        <f ca="1">IFERROR(__xludf.DUMMYFUNCTION("""COMPUTED_VALUE"""),"Requirements Elicitation for Business Analysis: Stakeholder Conversations")</f>
        <v>Requirements Elicitation for Business Analysis: Stakeholder Conversations</v>
      </c>
      <c r="E59" s="81" t="str">
        <f ca="1">IFERROR(__xludf.DUMMYFUNCTION("""COMPUTED_VALUE"""),"General")</f>
        <v>General</v>
      </c>
      <c r="F59" s="77" t="str">
        <f ca="1">IFERROR(__xludf.DUMMYFUNCTION("""COMPUTED_VALUE"""),"Beginner + Intermediate")</f>
        <v>Beginner + Intermediate</v>
      </c>
      <c r="G59" s="79">
        <f ca="1">IFERROR(__xludf.DUMMYFUNCTION("""COMPUTED_VALUE"""),0.0543981481481481)</f>
        <v>5.4398148148148098E-2</v>
      </c>
      <c r="H59" s="82"/>
      <c r="I59" s="76"/>
      <c r="J59" s="76"/>
      <c r="K59" s="76"/>
      <c r="L59" s="81">
        <f ca="1">IFERROR(__xludf.DUMMYFUNCTION("""COMPUTED_VALUE"""),3813055)</f>
        <v>3813055</v>
      </c>
      <c r="M59" s="145" t="str">
        <f ca="1">IFERROR(__xludf.DUMMYFUNCTION("""COMPUTED_VALUE"""),"Salesforce Essential Training")</f>
        <v>Salesforce Essential Training</v>
      </c>
      <c r="N59" s="81" t="str">
        <f ca="1">IFERROR(__xludf.DUMMYFUNCTION("""COMPUTED_VALUE"""),"Individual Contributor")</f>
        <v>Individual Contributor</v>
      </c>
      <c r="O59" s="77" t="str">
        <f ca="1">IFERROR(__xludf.DUMMYFUNCTION("""COMPUTED_VALUE"""),"Beginner")</f>
        <v>Beginner</v>
      </c>
      <c r="P59" s="79">
        <f ca="1">IFERROR(__xludf.DUMMYFUNCTION("""COMPUTED_VALUE"""),0.0817476851851851)</f>
        <v>8.1747685185185104E-2</v>
      </c>
      <c r="Q59" s="82"/>
      <c r="R59" s="76"/>
      <c r="S59" s="76"/>
    </row>
    <row r="60" spans="1:19" ht="33.75" customHeight="1">
      <c r="A60" s="76"/>
      <c r="B60" s="76"/>
      <c r="C60" s="81">
        <f ca="1">IFERROR(__xludf.DUMMYFUNCTION("""COMPUTED_VALUE"""),3004944)</f>
        <v>3004944</v>
      </c>
      <c r="D60" s="145" t="str">
        <f ca="1">IFERROR(__xludf.DUMMYFUNCTION("""COMPUTED_VALUE"""),"Business Analysis Foundations: Enterprise")</f>
        <v>Business Analysis Foundations: Enterprise</v>
      </c>
      <c r="E60" s="81" t="str">
        <f ca="1">IFERROR(__xludf.DUMMYFUNCTION("""COMPUTED_VALUE"""),"Individual Contributor")</f>
        <v>Individual Contributor</v>
      </c>
      <c r="F60" s="77" t="str">
        <f ca="1">IFERROR(__xludf.DUMMYFUNCTION("""COMPUTED_VALUE"""),"Beginner + Intermediate")</f>
        <v>Beginner + Intermediate</v>
      </c>
      <c r="G60" s="79">
        <f ca="1">IFERROR(__xludf.DUMMYFUNCTION("""COMPUTED_VALUE"""),0.0359143518518518)</f>
        <v>3.5914351851851802E-2</v>
      </c>
      <c r="H60" s="82"/>
      <c r="I60" s="76"/>
      <c r="J60" s="76"/>
      <c r="K60" s="76"/>
      <c r="L60" s="81">
        <f ca="1">IFERROR(__xludf.DUMMYFUNCTION("""COMPUTED_VALUE"""),3806138)</f>
        <v>3806138</v>
      </c>
      <c r="M60" s="145" t="str">
        <f ca="1">IFERROR(__xludf.DUMMYFUNCTION("""COMPUTED_VALUE"""),"Bridge the Sales and Marketing Divide: Effective Cross Team Communication")</f>
        <v>Bridge the Sales and Marketing Divide: Effective Cross Team Communication</v>
      </c>
      <c r="N60" s="81" t="str">
        <f ca="1">IFERROR(__xludf.DUMMYFUNCTION("""COMPUTED_VALUE"""),"General")</f>
        <v>General</v>
      </c>
      <c r="O60" s="77" t="str">
        <f ca="1">IFERROR(__xludf.DUMMYFUNCTION("""COMPUTED_VALUE"""),"Beginner + Intermediate")</f>
        <v>Beginner + Intermediate</v>
      </c>
      <c r="P60" s="79">
        <f ca="1">IFERROR(__xludf.DUMMYFUNCTION("""COMPUTED_VALUE"""),0.0337152777777777)</f>
        <v>3.3715277777777698E-2</v>
      </c>
      <c r="Q60" s="82"/>
      <c r="R60" s="76"/>
      <c r="S60" s="76"/>
    </row>
    <row r="61" spans="1:19" ht="33.75" customHeight="1">
      <c r="A61" s="76"/>
      <c r="B61" s="76"/>
      <c r="C61" s="81">
        <f ca="1">IFERROR(__xludf.DUMMYFUNCTION("""COMPUTED_VALUE"""),5977177)</f>
        <v>5977177</v>
      </c>
      <c r="D61" s="145" t="str">
        <f ca="1">IFERROR(__xludf.DUMMYFUNCTION("""COMPUTED_VALUE"""),"Agile Project Management with Microsoft Project")</f>
        <v>Agile Project Management with Microsoft Project</v>
      </c>
      <c r="E61" s="81" t="str">
        <f ca="1">IFERROR(__xludf.DUMMYFUNCTION("""COMPUTED_VALUE"""),"General")</f>
        <v>General</v>
      </c>
      <c r="F61" s="77" t="str">
        <f ca="1">IFERROR(__xludf.DUMMYFUNCTION("""COMPUTED_VALUE"""),"Intermediate")</f>
        <v>Intermediate</v>
      </c>
      <c r="G61" s="79">
        <f ca="1">IFERROR(__xludf.DUMMYFUNCTION("""COMPUTED_VALUE"""),0.0494212962962962)</f>
        <v>4.9421296296296199E-2</v>
      </c>
      <c r="H61" s="82"/>
      <c r="I61" s="76"/>
      <c r="J61" s="76"/>
      <c r="K61" s="76"/>
      <c r="L61" s="81">
        <f ca="1">IFERROR(__xludf.DUMMYFUNCTION("""COMPUTED_VALUE"""),2014042)</f>
        <v>2014042</v>
      </c>
      <c r="M61" s="145" t="str">
        <f ca="1">IFERROR(__xludf.DUMMYFUNCTION("""COMPUTED_VALUE"""),"Psychology Fundamentals for Marketing and Sales Success")</f>
        <v>Psychology Fundamentals for Marketing and Sales Success</v>
      </c>
      <c r="N61" s="81" t="str">
        <f ca="1">IFERROR(__xludf.DUMMYFUNCTION("""COMPUTED_VALUE"""),"General")</f>
        <v>General</v>
      </c>
      <c r="O61" s="77" t="str">
        <f ca="1">IFERROR(__xludf.DUMMYFUNCTION("""COMPUTED_VALUE"""),"Beginner + Intermediate")</f>
        <v>Beginner + Intermediate</v>
      </c>
      <c r="P61" s="79">
        <f ca="1">IFERROR(__xludf.DUMMYFUNCTION("""COMPUTED_VALUE"""),0.0330324074074074)</f>
        <v>3.3032407407407399E-2</v>
      </c>
      <c r="Q61" s="82"/>
      <c r="R61" s="76"/>
      <c r="S61" s="76"/>
    </row>
    <row r="62" spans="1:19" ht="33.75" customHeight="1">
      <c r="A62" s="76"/>
      <c r="B62" s="76"/>
      <c r="C62" s="81">
        <f ca="1">IFERROR(__xludf.DUMMYFUNCTION("""COMPUTED_VALUE"""),5932077)</f>
        <v>5932077</v>
      </c>
      <c r="D62" s="145" t="str">
        <f ca="1">IFERROR(__xludf.DUMMYFUNCTION("""COMPUTED_VALUE"""),"Agile Project Management: Comparing Agile Tools")</f>
        <v>Agile Project Management: Comparing Agile Tools</v>
      </c>
      <c r="E62" s="81" t="str">
        <f ca="1">IFERROR(__xludf.DUMMYFUNCTION("""COMPUTED_VALUE"""),"General")</f>
        <v>General</v>
      </c>
      <c r="F62" s="77" t="str">
        <f ca="1">IFERROR(__xludf.DUMMYFUNCTION("""COMPUTED_VALUE"""),"Intermediate")</f>
        <v>Intermediate</v>
      </c>
      <c r="G62" s="79">
        <f ca="1">IFERROR(__xludf.DUMMYFUNCTION("""COMPUTED_VALUE"""),0.072037037037037)</f>
        <v>7.2037037037036997E-2</v>
      </c>
      <c r="H62" s="82"/>
      <c r="I62" s="76"/>
      <c r="J62" s="76"/>
      <c r="K62" s="76"/>
      <c r="L62" s="81">
        <f ca="1">IFERROR(__xludf.DUMMYFUNCTION("""COMPUTED_VALUE"""),4405267)</f>
        <v>4405267</v>
      </c>
      <c r="M62" s="145" t="str">
        <f ca="1">IFERROR(__xludf.DUMMYFUNCTION("""COMPUTED_VALUE"""),"Nano Tips for Using LinkedIn to Close More Sales with Jake Dunlap")</f>
        <v>Nano Tips for Using LinkedIn to Close More Sales with Jake Dunlap</v>
      </c>
      <c r="N62" s="81" t="str">
        <f ca="1">IFERROR(__xludf.DUMMYFUNCTION("""COMPUTED_VALUE"""),"Individual Contributor")</f>
        <v>Individual Contributor</v>
      </c>
      <c r="O62" s="77" t="str">
        <f ca="1">IFERROR(__xludf.DUMMYFUNCTION("""COMPUTED_VALUE"""),"Beginner + Intermediate")</f>
        <v>Beginner + Intermediate</v>
      </c>
      <c r="P62" s="79">
        <f ca="1">IFERROR(__xludf.DUMMYFUNCTION("""COMPUTED_VALUE"""),0.00795138888888888)</f>
        <v>7.9513888888888794E-3</v>
      </c>
      <c r="Q62" s="82"/>
      <c r="R62" s="76"/>
      <c r="S62" s="76"/>
    </row>
    <row r="63" spans="1:19" ht="33.75" customHeight="1">
      <c r="A63" s="76"/>
      <c r="B63" s="76"/>
      <c r="C63" s="81">
        <f ca="1">IFERROR(__xludf.DUMMYFUNCTION("""COMPUTED_VALUE"""),5984125)</f>
        <v>5984125</v>
      </c>
      <c r="D63" s="145" t="str">
        <f ca="1">IFERROR(__xludf.DUMMYFUNCTION("""COMPUTED_VALUE"""),"Copilot for Project Management: Build an AI-Powered Budget Tracker and Forecaster")</f>
        <v>Copilot for Project Management: Build an AI-Powered Budget Tracker and Forecaster</v>
      </c>
      <c r="E63" s="81" t="str">
        <f ca="1">IFERROR(__xludf.DUMMYFUNCTION("""COMPUTED_VALUE"""),"General")</f>
        <v>General</v>
      </c>
      <c r="F63" s="77" t="str">
        <f ca="1">IFERROR(__xludf.DUMMYFUNCTION("""COMPUTED_VALUE"""),"Intermediate")</f>
        <v>Intermediate</v>
      </c>
      <c r="G63" s="79">
        <f ca="1">IFERROR(__xludf.DUMMYFUNCTION("""COMPUTED_VALUE"""),0.0387962962962962)</f>
        <v>3.8796296296296197E-2</v>
      </c>
      <c r="H63" s="82"/>
      <c r="I63" s="76"/>
      <c r="J63" s="76"/>
      <c r="K63" s="76"/>
      <c r="L63" s="81">
        <f ca="1">IFERROR(__xludf.DUMMYFUNCTION("""COMPUTED_VALUE"""),453288)</f>
        <v>453288</v>
      </c>
      <c r="M63" s="145" t="str">
        <f ca="1">IFERROR(__xludf.DUMMYFUNCTION("""COMPUTED_VALUE"""),"Analyzing Sales Competitors")</f>
        <v>Analyzing Sales Competitors</v>
      </c>
      <c r="N63" s="81" t="str">
        <f ca="1">IFERROR(__xludf.DUMMYFUNCTION("""COMPUTED_VALUE"""),"General")</f>
        <v>General</v>
      </c>
      <c r="O63" s="77" t="str">
        <f ca="1">IFERROR(__xludf.DUMMYFUNCTION("""COMPUTED_VALUE"""),"Intermediate")</f>
        <v>Intermediate</v>
      </c>
      <c r="P63" s="79">
        <f ca="1">IFERROR(__xludf.DUMMYFUNCTION("""COMPUTED_VALUE"""),0.0207523148148148)</f>
        <v>2.07523148148148E-2</v>
      </c>
      <c r="Q63" s="82"/>
      <c r="R63" s="76"/>
      <c r="S63" s="76"/>
    </row>
    <row r="64" spans="1:19" ht="33.75" customHeight="1">
      <c r="A64" s="76"/>
      <c r="B64" s="76"/>
      <c r="C64" s="81">
        <f ca="1">IFERROR(__xludf.DUMMYFUNCTION("""COMPUTED_VALUE"""),5979264)</f>
        <v>5979264</v>
      </c>
      <c r="D64" s="145" t="str">
        <f ca="1">IFERROR(__xludf.DUMMYFUNCTION("""COMPUTED_VALUE"""),"Copilot for Project Management: Build an AI-Powered Stakeholder Comms Plan")</f>
        <v>Copilot for Project Management: Build an AI-Powered Stakeholder Comms Plan</v>
      </c>
      <c r="E64" s="81" t="str">
        <f ca="1">IFERROR(__xludf.DUMMYFUNCTION("""COMPUTED_VALUE"""),"General")</f>
        <v>General</v>
      </c>
      <c r="F64" s="77" t="str">
        <f ca="1">IFERROR(__xludf.DUMMYFUNCTION("""COMPUTED_VALUE"""),"Intermediate")</f>
        <v>Intermediate</v>
      </c>
      <c r="G64" s="79">
        <f ca="1">IFERROR(__xludf.DUMMYFUNCTION("""COMPUTED_VALUE"""),0.0661226851851851)</f>
        <v>6.6122685185185104E-2</v>
      </c>
      <c r="H64" s="82"/>
      <c r="I64" s="76"/>
      <c r="J64" s="76"/>
      <c r="K64" s="76"/>
      <c r="L64" s="81">
        <f ca="1">IFERROR(__xludf.DUMMYFUNCTION("""COMPUTED_VALUE"""),3014069)</f>
        <v>3014069</v>
      </c>
      <c r="M64" s="145" t="str">
        <f ca="1">IFERROR(__xludf.DUMMYFUNCTION("""COMPUTED_VALUE"""),"Cold Calling: The First Seven Seconds")</f>
        <v>Cold Calling: The First Seven Seconds</v>
      </c>
      <c r="N64" s="81" t="str">
        <f ca="1">IFERROR(__xludf.DUMMYFUNCTION("""COMPUTED_VALUE"""),"General")</f>
        <v>General</v>
      </c>
      <c r="O64" s="77" t="str">
        <f ca="1">IFERROR(__xludf.DUMMYFUNCTION("""COMPUTED_VALUE"""),"Intermediate")</f>
        <v>Intermediate</v>
      </c>
      <c r="P64" s="79">
        <f ca="1">IFERROR(__xludf.DUMMYFUNCTION("""COMPUTED_VALUE"""),0.0239467592592592)</f>
        <v>2.3946759259259199E-2</v>
      </c>
      <c r="Q64" s="82"/>
      <c r="R64" s="76"/>
      <c r="S64" s="76"/>
    </row>
    <row r="65" spans="1:19" ht="33.75" customHeight="1">
      <c r="A65" s="76"/>
      <c r="B65" s="76"/>
      <c r="C65" s="81">
        <f ca="1">IFERROR(__xludf.DUMMYFUNCTION("""COMPUTED_VALUE"""),5961118)</f>
        <v>5961118</v>
      </c>
      <c r="D65" s="145" t="str">
        <f ca="1">IFERROR(__xludf.DUMMYFUNCTION("""COMPUTED_VALUE"""),"Generative AI Powered Project Plans")</f>
        <v>Generative AI Powered Project Plans</v>
      </c>
      <c r="E65" s="81" t="str">
        <f ca="1">IFERROR(__xludf.DUMMYFUNCTION("""COMPUTED_VALUE"""),"General")</f>
        <v>General</v>
      </c>
      <c r="F65" s="77" t="str">
        <f ca="1">IFERROR(__xludf.DUMMYFUNCTION("""COMPUTED_VALUE"""),"Intermediate")</f>
        <v>Intermediate</v>
      </c>
      <c r="G65" s="79">
        <f ca="1">IFERROR(__xludf.DUMMYFUNCTION("""COMPUTED_VALUE"""),0.0802083333333333)</f>
        <v>8.0208333333333298E-2</v>
      </c>
      <c r="H65" s="82"/>
      <c r="I65" s="76"/>
      <c r="J65" s="76"/>
      <c r="K65" s="76"/>
      <c r="L65" s="81">
        <f ca="1">IFERROR(__xludf.DUMMYFUNCTION("""COMPUTED_VALUE"""),3007909)</f>
        <v>3007909</v>
      </c>
      <c r="M65" s="145" t="str">
        <f ca="1">IFERROR(__xludf.DUMMYFUNCTION("""COMPUTED_VALUE"""),"Controlling the Sale")</f>
        <v>Controlling the Sale</v>
      </c>
      <c r="N65" s="81" t="str">
        <f ca="1">IFERROR(__xludf.DUMMYFUNCTION("""COMPUTED_VALUE"""),"General")</f>
        <v>General</v>
      </c>
      <c r="O65" s="77" t="str">
        <f ca="1">IFERROR(__xludf.DUMMYFUNCTION("""COMPUTED_VALUE"""),"Intermediate")</f>
        <v>Intermediate</v>
      </c>
      <c r="P65" s="79">
        <f ca="1">IFERROR(__xludf.DUMMYFUNCTION("""COMPUTED_VALUE"""),0.0274884259259259)</f>
        <v>2.7488425925925899E-2</v>
      </c>
      <c r="Q65" s="82"/>
      <c r="R65" s="76"/>
      <c r="S65" s="76"/>
    </row>
    <row r="66" spans="1:19" ht="33.75" customHeight="1">
      <c r="A66" s="76"/>
      <c r="B66" s="76"/>
      <c r="C66" s="81">
        <f ca="1">IFERROR(__xludf.DUMMYFUNCTION("""COMPUTED_VALUE"""),5957060)</f>
        <v>5957060</v>
      </c>
      <c r="D66" s="145" t="str">
        <f ca="1">IFERROR(__xludf.DUMMYFUNCTION("""COMPUTED_VALUE"""),"Managing Projects with Smartsheet")</f>
        <v>Managing Projects with Smartsheet</v>
      </c>
      <c r="E66" s="81" t="str">
        <f ca="1">IFERROR(__xludf.DUMMYFUNCTION("""COMPUTED_VALUE"""),"General")</f>
        <v>General</v>
      </c>
      <c r="F66" s="77" t="str">
        <f ca="1">IFERROR(__xludf.DUMMYFUNCTION("""COMPUTED_VALUE"""),"Intermediate")</f>
        <v>Intermediate</v>
      </c>
      <c r="G66" s="79">
        <f ca="1">IFERROR(__xludf.DUMMYFUNCTION("""COMPUTED_VALUE"""),0.147824074074074)</f>
        <v>0.147824074074074</v>
      </c>
      <c r="H66" s="82"/>
      <c r="I66" s="76"/>
      <c r="J66" s="76"/>
      <c r="K66" s="76"/>
      <c r="L66" s="81">
        <f ca="1">IFERROR(__xludf.DUMMYFUNCTION("""COMPUTED_VALUE"""),4563453)</f>
        <v>4563453</v>
      </c>
      <c r="M66" s="145" t="str">
        <f ca="1">IFERROR(__xludf.DUMMYFUNCTION("""COMPUTED_VALUE"""),"Cultivating Strategic and Analytical Skills in CPG Selling")</f>
        <v>Cultivating Strategic and Analytical Skills in CPG Selling</v>
      </c>
      <c r="N66" s="81" t="str">
        <f ca="1">IFERROR(__xludf.DUMMYFUNCTION("""COMPUTED_VALUE"""),"General")</f>
        <v>General</v>
      </c>
      <c r="O66" s="77" t="str">
        <f ca="1">IFERROR(__xludf.DUMMYFUNCTION("""COMPUTED_VALUE"""),"Intermediate")</f>
        <v>Intermediate</v>
      </c>
      <c r="P66" s="79">
        <f ca="1">IFERROR(__xludf.DUMMYFUNCTION("""COMPUTED_VALUE"""),0.0328356481481481)</f>
        <v>3.28356481481481E-2</v>
      </c>
      <c r="Q66" s="82"/>
      <c r="R66" s="76"/>
      <c r="S66" s="76"/>
    </row>
    <row r="67" spans="1:19" ht="33.75" customHeight="1">
      <c r="A67" s="76"/>
      <c r="B67" s="76"/>
      <c r="C67" s="81">
        <f ca="1">IFERROR(__xludf.DUMMYFUNCTION("""COMPUTED_VALUE"""),5970070)</f>
        <v>5970070</v>
      </c>
      <c r="D67" s="145" t="str">
        <f ca="1">IFERROR(__xludf.DUMMYFUNCTION("""COMPUTED_VALUE"""),"Modern Project Management in Microsoft 365")</f>
        <v>Modern Project Management in Microsoft 365</v>
      </c>
      <c r="E67" s="81" t="str">
        <f ca="1">IFERROR(__xludf.DUMMYFUNCTION("""COMPUTED_VALUE"""),"General")</f>
        <v>General</v>
      </c>
      <c r="F67" s="77" t="str">
        <f ca="1">IFERROR(__xludf.DUMMYFUNCTION("""COMPUTED_VALUE"""),"Intermediate")</f>
        <v>Intermediate</v>
      </c>
      <c r="G67" s="79">
        <f ca="1">IFERROR(__xludf.DUMMYFUNCTION("""COMPUTED_VALUE"""),0.0894212962962962)</f>
        <v>8.9421296296296193E-2</v>
      </c>
      <c r="H67" s="82"/>
      <c r="I67" s="76"/>
      <c r="J67" s="76"/>
      <c r="K67" s="76"/>
      <c r="L67" s="81">
        <f ca="1">IFERROR(__xludf.DUMMYFUNCTION("""COMPUTED_VALUE"""),3214223)</f>
        <v>3214223</v>
      </c>
      <c r="M67" s="145" t="str">
        <f ca="1">IFERROR(__xludf.DUMMYFUNCTION("""COMPUTED_VALUE"""),"Dealing with Inbound Sales Leads")</f>
        <v>Dealing with Inbound Sales Leads</v>
      </c>
      <c r="N67" s="81" t="str">
        <f ca="1">IFERROR(__xludf.DUMMYFUNCTION("""COMPUTED_VALUE"""),"General")</f>
        <v>General</v>
      </c>
      <c r="O67" s="77" t="str">
        <f ca="1">IFERROR(__xludf.DUMMYFUNCTION("""COMPUTED_VALUE"""),"Intermediate")</f>
        <v>Intermediate</v>
      </c>
      <c r="P67" s="79">
        <f ca="1">IFERROR(__xludf.DUMMYFUNCTION("""COMPUTED_VALUE"""),0.0231134259259259)</f>
        <v>2.3113425925925898E-2</v>
      </c>
      <c r="Q67" s="82"/>
      <c r="R67" s="76"/>
      <c r="S67" s="76"/>
    </row>
    <row r="68" spans="1:19" ht="33.75" customHeight="1">
      <c r="A68" s="76"/>
      <c r="B68" s="76"/>
      <c r="C68" s="81">
        <f ca="1">IFERROR(__xludf.DUMMYFUNCTION("""COMPUTED_VALUE"""),3812080)</f>
        <v>3812080</v>
      </c>
      <c r="D68" s="145" t="str">
        <f ca="1">IFERROR(__xludf.DUMMYFUNCTION("""COMPUTED_VALUE"""),"Project Management Value Delivery: Top 10 Mistakes to Avoid")</f>
        <v>Project Management Value Delivery: Top 10 Mistakes to Avoid</v>
      </c>
      <c r="E68" s="81" t="str">
        <f ca="1">IFERROR(__xludf.DUMMYFUNCTION("""COMPUTED_VALUE"""),"General")</f>
        <v>General</v>
      </c>
      <c r="F68" s="77" t="str">
        <f ca="1">IFERROR(__xludf.DUMMYFUNCTION("""COMPUTED_VALUE"""),"Intermediate")</f>
        <v>Intermediate</v>
      </c>
      <c r="G68" s="79">
        <f ca="1">IFERROR(__xludf.DUMMYFUNCTION("""COMPUTED_VALUE"""),0.0422106481481481)</f>
        <v>4.2210648148148101E-2</v>
      </c>
      <c r="H68" s="82"/>
      <c r="I68" s="76"/>
      <c r="J68" s="76"/>
      <c r="K68" s="76"/>
      <c r="L68" s="81">
        <f ca="1">IFERROR(__xludf.DUMMYFUNCTION("""COMPUTED_VALUE"""),3215217)</f>
        <v>3215217</v>
      </c>
      <c r="M68" s="145" t="str">
        <f ca="1">IFERROR(__xludf.DUMMYFUNCTION("""COMPUTED_VALUE"""),"Hitting Your Sales Targets")</f>
        <v>Hitting Your Sales Targets</v>
      </c>
      <c r="N68" s="81" t="str">
        <f ca="1">IFERROR(__xludf.DUMMYFUNCTION("""COMPUTED_VALUE"""),"General")</f>
        <v>General</v>
      </c>
      <c r="O68" s="77" t="str">
        <f ca="1">IFERROR(__xludf.DUMMYFUNCTION("""COMPUTED_VALUE"""),"Intermediate")</f>
        <v>Intermediate</v>
      </c>
      <c r="P68" s="79">
        <f ca="1">IFERROR(__xludf.DUMMYFUNCTION("""COMPUTED_VALUE"""),0.026261574074074)</f>
        <v>2.6261574074074E-2</v>
      </c>
      <c r="Q68" s="82"/>
      <c r="R68" s="76"/>
      <c r="S68" s="76"/>
    </row>
    <row r="69" spans="1:19" ht="33.75" customHeight="1">
      <c r="A69" s="76"/>
      <c r="B69" s="76"/>
      <c r="C69" s="81">
        <f ca="1">IFERROR(__xludf.DUMMYFUNCTION("""COMPUTED_VALUE"""),3807088)</f>
        <v>3807088</v>
      </c>
      <c r="D69" s="145" t="str">
        <f ca="1">IFERROR(__xludf.DUMMYFUNCTION("""COMPUTED_VALUE"""),"Project Management: Healthcare Projects")</f>
        <v>Project Management: Healthcare Projects</v>
      </c>
      <c r="E69" s="81" t="str">
        <f ca="1">IFERROR(__xludf.DUMMYFUNCTION("""COMPUTED_VALUE"""),"General")</f>
        <v>General</v>
      </c>
      <c r="F69" s="77" t="str">
        <f ca="1">IFERROR(__xludf.DUMMYFUNCTION("""COMPUTED_VALUE"""),"Intermediate")</f>
        <v>Intermediate</v>
      </c>
      <c r="G69" s="79">
        <f ca="1">IFERROR(__xludf.DUMMYFUNCTION("""COMPUTED_VALUE"""),0.049699074074074)</f>
        <v>4.9699074074074E-2</v>
      </c>
      <c r="H69" s="82"/>
      <c r="I69" s="76"/>
      <c r="J69" s="76"/>
      <c r="K69" s="76"/>
      <c r="L69" s="81">
        <f ca="1">IFERROR(__xludf.DUMMYFUNCTION("""COMPUTED_VALUE"""),3009887)</f>
        <v>3009887</v>
      </c>
      <c r="M69" s="145" t="str">
        <f ca="1">IFERROR(__xludf.DUMMYFUNCTION("""COMPUTED_VALUE"""),"Influencing the Decision Maker with Sales Champions")</f>
        <v>Influencing the Decision Maker with Sales Champions</v>
      </c>
      <c r="N69" s="81" t="str">
        <f ca="1">IFERROR(__xludf.DUMMYFUNCTION("""COMPUTED_VALUE"""),"General")</f>
        <v>General</v>
      </c>
      <c r="O69" s="77" t="str">
        <f ca="1">IFERROR(__xludf.DUMMYFUNCTION("""COMPUTED_VALUE"""),"Intermediate")</f>
        <v>Intermediate</v>
      </c>
      <c r="P69" s="79">
        <f ca="1">IFERROR(__xludf.DUMMYFUNCTION("""COMPUTED_VALUE"""),0.0269328703703703)</f>
        <v>2.6932870370370302E-2</v>
      </c>
      <c r="Q69" s="82"/>
      <c r="R69" s="76"/>
      <c r="S69" s="76"/>
    </row>
    <row r="70" spans="1:19" ht="33.75" customHeight="1">
      <c r="A70" s="76"/>
      <c r="B70" s="76"/>
      <c r="C70" s="81">
        <f ca="1">IFERROR(__xludf.DUMMYFUNCTION("""COMPUTED_VALUE"""),3813053)</f>
        <v>3813053</v>
      </c>
      <c r="D70" s="145" t="str">
        <f ca="1">IFERROR(__xludf.DUMMYFUNCTION("""COMPUTED_VALUE"""),"Strategic Project Risk Management")</f>
        <v>Strategic Project Risk Management</v>
      </c>
      <c r="E70" s="81" t="str">
        <f ca="1">IFERROR(__xludf.DUMMYFUNCTION("""COMPUTED_VALUE"""),"General")</f>
        <v>General</v>
      </c>
      <c r="F70" s="77" t="str">
        <f ca="1">IFERROR(__xludf.DUMMYFUNCTION("""COMPUTED_VALUE"""),"Intermediate")</f>
        <v>Intermediate</v>
      </c>
      <c r="G70" s="79">
        <f ca="1">IFERROR(__xludf.DUMMYFUNCTION("""COMPUTED_VALUE"""),0.0713888888888888)</f>
        <v>7.1388888888888793E-2</v>
      </c>
      <c r="H70" s="82"/>
      <c r="I70" s="76"/>
      <c r="J70" s="76"/>
      <c r="K70" s="76"/>
      <c r="L70" s="81">
        <f ca="1">IFERROR(__xludf.DUMMYFUNCTION("""COMPUTED_VALUE"""),587596)</f>
        <v>587596</v>
      </c>
      <c r="M70" s="145" t="str">
        <f ca="1">IFERROR(__xludf.DUMMYFUNCTION("""COMPUTED_VALUE"""),"Sales Performance Measurement and Reporting")</f>
        <v>Sales Performance Measurement and Reporting</v>
      </c>
      <c r="N70" s="81" t="str">
        <f ca="1">IFERROR(__xludf.DUMMYFUNCTION("""COMPUTED_VALUE"""),"General")</f>
        <v>General</v>
      </c>
      <c r="O70" s="77" t="str">
        <f ca="1">IFERROR(__xludf.DUMMYFUNCTION("""COMPUTED_VALUE"""),"Intermediate")</f>
        <v>Intermediate</v>
      </c>
      <c r="P70" s="79">
        <f ca="1">IFERROR(__xludf.DUMMYFUNCTION("""COMPUTED_VALUE"""),0.0332754629629629)</f>
        <v>3.3275462962962903E-2</v>
      </c>
      <c r="Q70" s="82"/>
      <c r="R70" s="76"/>
      <c r="S70" s="76"/>
    </row>
    <row r="71" spans="1:19" ht="33.75" customHeight="1">
      <c r="A71" s="76"/>
      <c r="B71" s="76"/>
      <c r="C71" s="81">
        <f ca="1">IFERROR(__xludf.DUMMYFUNCTION("""COMPUTED_VALUE"""),4358088)</f>
        <v>4358088</v>
      </c>
      <c r="D71" s="145" t="str">
        <f ca="1">IFERROR(__xludf.DUMMYFUNCTION("""COMPUTED_VALUE"""),"What Is MoSCoW Prioritization?")</f>
        <v>What Is MoSCoW Prioritization?</v>
      </c>
      <c r="E71" s="81" t="str">
        <f ca="1">IFERROR(__xludf.DUMMYFUNCTION("""COMPUTED_VALUE"""),"General")</f>
        <v>General</v>
      </c>
      <c r="F71" s="77" t="str">
        <f ca="1">IFERROR(__xludf.DUMMYFUNCTION("""COMPUTED_VALUE"""),"Intermediate")</f>
        <v>Intermediate</v>
      </c>
      <c r="G71" s="79">
        <f ca="1">IFERROR(__xludf.DUMMYFUNCTION("""COMPUTED_VALUE"""),0.00777777777777777)</f>
        <v>7.7777777777777697E-3</v>
      </c>
      <c r="H71" s="82"/>
      <c r="I71" s="76"/>
      <c r="J71" s="76"/>
      <c r="K71" s="76"/>
      <c r="L71" s="81">
        <f ca="1">IFERROR(__xludf.DUMMYFUNCTION("""COMPUTED_VALUE"""),4515401)</f>
        <v>4515401</v>
      </c>
      <c r="M71" s="145" t="str">
        <f ca="1">IFERROR(__xludf.DUMMYFUNCTION("""COMPUTED_VALUE"""),"Sales Skills: How to Adapt Your Value Proposition")</f>
        <v>Sales Skills: How to Adapt Your Value Proposition</v>
      </c>
      <c r="N71" s="81" t="str">
        <f ca="1">IFERROR(__xludf.DUMMYFUNCTION("""COMPUTED_VALUE"""),"General")</f>
        <v>General</v>
      </c>
      <c r="O71" s="77" t="str">
        <f ca="1">IFERROR(__xludf.DUMMYFUNCTION("""COMPUTED_VALUE"""),"Intermediate")</f>
        <v>Intermediate</v>
      </c>
      <c r="P71" s="79">
        <f ca="1">IFERROR(__xludf.DUMMYFUNCTION("""COMPUTED_VALUE"""),0.0220486111111111)</f>
        <v>2.2048611111111099E-2</v>
      </c>
      <c r="Q71" s="82"/>
      <c r="R71" s="76"/>
      <c r="S71" s="76"/>
    </row>
    <row r="72" spans="1:19" ht="33.75" customHeight="1">
      <c r="A72" s="76"/>
      <c r="B72" s="76"/>
      <c r="C72" s="81">
        <f ca="1">IFERROR(__xludf.DUMMYFUNCTION("""COMPUTED_VALUE"""),5959140)</f>
        <v>5959140</v>
      </c>
      <c r="D72" s="145" t="str">
        <f ca="1">IFERROR(__xludf.DUMMYFUNCTION("""COMPUTED_VALUE"""),"AI-Powered Agile: Strategies for Modern Project Managers")</f>
        <v>AI-Powered Agile: Strategies for Modern Project Managers</v>
      </c>
      <c r="E72" s="81" t="str">
        <f ca="1">IFERROR(__xludf.DUMMYFUNCTION("""COMPUTED_VALUE"""),"Individual Contributor")</f>
        <v>Individual Contributor</v>
      </c>
      <c r="F72" s="77" t="str">
        <f ca="1">IFERROR(__xludf.DUMMYFUNCTION("""COMPUTED_VALUE"""),"Intermediate")</f>
        <v>Intermediate</v>
      </c>
      <c r="G72" s="79">
        <f ca="1">IFERROR(__xludf.DUMMYFUNCTION("""COMPUTED_VALUE"""),0.0432060185185185)</f>
        <v>4.3206018518518498E-2</v>
      </c>
      <c r="H72" s="82"/>
      <c r="I72" s="76"/>
      <c r="J72" s="76"/>
      <c r="K72" s="76"/>
      <c r="L72" s="81">
        <f ca="1">IFERROR(__xludf.DUMMYFUNCTION("""COMPUTED_VALUE"""),3011322)</f>
        <v>3011322</v>
      </c>
      <c r="M72" s="145" t="str">
        <f ca="1">IFERROR(__xludf.DUMMYFUNCTION("""COMPUTED_VALUE"""),"B2B Sales Strategy: Pre-call Prep for Virtual or In-Person Deals")</f>
        <v>B2B Sales Strategy: Pre-call Prep for Virtual or In-Person Deals</v>
      </c>
      <c r="N72" s="81" t="str">
        <f ca="1">IFERROR(__xludf.DUMMYFUNCTION("""COMPUTED_VALUE"""),"Individual Contributor")</f>
        <v>Individual Contributor</v>
      </c>
      <c r="O72" s="77" t="str">
        <f ca="1">IFERROR(__xludf.DUMMYFUNCTION("""COMPUTED_VALUE"""),"Intermediate")</f>
        <v>Intermediate</v>
      </c>
      <c r="P72" s="79">
        <f ca="1">IFERROR(__xludf.DUMMYFUNCTION("""COMPUTED_VALUE"""),0.026261574074074)</f>
        <v>2.6261574074074E-2</v>
      </c>
      <c r="Q72" s="82"/>
      <c r="R72" s="76"/>
      <c r="S72" s="76"/>
    </row>
    <row r="73" spans="1:19" ht="33.75" customHeight="1">
      <c r="A73" s="76"/>
      <c r="B73" s="76"/>
      <c r="C73" s="81">
        <f ca="1">IFERROR(__xludf.DUMMYFUNCTION("""COMPUTED_VALUE"""),4401293)</f>
        <v>4401293</v>
      </c>
      <c r="D73" s="145" t="str">
        <f ca="1">IFERROR(__xludf.DUMMYFUNCTION("""COMPUTED_VALUE"""),"Intelligent Automation for Project Managers")</f>
        <v>Intelligent Automation for Project Managers</v>
      </c>
      <c r="E73" s="81" t="str">
        <f ca="1">IFERROR(__xludf.DUMMYFUNCTION("""COMPUTED_VALUE"""),"Individual Contributor")</f>
        <v>Individual Contributor</v>
      </c>
      <c r="F73" s="77" t="str">
        <f ca="1">IFERROR(__xludf.DUMMYFUNCTION("""COMPUTED_VALUE"""),"Intermediate")</f>
        <v>Intermediate</v>
      </c>
      <c r="G73" s="79">
        <f ca="1">IFERROR(__xludf.DUMMYFUNCTION("""COMPUTED_VALUE"""),0.0327083333333333)</f>
        <v>3.2708333333333298E-2</v>
      </c>
      <c r="H73" s="82"/>
      <c r="I73" s="76"/>
      <c r="J73" s="76"/>
      <c r="K73" s="76"/>
      <c r="L73" s="81">
        <f ca="1">IFERROR(__xludf.DUMMYFUNCTION("""COMPUTED_VALUE"""),2425482)</f>
        <v>2425482</v>
      </c>
      <c r="M73" s="145" t="str">
        <f ca="1">IFERROR(__xludf.DUMMYFUNCTION("""COMPUTED_VALUE"""),"Inside Sales")</f>
        <v>Inside Sales</v>
      </c>
      <c r="N73" s="81" t="str">
        <f ca="1">IFERROR(__xludf.DUMMYFUNCTION("""COMPUTED_VALUE"""),"Individual Contributor")</f>
        <v>Individual Contributor</v>
      </c>
      <c r="O73" s="77" t="str">
        <f ca="1">IFERROR(__xludf.DUMMYFUNCTION("""COMPUTED_VALUE"""),"Intermediate")</f>
        <v>Intermediate</v>
      </c>
      <c r="P73" s="79">
        <f ca="1">IFERROR(__xludf.DUMMYFUNCTION("""COMPUTED_VALUE"""),0.0294097222222222)</f>
        <v>2.9409722222222202E-2</v>
      </c>
      <c r="Q73" s="82"/>
      <c r="R73" s="76"/>
      <c r="S73" s="76"/>
    </row>
    <row r="74" spans="1:19" ht="33.75" customHeight="1">
      <c r="A74" s="76"/>
      <c r="B74" s="76"/>
      <c r="C74" s="81">
        <f ca="1">IFERROR(__xludf.DUMMYFUNCTION("""COMPUTED_VALUE"""),3840036)</f>
        <v>3840036</v>
      </c>
      <c r="D74" s="145" t="str">
        <f ca="1">IFERROR(__xludf.DUMMYFUNCTION("""COMPUTED_VALUE"""),"Lean Principles for Environmental Sustainability")</f>
        <v>Lean Principles for Environmental Sustainability</v>
      </c>
      <c r="E74" s="81" t="str">
        <f ca="1">IFERROR(__xludf.DUMMYFUNCTION("""COMPUTED_VALUE"""),"Individual Contributor")</f>
        <v>Individual Contributor</v>
      </c>
      <c r="F74" s="77" t="str">
        <f ca="1">IFERROR(__xludf.DUMMYFUNCTION("""COMPUTED_VALUE"""),"Intermediate")</f>
        <v>Intermediate</v>
      </c>
      <c r="G74" s="79">
        <f ca="1">IFERROR(__xludf.DUMMYFUNCTION("""COMPUTED_VALUE"""),0.02625)</f>
        <v>2.6249999999999999E-2</v>
      </c>
      <c r="H74" s="82"/>
      <c r="I74" s="76"/>
      <c r="J74" s="76"/>
      <c r="K74" s="76"/>
      <c r="L74" s="81">
        <f ca="1">IFERROR(__xludf.DUMMYFUNCTION("""COMPUTED_VALUE"""),5964084)</f>
        <v>5964084</v>
      </c>
      <c r="M74" s="145" t="str">
        <f ca="1">IFERROR(__xludf.DUMMYFUNCTION("""COMPUTED_VALUE"""),"Sales Strategy: Key Account Growth with AI")</f>
        <v>Sales Strategy: Key Account Growth with AI</v>
      </c>
      <c r="N74" s="81" t="str">
        <f ca="1">IFERROR(__xludf.DUMMYFUNCTION("""COMPUTED_VALUE"""),"Individual Contributor")</f>
        <v>Individual Contributor</v>
      </c>
      <c r="O74" s="77" t="str">
        <f ca="1">IFERROR(__xludf.DUMMYFUNCTION("""COMPUTED_VALUE"""),"Intermediate")</f>
        <v>Intermediate</v>
      </c>
      <c r="P74" s="79">
        <f ca="1">IFERROR(__xludf.DUMMYFUNCTION("""COMPUTED_VALUE"""),0.0318981481481481)</f>
        <v>3.1898148148148099E-2</v>
      </c>
      <c r="Q74" s="82"/>
      <c r="R74" s="76"/>
      <c r="S74" s="76"/>
    </row>
    <row r="75" spans="1:19" ht="33.75" customHeight="1">
      <c r="A75" s="76"/>
      <c r="B75" s="76"/>
      <c r="C75" s="81">
        <f ca="1">IFERROR(__xludf.DUMMYFUNCTION("""COMPUTED_VALUE"""),2455000)</f>
        <v>2455000</v>
      </c>
      <c r="D75" s="145" t="str">
        <f ca="1">IFERROR(__xludf.DUMMYFUNCTION("""COMPUTED_VALUE"""),"Managing Project Uncertainty")</f>
        <v>Managing Project Uncertainty</v>
      </c>
      <c r="E75" s="81" t="str">
        <f ca="1">IFERROR(__xludf.DUMMYFUNCTION("""COMPUTED_VALUE"""),"Individual Contributor")</f>
        <v>Individual Contributor</v>
      </c>
      <c r="F75" s="77" t="str">
        <f ca="1">IFERROR(__xludf.DUMMYFUNCTION("""COMPUTED_VALUE"""),"Intermediate")</f>
        <v>Intermediate</v>
      </c>
      <c r="G75" s="79">
        <f ca="1">IFERROR(__xludf.DUMMYFUNCTION("""COMPUTED_VALUE"""),0.0378356481481481)</f>
        <v>3.7835648148148097E-2</v>
      </c>
      <c r="H75" s="82"/>
      <c r="I75" s="76"/>
      <c r="J75" s="76"/>
      <c r="K75" s="76"/>
      <c r="L75" s="81">
        <f ca="1">IFERROR(__xludf.DUMMYFUNCTION("""COMPUTED_VALUE"""),2495069)</f>
        <v>2495069</v>
      </c>
      <c r="M75" s="145" t="str">
        <f ca="1">IFERROR(__xludf.DUMMYFUNCTION("""COMPUTED_VALUE"""),"Sales Strategy: Storytelling to Speed Up Your Sales Cycle")</f>
        <v>Sales Strategy: Storytelling to Speed Up Your Sales Cycle</v>
      </c>
      <c r="N75" s="81" t="str">
        <f ca="1">IFERROR(__xludf.DUMMYFUNCTION("""COMPUTED_VALUE"""),"Individual Contributor")</f>
        <v>Individual Contributor</v>
      </c>
      <c r="O75" s="77" t="str">
        <f ca="1">IFERROR(__xludf.DUMMYFUNCTION("""COMPUTED_VALUE"""),"Intermediate")</f>
        <v>Intermediate</v>
      </c>
      <c r="P75" s="79">
        <f ca="1">IFERROR(__xludf.DUMMYFUNCTION("""COMPUTED_VALUE"""),0.0190162037037037)</f>
        <v>1.9016203703703698E-2</v>
      </c>
      <c r="Q75" s="82"/>
      <c r="R75" s="76"/>
      <c r="S75" s="76"/>
    </row>
    <row r="76" spans="1:19" ht="33.75" customHeight="1">
      <c r="A76" s="76"/>
      <c r="B76" s="76"/>
      <c r="C76" s="81">
        <f ca="1">IFERROR(__xludf.DUMMYFUNCTION("""COMPUTED_VALUE"""),5901000)</f>
        <v>5901000</v>
      </c>
      <c r="D76" s="145" t="str">
        <f ca="1">IFERROR(__xludf.DUMMYFUNCTION("""COMPUTED_VALUE"""),"Managing Projects with Microsoft Teams")</f>
        <v>Managing Projects with Microsoft Teams</v>
      </c>
      <c r="E76" s="81" t="str">
        <f ca="1">IFERROR(__xludf.DUMMYFUNCTION("""COMPUTED_VALUE"""),"Individual Contributor")</f>
        <v>Individual Contributor</v>
      </c>
      <c r="F76" s="77" t="str">
        <f ca="1">IFERROR(__xludf.DUMMYFUNCTION("""COMPUTED_VALUE"""),"Intermediate")</f>
        <v>Intermediate</v>
      </c>
      <c r="G76" s="79">
        <f ca="1">IFERROR(__xludf.DUMMYFUNCTION("""COMPUTED_VALUE"""),0.0814467592592592)</f>
        <v>8.1446759259259205E-2</v>
      </c>
      <c r="H76" s="82"/>
      <c r="I76" s="76"/>
      <c r="J76" s="76"/>
      <c r="K76" s="76"/>
      <c r="L76" s="81">
        <f ca="1">IFERROR(__xludf.DUMMYFUNCTION("""COMPUTED_VALUE"""),3936890)</f>
        <v>3936890</v>
      </c>
      <c r="M76" s="145" t="str">
        <f ca="1">IFERROR(__xludf.DUMMYFUNCTION("""COMPUTED_VALUE"""),"Creating a Consistency Mindset on Your Sales Team")</f>
        <v>Creating a Consistency Mindset on Your Sales Team</v>
      </c>
      <c r="N76" s="81" t="str">
        <f ca="1">IFERROR(__xludf.DUMMYFUNCTION("""COMPUTED_VALUE"""),"Manager")</f>
        <v>Manager</v>
      </c>
      <c r="O76" s="77" t="str">
        <f ca="1">IFERROR(__xludf.DUMMYFUNCTION("""COMPUTED_VALUE"""),"Intermediate")</f>
        <v>Intermediate</v>
      </c>
      <c r="P76" s="79">
        <f ca="1">IFERROR(__xludf.DUMMYFUNCTION("""COMPUTED_VALUE"""),0.0224884259259259)</f>
        <v>2.2488425925925901E-2</v>
      </c>
      <c r="Q76" s="82"/>
      <c r="R76" s="76"/>
      <c r="S76" s="76"/>
    </row>
    <row r="77" spans="1:19" ht="33.75" customHeight="1">
      <c r="A77" s="76"/>
      <c r="B77" s="76"/>
      <c r="C77" s="81">
        <f ca="1">IFERROR(__xludf.DUMMYFUNCTION("""COMPUTED_VALUE"""),4505440)</f>
        <v>4505440</v>
      </c>
      <c r="D77" s="145" t="str">
        <f ca="1">IFERROR(__xludf.DUMMYFUNCTION("""COMPUTED_VALUE"""),"Change Management for IT Professionals")</f>
        <v>Change Management for IT Professionals</v>
      </c>
      <c r="E77" s="81" t="str">
        <f ca="1">IFERROR(__xludf.DUMMYFUNCTION("""COMPUTED_VALUE"""),"Manager")</f>
        <v>Manager</v>
      </c>
      <c r="F77" s="77" t="str">
        <f ca="1">IFERROR(__xludf.DUMMYFUNCTION("""COMPUTED_VALUE"""),"Intermediate")</f>
        <v>Intermediate</v>
      </c>
      <c r="G77" s="79">
        <f ca="1">IFERROR(__xludf.DUMMYFUNCTION("""COMPUTED_VALUE"""),0.030949074074074)</f>
        <v>3.0949074074074E-2</v>
      </c>
      <c r="H77" s="82"/>
      <c r="I77" s="76"/>
      <c r="J77" s="76"/>
      <c r="K77" s="76"/>
      <c r="L77" s="81">
        <f ca="1">IFERROR(__xludf.DUMMYFUNCTION("""COMPUTED_VALUE"""),2452092)</f>
        <v>2452092</v>
      </c>
      <c r="M77" s="145" t="str">
        <f ca="1">IFERROR(__xludf.DUMMYFUNCTION("""COMPUTED_VALUE"""),"Inclusive Selling for Leaders")</f>
        <v>Inclusive Selling for Leaders</v>
      </c>
      <c r="N77" s="81" t="str">
        <f ca="1">IFERROR(__xludf.DUMMYFUNCTION("""COMPUTED_VALUE"""),"Manager")</f>
        <v>Manager</v>
      </c>
      <c r="O77" s="77" t="str">
        <f ca="1">IFERROR(__xludf.DUMMYFUNCTION("""COMPUTED_VALUE"""),"Intermediate")</f>
        <v>Intermediate</v>
      </c>
      <c r="P77" s="79">
        <f ca="1">IFERROR(__xludf.DUMMYFUNCTION("""COMPUTED_VALUE"""),0.0334837962962962)</f>
        <v>3.3483796296296199E-2</v>
      </c>
      <c r="Q77" s="82"/>
      <c r="R77" s="76"/>
      <c r="S77" s="76"/>
    </row>
    <row r="78" spans="1:19" ht="33.75" customHeight="1">
      <c r="A78" s="76"/>
      <c r="B78" s="76"/>
      <c r="C78" s="81">
        <f ca="1">IFERROR(__xludf.DUMMYFUNCTION("""COMPUTED_VALUE"""),3019025)</f>
        <v>3019025</v>
      </c>
      <c r="D78" s="145" t="str">
        <f ca="1">IFERROR(__xludf.DUMMYFUNCTION("""COMPUTED_VALUE"""),"Project Management Skills for Leaders")</f>
        <v>Project Management Skills for Leaders</v>
      </c>
      <c r="E78" s="81" t="str">
        <f ca="1">IFERROR(__xludf.DUMMYFUNCTION("""COMPUTED_VALUE"""),"Senior Manager")</f>
        <v>Senior Manager</v>
      </c>
      <c r="F78" s="77" t="str">
        <f ca="1">IFERROR(__xludf.DUMMYFUNCTION("""COMPUTED_VALUE"""),"Intermediate")</f>
        <v>Intermediate</v>
      </c>
      <c r="G78" s="79">
        <f ca="1">IFERROR(__xludf.DUMMYFUNCTION("""COMPUTED_VALUE"""),0.0251273148148148)</f>
        <v>2.51273148148148E-2</v>
      </c>
      <c r="H78" s="82"/>
      <c r="I78" s="76"/>
      <c r="J78" s="76"/>
      <c r="K78" s="76"/>
      <c r="L78" s="81">
        <f ca="1">IFERROR(__xludf.DUMMYFUNCTION("""COMPUTED_VALUE"""),3009411)</f>
        <v>3009411</v>
      </c>
      <c r="M78" s="145" t="str">
        <f ca="1">IFERROR(__xludf.DUMMYFUNCTION("""COMPUTED_VALUE"""),"Sales Forecasting")</f>
        <v>Sales Forecasting</v>
      </c>
      <c r="N78" s="81" t="str">
        <f ca="1">IFERROR(__xludf.DUMMYFUNCTION("""COMPUTED_VALUE"""),"Manager")</f>
        <v>Manager</v>
      </c>
      <c r="O78" s="77" t="str">
        <f ca="1">IFERROR(__xludf.DUMMYFUNCTION("""COMPUTED_VALUE"""),"Intermediate")</f>
        <v>Intermediate</v>
      </c>
      <c r="P78" s="79">
        <f ca="1">IFERROR(__xludf.DUMMYFUNCTION("""COMPUTED_VALUE"""),0.0346064814814814)</f>
        <v>3.4606481481481398E-2</v>
      </c>
      <c r="Q78" s="82"/>
      <c r="R78" s="76"/>
      <c r="S78" s="76"/>
    </row>
    <row r="79" spans="1:19" ht="33.75" customHeight="1">
      <c r="A79" s="76"/>
      <c r="B79" s="76"/>
      <c r="C79" s="81"/>
      <c r="D79" s="83"/>
      <c r="E79" s="81"/>
      <c r="F79" s="77"/>
      <c r="G79" s="77"/>
      <c r="H79" s="82"/>
      <c r="I79" s="76"/>
      <c r="J79" s="76"/>
      <c r="K79" s="76"/>
      <c r="L79" s="81">
        <f ca="1">IFERROR(__xludf.DUMMYFUNCTION("""COMPUTED_VALUE"""),3005391)</f>
        <v>3005391</v>
      </c>
      <c r="M79" s="145" t="str">
        <f ca="1">IFERROR(__xludf.DUMMYFUNCTION("""COMPUTED_VALUE"""),"Sales Management Foundations")</f>
        <v>Sales Management Foundations</v>
      </c>
      <c r="N79" s="81" t="str">
        <f ca="1">IFERROR(__xludf.DUMMYFUNCTION("""COMPUTED_VALUE"""),"Manager")</f>
        <v>Manager</v>
      </c>
      <c r="O79" s="77" t="str">
        <f ca="1">IFERROR(__xludf.DUMMYFUNCTION("""COMPUTED_VALUE"""),"Intermediate")</f>
        <v>Intermediate</v>
      </c>
      <c r="P79" s="79">
        <f ca="1">IFERROR(__xludf.DUMMYFUNCTION("""COMPUTED_VALUE"""),0.0423263888888888)</f>
        <v>4.2326388888888802E-2</v>
      </c>
      <c r="Q79" s="82"/>
      <c r="R79" s="76"/>
      <c r="S79" s="76"/>
    </row>
    <row r="80" spans="1:19" ht="33.75" customHeight="1">
      <c r="A80" s="76"/>
      <c r="B80" s="76"/>
      <c r="C80" s="81"/>
      <c r="D80" s="83"/>
      <c r="E80" s="81"/>
      <c r="F80" s="77"/>
      <c r="G80" s="77"/>
      <c r="H80" s="82"/>
      <c r="I80" s="76"/>
      <c r="J80" s="76"/>
      <c r="K80" s="76"/>
      <c r="L80" s="81">
        <f ca="1">IFERROR(__xludf.DUMMYFUNCTION("""COMPUTED_VALUE"""),4377321)</f>
        <v>4377321</v>
      </c>
      <c r="M80" s="145" t="str">
        <f ca="1">IFERROR(__xludf.DUMMYFUNCTION("""COMPUTED_VALUE"""),"Sales Strategies for an Economic Downturn")</f>
        <v>Sales Strategies for an Economic Downturn</v>
      </c>
      <c r="N80" s="81" t="str">
        <f ca="1">IFERROR(__xludf.DUMMYFUNCTION("""COMPUTED_VALUE"""),"Manager")</f>
        <v>Manager</v>
      </c>
      <c r="O80" s="77" t="str">
        <f ca="1">IFERROR(__xludf.DUMMYFUNCTION("""COMPUTED_VALUE"""),"Intermediate")</f>
        <v>Intermediate</v>
      </c>
      <c r="P80" s="79">
        <f ca="1">IFERROR(__xludf.DUMMYFUNCTION("""COMPUTED_VALUE"""),0.0208796296296296)</f>
        <v>2.0879629629629599E-2</v>
      </c>
      <c r="Q80" s="82"/>
      <c r="R80" s="76"/>
      <c r="S80" s="76"/>
    </row>
    <row r="81" spans="1:19" ht="33.75" customHeight="1">
      <c r="A81" s="84"/>
      <c r="B81" s="84"/>
      <c r="C81" s="81"/>
      <c r="D81" s="83"/>
      <c r="E81" s="81"/>
      <c r="F81" s="77"/>
      <c r="G81" s="77"/>
      <c r="H81" s="82"/>
      <c r="I81" s="84"/>
      <c r="J81" s="84"/>
      <c r="K81" s="84"/>
      <c r="L81" s="81">
        <f ca="1">IFERROR(__xludf.DUMMYFUNCTION("""COMPUTED_VALUE"""),2448252)</f>
        <v>2448252</v>
      </c>
      <c r="M81" s="145" t="str">
        <f ca="1">IFERROR(__xludf.DUMMYFUNCTION("""COMPUTED_VALUE"""),"Virtual Training for Sales Trainers and Coaches")</f>
        <v>Virtual Training for Sales Trainers and Coaches</v>
      </c>
      <c r="N81" s="81" t="str">
        <f ca="1">IFERROR(__xludf.DUMMYFUNCTION("""COMPUTED_VALUE"""),"Manager")</f>
        <v>Manager</v>
      </c>
      <c r="O81" s="77" t="str">
        <f ca="1">IFERROR(__xludf.DUMMYFUNCTION("""COMPUTED_VALUE"""),"Intermediate")</f>
        <v>Intermediate</v>
      </c>
      <c r="P81" s="79">
        <f ca="1">IFERROR(__xludf.DUMMYFUNCTION("""COMPUTED_VALUE"""),0.0478125)</f>
        <v>4.7812500000000001E-2</v>
      </c>
      <c r="Q81" s="82"/>
      <c r="R81" s="84"/>
      <c r="S81" s="84"/>
    </row>
    <row r="82" spans="1:19" ht="33.75" customHeight="1">
      <c r="A82" s="84"/>
      <c r="B82" s="84"/>
      <c r="C82" s="81"/>
      <c r="D82" s="83"/>
      <c r="E82" s="81"/>
      <c r="F82" s="77"/>
      <c r="G82" s="77"/>
      <c r="H82" s="82"/>
      <c r="I82" s="84"/>
      <c r="J82" s="84"/>
      <c r="K82" s="84"/>
      <c r="L82" s="81">
        <f ca="1">IFERROR(__xludf.DUMMYFUNCTION("""COMPUTED_VALUE"""),2881016)</f>
        <v>2881016</v>
      </c>
      <c r="M82" s="145" t="str">
        <f ca="1">IFERROR(__xludf.DUMMYFUNCTION("""COMPUTED_VALUE"""),"The Persuasion Code, Part 2: The Neuroscience of Selling Remotely")</f>
        <v>The Persuasion Code, Part 2: The Neuroscience of Selling Remotely</v>
      </c>
      <c r="N82" s="81" t="str">
        <f ca="1">IFERROR(__xludf.DUMMYFUNCTION("""COMPUTED_VALUE"""),"Individual Contributor")</f>
        <v>Individual Contributor</v>
      </c>
      <c r="O82" s="77" t="str">
        <f ca="1">IFERROR(__xludf.DUMMYFUNCTION("""COMPUTED_VALUE"""),"Advanced")</f>
        <v>Advanced</v>
      </c>
      <c r="P82" s="79">
        <f ca="1">IFERROR(__xludf.DUMMYFUNCTION("""COMPUTED_VALUE"""),0.0370601851851851)</f>
        <v>3.7060185185185099E-2</v>
      </c>
      <c r="Q82" s="82"/>
      <c r="R82" s="84"/>
      <c r="S82" s="84"/>
    </row>
    <row r="83" spans="1:19" ht="33.75" customHeight="1">
      <c r="A83" s="84"/>
      <c r="B83" s="84"/>
      <c r="C83" s="81"/>
      <c r="D83" s="83"/>
      <c r="E83" s="81"/>
      <c r="F83" s="77"/>
      <c r="G83" s="77"/>
      <c r="H83" s="82"/>
      <c r="I83" s="84"/>
      <c r="J83" s="84"/>
      <c r="K83" s="84"/>
      <c r="L83" s="81">
        <f ca="1">IFERROR(__xludf.DUMMYFUNCTION("""COMPUTED_VALUE"""),3020691)</f>
        <v>3020691</v>
      </c>
      <c r="M83" s="145" t="str">
        <f ca="1">IFERROR(__xludf.DUMMYFUNCTION("""COMPUTED_VALUE"""),"Sales: Analytics-Driven Storytelling")</f>
        <v>Sales: Analytics-Driven Storytelling</v>
      </c>
      <c r="N83" s="81" t="str">
        <f ca="1">IFERROR(__xludf.DUMMYFUNCTION("""COMPUTED_VALUE"""),"Manager")</f>
        <v>Manager</v>
      </c>
      <c r="O83" s="77" t="str">
        <f ca="1">IFERROR(__xludf.DUMMYFUNCTION("""COMPUTED_VALUE"""),"Advanced")</f>
        <v>Advanced</v>
      </c>
      <c r="P83" s="79">
        <f ca="1">IFERROR(__xludf.DUMMYFUNCTION("""COMPUTED_VALUE"""),0.0335416666666666)</f>
        <v>3.3541666666666602E-2</v>
      </c>
      <c r="Q83" s="82"/>
      <c r="R83" s="84"/>
      <c r="S83" s="84"/>
    </row>
    <row r="84" spans="1:19" ht="33.75" customHeight="1">
      <c r="A84" s="84"/>
      <c r="B84" s="84"/>
      <c r="C84" s="81"/>
      <c r="D84" s="83"/>
      <c r="E84" s="81"/>
      <c r="F84" s="77"/>
      <c r="G84" s="77"/>
      <c r="H84" s="82"/>
      <c r="I84" s="84"/>
      <c r="J84" s="84"/>
      <c r="K84" s="84"/>
      <c r="L84" s="81"/>
      <c r="M84" s="91"/>
      <c r="N84" s="81"/>
      <c r="O84" s="77"/>
      <c r="P84" s="79"/>
      <c r="Q84" s="82"/>
      <c r="R84" s="84"/>
      <c r="S84" s="84"/>
    </row>
    <row r="85" spans="1:19" ht="33.75" customHeight="1">
      <c r="A85" s="84"/>
      <c r="B85" s="84"/>
      <c r="C85" s="81"/>
      <c r="D85" s="83"/>
      <c r="E85" s="81"/>
      <c r="F85" s="77"/>
      <c r="G85" s="77"/>
      <c r="H85" s="82"/>
      <c r="I85" s="84"/>
      <c r="J85" s="84"/>
      <c r="K85" s="84"/>
      <c r="L85" s="81"/>
      <c r="M85" s="91"/>
      <c r="N85" s="81"/>
      <c r="O85" s="77"/>
      <c r="P85" s="79"/>
      <c r="Q85" s="82"/>
      <c r="R85" s="84"/>
      <c r="S85" s="84"/>
    </row>
    <row r="86" spans="1:19" ht="33.75" customHeight="1">
      <c r="A86" s="84"/>
      <c r="B86" s="84"/>
      <c r="C86" s="81"/>
      <c r="D86" s="83"/>
      <c r="E86" s="81"/>
      <c r="F86" s="77"/>
      <c r="G86" s="77"/>
      <c r="H86" s="82"/>
      <c r="I86" s="84"/>
      <c r="J86" s="84"/>
      <c r="K86" s="84"/>
      <c r="L86" s="81"/>
      <c r="M86" s="91"/>
      <c r="N86" s="81"/>
      <c r="O86" s="77"/>
      <c r="P86" s="79"/>
      <c r="Q86" s="82"/>
      <c r="R86" s="84"/>
      <c r="S86" s="84"/>
    </row>
    <row r="87" spans="1:19" ht="33.75" customHeight="1">
      <c r="A87" s="84"/>
      <c r="B87" s="84"/>
      <c r="C87" s="81"/>
      <c r="D87" s="83"/>
      <c r="E87" s="81"/>
      <c r="F87" s="77"/>
      <c r="G87" s="77"/>
      <c r="H87" s="82"/>
      <c r="I87" s="84"/>
      <c r="J87" s="84"/>
      <c r="K87" s="84"/>
      <c r="L87" s="81"/>
      <c r="M87" s="91"/>
      <c r="N87" s="81"/>
      <c r="O87" s="77"/>
      <c r="P87" s="79"/>
      <c r="Q87" s="82"/>
      <c r="R87" s="84"/>
      <c r="S87" s="84"/>
    </row>
    <row r="88" spans="1:19" ht="33.75" customHeight="1">
      <c r="A88" s="84"/>
      <c r="B88" s="84"/>
      <c r="C88" s="81"/>
      <c r="D88" s="83"/>
      <c r="E88" s="81"/>
      <c r="F88" s="77"/>
      <c r="G88" s="77"/>
      <c r="H88" s="82"/>
      <c r="I88" s="84"/>
      <c r="J88" s="84"/>
      <c r="K88" s="84"/>
      <c r="L88" s="81"/>
      <c r="M88" s="91"/>
      <c r="N88" s="81"/>
      <c r="O88" s="77"/>
      <c r="P88" s="79"/>
      <c r="Q88" s="82"/>
      <c r="R88" s="84"/>
      <c r="S88" s="84"/>
    </row>
    <row r="89" spans="1:19" ht="33.75" customHeight="1">
      <c r="A89" s="84"/>
      <c r="B89" s="84"/>
      <c r="C89" s="81"/>
      <c r="D89" s="83"/>
      <c r="E89" s="81"/>
      <c r="F89" s="77"/>
      <c r="G89" s="77"/>
      <c r="H89" s="82"/>
      <c r="I89" s="84"/>
      <c r="J89" s="84"/>
      <c r="K89" s="84"/>
      <c r="L89" s="81"/>
      <c r="M89" s="91"/>
      <c r="N89" s="81"/>
      <c r="O89" s="77"/>
      <c r="P89" s="79"/>
      <c r="Q89" s="82"/>
      <c r="R89" s="84"/>
      <c r="S89" s="84"/>
    </row>
    <row r="90" spans="1:19" ht="33.75" customHeight="1">
      <c r="A90" s="84"/>
      <c r="B90" s="84"/>
      <c r="C90" s="81"/>
      <c r="D90" s="83"/>
      <c r="E90" s="81"/>
      <c r="F90" s="77"/>
      <c r="G90" s="77"/>
      <c r="H90" s="82"/>
      <c r="I90" s="84"/>
      <c r="J90" s="84"/>
      <c r="K90" s="84"/>
      <c r="L90" s="81"/>
      <c r="M90" s="91"/>
      <c r="N90" s="81"/>
      <c r="O90" s="77"/>
      <c r="P90" s="79"/>
      <c r="Q90" s="82"/>
      <c r="R90" s="84"/>
      <c r="S90" s="84"/>
    </row>
    <row r="91" spans="1:19" ht="33.75" customHeight="1">
      <c r="A91" s="84"/>
      <c r="B91" s="84"/>
      <c r="C91" s="81"/>
      <c r="D91" s="83"/>
      <c r="E91" s="81"/>
      <c r="F91" s="77"/>
      <c r="G91" s="77"/>
      <c r="H91" s="82"/>
      <c r="I91" s="84"/>
      <c r="J91" s="84"/>
      <c r="K91" s="84"/>
      <c r="L91" s="81"/>
      <c r="M91" s="91"/>
      <c r="N91" s="81"/>
      <c r="O91" s="77"/>
      <c r="P91" s="79"/>
      <c r="Q91" s="82"/>
      <c r="R91" s="84"/>
      <c r="S91" s="84"/>
    </row>
    <row r="92" spans="1:19" ht="33.75" customHeight="1">
      <c r="A92" s="84"/>
      <c r="B92" s="84"/>
      <c r="C92" s="81"/>
      <c r="D92" s="83"/>
      <c r="E92" s="81"/>
      <c r="F92" s="77"/>
      <c r="G92" s="77"/>
      <c r="H92" s="82"/>
      <c r="I92" s="84"/>
      <c r="J92" s="84"/>
      <c r="K92" s="84"/>
      <c r="L92" s="81"/>
      <c r="M92" s="91"/>
      <c r="N92" s="81"/>
      <c r="O92" s="77"/>
      <c r="P92" s="79"/>
      <c r="Q92" s="82"/>
      <c r="R92" s="84"/>
      <c r="S92" s="84"/>
    </row>
    <row r="93" spans="1:19" ht="33.75" customHeight="1">
      <c r="A93" s="84"/>
      <c r="B93" s="84"/>
      <c r="C93" s="81"/>
      <c r="D93" s="83"/>
      <c r="E93" s="81"/>
      <c r="F93" s="77"/>
      <c r="G93" s="77"/>
      <c r="H93" s="82"/>
      <c r="I93" s="84"/>
      <c r="J93" s="84"/>
      <c r="K93" s="84"/>
      <c r="L93" s="81"/>
      <c r="M93" s="91"/>
      <c r="N93" s="81"/>
      <c r="O93" s="77"/>
      <c r="P93" s="79"/>
      <c r="Q93" s="82"/>
      <c r="R93" s="84"/>
      <c r="S93" s="84"/>
    </row>
    <row r="94" spans="1:19" ht="33.75" customHeight="1">
      <c r="A94" s="84"/>
      <c r="B94" s="84"/>
      <c r="C94" s="81"/>
      <c r="D94" s="83"/>
      <c r="E94" s="81"/>
      <c r="F94" s="77"/>
      <c r="G94" s="77"/>
      <c r="H94" s="82"/>
      <c r="I94" s="84"/>
      <c r="J94" s="84"/>
      <c r="K94" s="84"/>
      <c r="L94" s="81"/>
      <c r="M94" s="91"/>
      <c r="N94" s="81"/>
      <c r="O94" s="77"/>
      <c r="P94" s="79"/>
      <c r="Q94" s="82"/>
      <c r="R94" s="84"/>
      <c r="S94" s="84"/>
    </row>
    <row r="95" spans="1:19" ht="33.75" customHeight="1">
      <c r="A95" s="84"/>
      <c r="B95" s="84"/>
      <c r="C95" s="81"/>
      <c r="D95" s="83"/>
      <c r="E95" s="81"/>
      <c r="F95" s="77"/>
      <c r="G95" s="77"/>
      <c r="H95" s="82"/>
      <c r="I95" s="84"/>
      <c r="J95" s="84"/>
      <c r="K95" s="84"/>
      <c r="L95" s="81"/>
      <c r="M95" s="91"/>
      <c r="N95" s="81"/>
      <c r="O95" s="77"/>
      <c r="P95" s="79"/>
      <c r="Q95" s="82"/>
      <c r="R95" s="84"/>
      <c r="S95" s="84"/>
    </row>
    <row r="96" spans="1:19" ht="33.75" customHeight="1">
      <c r="A96" s="84"/>
      <c r="B96" s="84"/>
      <c r="C96" s="81"/>
      <c r="D96" s="83"/>
      <c r="E96" s="81"/>
      <c r="F96" s="77"/>
      <c r="G96" s="77"/>
      <c r="H96" s="82"/>
      <c r="I96" s="84"/>
      <c r="J96" s="84"/>
      <c r="K96" s="84"/>
      <c r="L96" s="81"/>
      <c r="M96" s="91"/>
      <c r="N96" s="81"/>
      <c r="O96" s="77"/>
      <c r="P96" s="79"/>
      <c r="Q96" s="82"/>
      <c r="R96" s="84"/>
      <c r="S96" s="84"/>
    </row>
    <row r="97" spans="1:19" ht="33.75" customHeight="1">
      <c r="A97" s="84"/>
      <c r="B97" s="84"/>
      <c r="C97" s="81"/>
      <c r="D97" s="83"/>
      <c r="E97" s="81"/>
      <c r="F97" s="77"/>
      <c r="G97" s="77"/>
      <c r="H97" s="82"/>
      <c r="I97" s="84"/>
      <c r="J97" s="84"/>
      <c r="K97" s="84"/>
      <c r="L97" s="81"/>
      <c r="M97" s="91"/>
      <c r="N97" s="81"/>
      <c r="O97" s="77"/>
      <c r="P97" s="79"/>
      <c r="Q97" s="82"/>
      <c r="R97" s="84"/>
      <c r="S97" s="84"/>
    </row>
    <row r="98" spans="1:19" ht="33.75" customHeight="1">
      <c r="A98" s="84"/>
      <c r="B98" s="84"/>
      <c r="C98" s="81"/>
      <c r="D98" s="83"/>
      <c r="E98" s="81"/>
      <c r="F98" s="77"/>
      <c r="G98" s="77"/>
      <c r="H98" s="82"/>
      <c r="I98" s="84"/>
      <c r="J98" s="84"/>
      <c r="K98" s="84"/>
      <c r="L98" s="81"/>
      <c r="M98" s="91"/>
      <c r="N98" s="81"/>
      <c r="O98" s="77"/>
      <c r="P98" s="79"/>
      <c r="Q98" s="82"/>
      <c r="R98" s="84"/>
      <c r="S98" s="84"/>
    </row>
    <row r="99" spans="1:19" ht="33.75" customHeight="1">
      <c r="A99" s="84"/>
      <c r="B99" s="84"/>
      <c r="C99" s="81"/>
      <c r="D99" s="83"/>
      <c r="E99" s="81"/>
      <c r="F99" s="77"/>
      <c r="G99" s="77"/>
      <c r="H99" s="82"/>
      <c r="I99" s="84"/>
      <c r="J99" s="84"/>
      <c r="K99" s="84"/>
      <c r="L99" s="81"/>
      <c r="M99" s="91"/>
      <c r="N99" s="81"/>
      <c r="O99" s="77"/>
      <c r="P99" s="79"/>
      <c r="Q99" s="82"/>
      <c r="R99" s="84"/>
      <c r="S99" s="84"/>
    </row>
    <row r="100" spans="1:19" ht="33.75" customHeight="1">
      <c r="A100" s="84"/>
      <c r="B100" s="84"/>
      <c r="C100" s="81"/>
      <c r="D100" s="83"/>
      <c r="E100" s="81"/>
      <c r="F100" s="77"/>
      <c r="G100" s="77"/>
      <c r="H100" s="82"/>
      <c r="I100" s="84"/>
      <c r="J100" s="84"/>
      <c r="K100" s="84"/>
      <c r="L100" s="81"/>
      <c r="M100" s="91"/>
      <c r="N100" s="81"/>
      <c r="O100" s="77"/>
      <c r="P100" s="79"/>
      <c r="Q100" s="82"/>
      <c r="R100" s="84"/>
      <c r="S100" s="84"/>
    </row>
    <row r="101" spans="1:19" ht="33.75" customHeight="1">
      <c r="A101" s="84"/>
      <c r="B101" s="84"/>
      <c r="C101" s="81"/>
      <c r="D101" s="83"/>
      <c r="E101" s="81"/>
      <c r="F101" s="77"/>
      <c r="G101" s="77"/>
      <c r="H101" s="82"/>
      <c r="I101" s="84"/>
      <c r="J101" s="84"/>
      <c r="K101" s="84"/>
      <c r="L101" s="81"/>
      <c r="M101" s="91"/>
      <c r="N101" s="81"/>
      <c r="O101" s="77"/>
      <c r="P101" s="79"/>
      <c r="Q101" s="82"/>
      <c r="R101" s="84"/>
      <c r="S101" s="84"/>
    </row>
    <row r="102" spans="1:19" ht="33.75" customHeight="1">
      <c r="A102" s="84"/>
      <c r="B102" s="84"/>
      <c r="C102" s="81"/>
      <c r="D102" s="83"/>
      <c r="E102" s="81"/>
      <c r="F102" s="77"/>
      <c r="G102" s="77"/>
      <c r="H102" s="82"/>
      <c r="I102" s="84"/>
      <c r="J102" s="84"/>
      <c r="K102" s="84"/>
      <c r="L102" s="81"/>
      <c r="M102" s="91"/>
      <c r="N102" s="81"/>
      <c r="O102" s="77"/>
      <c r="P102" s="79"/>
      <c r="Q102" s="82"/>
      <c r="R102" s="84"/>
      <c r="S102" s="84"/>
    </row>
    <row r="103" spans="1:19" ht="33.75" customHeight="1">
      <c r="A103" s="84"/>
      <c r="B103" s="84"/>
      <c r="C103" s="81"/>
      <c r="D103" s="83"/>
      <c r="E103" s="81"/>
      <c r="F103" s="77"/>
      <c r="G103" s="77"/>
      <c r="H103" s="82"/>
      <c r="I103" s="84"/>
      <c r="J103" s="84"/>
      <c r="K103" s="84"/>
      <c r="L103" s="81"/>
      <c r="M103" s="91"/>
      <c r="N103" s="81"/>
      <c r="O103" s="77"/>
      <c r="P103" s="79"/>
      <c r="Q103" s="82"/>
      <c r="R103" s="84"/>
      <c r="S103" s="84"/>
    </row>
    <row r="104" spans="1:19" ht="33.75" customHeight="1">
      <c r="A104" s="84"/>
      <c r="B104" s="84"/>
      <c r="C104" s="81"/>
      <c r="D104" s="83"/>
      <c r="E104" s="81"/>
      <c r="F104" s="77"/>
      <c r="G104" s="77"/>
      <c r="H104" s="82"/>
      <c r="I104" s="84"/>
      <c r="J104" s="84"/>
      <c r="K104" s="84"/>
      <c r="L104" s="81"/>
      <c r="M104" s="91"/>
      <c r="N104" s="81"/>
      <c r="O104" s="77"/>
      <c r="P104" s="79"/>
      <c r="Q104" s="82"/>
      <c r="R104" s="84"/>
      <c r="S104" s="84"/>
    </row>
    <row r="105" spans="1:19" ht="14.1">
      <c r="A105" s="84"/>
      <c r="B105" s="84"/>
      <c r="C105" s="81"/>
      <c r="D105" s="83"/>
      <c r="E105" s="81"/>
      <c r="F105" s="77"/>
      <c r="G105" s="77"/>
      <c r="H105" s="82"/>
      <c r="I105" s="84"/>
      <c r="J105" s="84"/>
      <c r="K105" s="84"/>
      <c r="L105" s="81"/>
      <c r="M105" s="91"/>
      <c r="N105" s="81"/>
      <c r="O105" s="77"/>
      <c r="P105" s="79"/>
      <c r="Q105" s="82"/>
      <c r="R105" s="84"/>
      <c r="S105" s="84"/>
    </row>
    <row r="106" spans="1:19" ht="14.1">
      <c r="A106" s="84"/>
      <c r="B106" s="84"/>
      <c r="C106" s="81"/>
      <c r="D106" s="83"/>
      <c r="E106" s="81"/>
      <c r="F106" s="77"/>
      <c r="G106" s="77"/>
      <c r="H106" s="82"/>
      <c r="I106" s="84"/>
      <c r="J106" s="84"/>
      <c r="K106" s="84"/>
      <c r="L106" s="81"/>
      <c r="M106" s="91"/>
      <c r="N106" s="81"/>
      <c r="O106" s="77"/>
      <c r="P106" s="79"/>
      <c r="Q106" s="82"/>
      <c r="R106" s="84"/>
      <c r="S106" s="84"/>
    </row>
    <row r="107" spans="1:19" ht="14.1">
      <c r="A107" s="84"/>
      <c r="B107" s="84"/>
      <c r="C107" s="81"/>
      <c r="D107" s="83"/>
      <c r="E107" s="81"/>
      <c r="F107" s="77"/>
      <c r="G107" s="77"/>
      <c r="H107" s="82"/>
      <c r="I107" s="84"/>
      <c r="J107" s="84"/>
      <c r="K107" s="84"/>
      <c r="L107" s="81"/>
      <c r="M107" s="91"/>
      <c r="N107" s="81"/>
      <c r="O107" s="77"/>
      <c r="P107" s="79"/>
      <c r="Q107" s="82"/>
      <c r="R107" s="84"/>
      <c r="S107" s="84"/>
    </row>
    <row r="108" spans="1:19" ht="14.1">
      <c r="A108" s="84"/>
      <c r="B108" s="84"/>
      <c r="C108" s="81"/>
      <c r="D108" s="83"/>
      <c r="E108" s="81"/>
      <c r="F108" s="77"/>
      <c r="G108" s="77"/>
      <c r="H108" s="82"/>
      <c r="I108" s="84"/>
      <c r="J108" s="84"/>
      <c r="K108" s="84"/>
      <c r="L108" s="81"/>
      <c r="M108" s="91"/>
      <c r="N108" s="81"/>
      <c r="O108" s="77"/>
      <c r="P108" s="79"/>
      <c r="Q108" s="82"/>
      <c r="R108" s="84"/>
      <c r="S108" s="84"/>
    </row>
    <row r="109" spans="1:19" ht="14.1">
      <c r="A109" s="84"/>
      <c r="B109" s="84"/>
      <c r="C109" s="81"/>
      <c r="D109" s="83"/>
      <c r="E109" s="81"/>
      <c r="F109" s="77"/>
      <c r="G109" s="77"/>
      <c r="H109" s="82"/>
      <c r="I109" s="84"/>
      <c r="J109" s="84"/>
      <c r="K109" s="84"/>
      <c r="L109" s="81"/>
      <c r="M109" s="91"/>
      <c r="N109" s="81"/>
      <c r="O109" s="77"/>
      <c r="P109" s="79"/>
      <c r="Q109" s="82"/>
      <c r="R109" s="84"/>
      <c r="S109" s="84"/>
    </row>
    <row r="110" spans="1:19" ht="14.1">
      <c r="A110" s="84"/>
      <c r="B110" s="84"/>
      <c r="C110" s="81"/>
      <c r="D110" s="83"/>
      <c r="E110" s="81"/>
      <c r="F110" s="77"/>
      <c r="G110" s="77"/>
      <c r="H110" s="82"/>
      <c r="I110" s="84"/>
      <c r="J110" s="84"/>
      <c r="K110" s="84"/>
      <c r="L110" s="81"/>
      <c r="M110" s="91"/>
      <c r="N110" s="81"/>
      <c r="O110" s="77"/>
      <c r="P110" s="79"/>
      <c r="Q110" s="82"/>
      <c r="R110" s="84"/>
      <c r="S110" s="84"/>
    </row>
    <row r="111" spans="1:19" ht="14.1">
      <c r="A111" s="84"/>
      <c r="B111" s="84"/>
      <c r="C111" s="81"/>
      <c r="D111" s="83"/>
      <c r="E111" s="81"/>
      <c r="F111" s="77"/>
      <c r="G111" s="77"/>
      <c r="H111" s="82"/>
      <c r="I111" s="84"/>
      <c r="J111" s="84"/>
      <c r="K111" s="84"/>
      <c r="L111" s="81"/>
      <c r="M111" s="91"/>
      <c r="N111" s="81"/>
      <c r="O111" s="77"/>
      <c r="P111" s="79"/>
      <c r="Q111" s="82"/>
      <c r="R111" s="84"/>
      <c r="S111" s="84"/>
    </row>
    <row r="112" spans="1:19" ht="14.1">
      <c r="A112" s="84"/>
      <c r="B112" s="84"/>
      <c r="C112" s="81"/>
      <c r="D112" s="83"/>
      <c r="E112" s="81"/>
      <c r="F112" s="77"/>
      <c r="G112" s="77"/>
      <c r="H112" s="82"/>
      <c r="I112" s="84"/>
      <c r="J112" s="84"/>
      <c r="K112" s="84"/>
      <c r="L112" s="81"/>
      <c r="M112" s="91"/>
      <c r="N112" s="81"/>
      <c r="O112" s="77"/>
      <c r="P112" s="79"/>
      <c r="Q112" s="82"/>
      <c r="R112" s="84"/>
      <c r="S112" s="84"/>
    </row>
    <row r="113" spans="1:19" ht="14.1">
      <c r="A113" s="84"/>
      <c r="B113" s="84"/>
      <c r="C113" s="81"/>
      <c r="D113" s="83"/>
      <c r="E113" s="81"/>
      <c r="F113" s="77"/>
      <c r="G113" s="77"/>
      <c r="H113" s="82"/>
      <c r="I113" s="84"/>
      <c r="J113" s="84"/>
      <c r="K113" s="84"/>
      <c r="L113" s="81"/>
      <c r="M113" s="91"/>
      <c r="N113" s="81"/>
      <c r="O113" s="77"/>
      <c r="P113" s="79"/>
      <c r="Q113" s="82"/>
      <c r="R113" s="84"/>
      <c r="S113" s="84"/>
    </row>
    <row r="114" spans="1:19" ht="14.1">
      <c r="A114" s="84"/>
      <c r="B114" s="84"/>
      <c r="C114" s="81"/>
      <c r="D114" s="83"/>
      <c r="E114" s="81"/>
      <c r="F114" s="77"/>
      <c r="G114" s="77"/>
      <c r="H114" s="82"/>
      <c r="I114" s="84"/>
      <c r="J114" s="84"/>
      <c r="K114" s="84"/>
      <c r="L114" s="81"/>
      <c r="M114" s="91"/>
      <c r="N114" s="81"/>
      <c r="O114" s="77"/>
      <c r="P114" s="79"/>
      <c r="Q114" s="82"/>
      <c r="R114" s="84"/>
      <c r="S114" s="84"/>
    </row>
    <row r="115" spans="1:19" ht="14.1">
      <c r="A115" s="84"/>
      <c r="B115" s="84"/>
      <c r="C115" s="81"/>
      <c r="D115" s="83"/>
      <c r="E115" s="81"/>
      <c r="F115" s="77"/>
      <c r="G115" s="77"/>
      <c r="H115" s="82"/>
      <c r="I115" s="84"/>
      <c r="J115" s="84"/>
      <c r="K115" s="84"/>
      <c r="L115" s="81"/>
      <c r="M115" s="91"/>
      <c r="N115" s="81"/>
      <c r="O115" s="77"/>
      <c r="P115" s="79"/>
      <c r="Q115" s="82"/>
      <c r="R115" s="84"/>
      <c r="S115" s="84"/>
    </row>
    <row r="116" spans="1:19" ht="14.1">
      <c r="A116" s="84"/>
      <c r="B116" s="84"/>
      <c r="C116" s="81"/>
      <c r="D116" s="83"/>
      <c r="E116" s="81"/>
      <c r="F116" s="77"/>
      <c r="G116" s="77"/>
      <c r="H116" s="82"/>
      <c r="I116" s="84"/>
      <c r="J116" s="84"/>
      <c r="K116" s="84"/>
      <c r="L116" s="81"/>
      <c r="M116" s="91"/>
      <c r="N116" s="81"/>
      <c r="O116" s="77"/>
      <c r="P116" s="79"/>
      <c r="Q116" s="82"/>
      <c r="R116" s="84"/>
      <c r="S116" s="84"/>
    </row>
    <row r="117" spans="1:19" ht="14.1">
      <c r="A117" s="84"/>
      <c r="B117" s="84"/>
      <c r="C117" s="81"/>
      <c r="D117" s="83"/>
      <c r="E117" s="81"/>
      <c r="F117" s="77"/>
      <c r="G117" s="77"/>
      <c r="H117" s="82"/>
      <c r="I117" s="84"/>
      <c r="J117" s="84"/>
      <c r="K117" s="84"/>
      <c r="L117" s="81"/>
      <c r="M117" s="91"/>
      <c r="N117" s="81"/>
      <c r="O117" s="77"/>
      <c r="P117" s="79"/>
      <c r="Q117" s="82"/>
      <c r="R117" s="84"/>
      <c r="S117" s="84"/>
    </row>
    <row r="118" spans="1:19" ht="14.1">
      <c r="A118" s="84"/>
      <c r="B118" s="84"/>
      <c r="C118" s="81"/>
      <c r="D118" s="83"/>
      <c r="E118" s="81"/>
      <c r="F118" s="77"/>
      <c r="G118" s="77"/>
      <c r="H118" s="82"/>
      <c r="I118" s="84"/>
      <c r="J118" s="84"/>
      <c r="K118" s="84"/>
      <c r="L118" s="81"/>
      <c r="M118" s="91"/>
      <c r="N118" s="81"/>
      <c r="O118" s="77"/>
      <c r="P118" s="79"/>
      <c r="Q118" s="82"/>
      <c r="R118" s="84"/>
      <c r="S118" s="84"/>
    </row>
    <row r="119" spans="1:19" ht="14.1">
      <c r="A119" s="84"/>
      <c r="B119" s="84"/>
      <c r="C119" s="81"/>
      <c r="D119" s="83"/>
      <c r="E119" s="81"/>
      <c r="F119" s="77"/>
      <c r="G119" s="77"/>
      <c r="H119" s="82"/>
      <c r="I119" s="84"/>
      <c r="J119" s="84"/>
      <c r="K119" s="84"/>
      <c r="L119" s="81"/>
      <c r="M119" s="91"/>
      <c r="N119" s="81"/>
      <c r="O119" s="77"/>
      <c r="P119" s="79"/>
      <c r="Q119" s="82"/>
      <c r="R119" s="84"/>
      <c r="S119" s="84"/>
    </row>
    <row r="120" spans="1:19" ht="14.1">
      <c r="A120" s="84"/>
      <c r="B120" s="84"/>
      <c r="C120" s="81"/>
      <c r="D120" s="83"/>
      <c r="E120" s="81"/>
      <c r="F120" s="77"/>
      <c r="G120" s="77"/>
      <c r="H120" s="82"/>
      <c r="I120" s="84"/>
      <c r="J120" s="84"/>
      <c r="K120" s="84"/>
      <c r="L120" s="81"/>
      <c r="M120" s="91"/>
      <c r="N120" s="81"/>
      <c r="O120" s="77"/>
      <c r="P120" s="79"/>
      <c r="Q120" s="82"/>
      <c r="R120" s="84"/>
      <c r="S120" s="84"/>
    </row>
    <row r="121" spans="1:19" ht="14.1">
      <c r="A121" s="84"/>
      <c r="B121" s="84"/>
      <c r="C121" s="81"/>
      <c r="D121" s="83"/>
      <c r="E121" s="81"/>
      <c r="F121" s="77"/>
      <c r="G121" s="77"/>
      <c r="H121" s="82"/>
      <c r="I121" s="84"/>
      <c r="J121" s="84"/>
      <c r="K121" s="84"/>
      <c r="L121" s="81"/>
      <c r="M121" s="91"/>
      <c r="N121" s="81"/>
      <c r="O121" s="77"/>
      <c r="P121" s="79"/>
      <c r="Q121" s="82"/>
      <c r="R121" s="84"/>
      <c r="S121" s="84"/>
    </row>
    <row r="122" spans="1:19" ht="14.1">
      <c r="A122" s="84"/>
      <c r="B122" s="84"/>
      <c r="C122" s="81"/>
      <c r="D122" s="83"/>
      <c r="E122" s="81"/>
      <c r="F122" s="77"/>
      <c r="G122" s="77"/>
      <c r="H122" s="82"/>
      <c r="I122" s="84"/>
      <c r="J122" s="84"/>
      <c r="K122" s="84"/>
      <c r="L122" s="81"/>
      <c r="M122" s="91"/>
      <c r="N122" s="81"/>
      <c r="O122" s="77"/>
      <c r="P122" s="79"/>
      <c r="Q122" s="82"/>
      <c r="R122" s="84"/>
      <c r="S122" s="84"/>
    </row>
    <row r="123" spans="1:19" ht="14.1">
      <c r="A123" s="84"/>
      <c r="B123" s="84"/>
      <c r="C123" s="81"/>
      <c r="D123" s="83"/>
      <c r="E123" s="81"/>
      <c r="F123" s="77"/>
      <c r="G123" s="77"/>
      <c r="H123" s="82"/>
      <c r="I123" s="84"/>
      <c r="J123" s="84"/>
      <c r="K123" s="84"/>
      <c r="L123" s="81"/>
      <c r="M123" s="91"/>
      <c r="N123" s="81"/>
      <c r="O123" s="77"/>
      <c r="P123" s="79"/>
      <c r="Q123" s="82"/>
      <c r="R123" s="84"/>
      <c r="S123" s="84"/>
    </row>
    <row r="124" spans="1:19" ht="14.1">
      <c r="A124" s="84"/>
      <c r="B124" s="84"/>
      <c r="C124" s="81"/>
      <c r="D124" s="83"/>
      <c r="E124" s="81"/>
      <c r="F124" s="77"/>
      <c r="G124" s="77"/>
      <c r="H124" s="82"/>
      <c r="I124" s="84"/>
      <c r="J124" s="84"/>
      <c r="K124" s="84"/>
      <c r="L124" s="81"/>
      <c r="M124" s="91"/>
      <c r="N124" s="81"/>
      <c r="O124" s="77"/>
      <c r="P124" s="79"/>
      <c r="Q124" s="82"/>
      <c r="R124" s="84"/>
      <c r="S124" s="84"/>
    </row>
    <row r="125" spans="1:19" ht="14.1">
      <c r="A125" s="84"/>
      <c r="B125" s="84"/>
      <c r="C125" s="81"/>
      <c r="D125" s="83"/>
      <c r="E125" s="81"/>
      <c r="F125" s="77"/>
      <c r="G125" s="77"/>
      <c r="H125" s="82"/>
      <c r="I125" s="84"/>
      <c r="J125" s="84"/>
      <c r="K125" s="84"/>
      <c r="L125" s="81"/>
      <c r="M125" s="91"/>
      <c r="N125" s="81"/>
      <c r="O125" s="77"/>
      <c r="P125" s="79"/>
      <c r="Q125" s="82"/>
      <c r="R125" s="84"/>
      <c r="S125" s="84"/>
    </row>
    <row r="126" spans="1:19" ht="14.1">
      <c r="A126" s="84"/>
      <c r="B126" s="84"/>
      <c r="C126" s="81"/>
      <c r="D126" s="83"/>
      <c r="E126" s="81"/>
      <c r="F126" s="77"/>
      <c r="G126" s="77"/>
      <c r="H126" s="82"/>
      <c r="I126" s="84"/>
      <c r="J126" s="84"/>
      <c r="K126" s="84"/>
      <c r="L126" s="81"/>
      <c r="M126" s="91"/>
      <c r="N126" s="81"/>
      <c r="O126" s="77"/>
      <c r="P126" s="79"/>
      <c r="Q126" s="82"/>
      <c r="R126" s="84"/>
      <c r="S126" s="84"/>
    </row>
    <row r="127" spans="1:19" ht="14.1">
      <c r="A127" s="84"/>
      <c r="B127" s="84"/>
      <c r="C127" s="81"/>
      <c r="D127" s="83"/>
      <c r="E127" s="81"/>
      <c r="F127" s="77"/>
      <c r="G127" s="77"/>
      <c r="H127" s="82"/>
      <c r="I127" s="84"/>
      <c r="J127" s="84"/>
      <c r="K127" s="84"/>
      <c r="L127" s="81"/>
      <c r="M127" s="91"/>
      <c r="N127" s="81"/>
      <c r="O127" s="77"/>
      <c r="P127" s="79"/>
      <c r="Q127" s="82"/>
      <c r="R127" s="84"/>
      <c r="S127" s="84"/>
    </row>
    <row r="128" spans="1:19" ht="14.1">
      <c r="A128" s="84"/>
      <c r="B128" s="84"/>
      <c r="C128" s="81"/>
      <c r="D128" s="83"/>
      <c r="E128" s="81"/>
      <c r="F128" s="77"/>
      <c r="G128" s="77"/>
      <c r="H128" s="82"/>
      <c r="I128" s="84"/>
      <c r="J128" s="84"/>
      <c r="K128" s="84"/>
      <c r="L128" s="81"/>
      <c r="M128" s="91"/>
      <c r="N128" s="81"/>
      <c r="O128" s="77"/>
      <c r="P128" s="79"/>
      <c r="Q128" s="82"/>
      <c r="R128" s="84"/>
      <c r="S128" s="84"/>
    </row>
    <row r="129" spans="1:19" ht="14.1">
      <c r="A129" s="84"/>
      <c r="B129" s="84"/>
      <c r="C129" s="81"/>
      <c r="D129" s="83"/>
      <c r="E129" s="81"/>
      <c r="F129" s="77"/>
      <c r="G129" s="77"/>
      <c r="H129" s="82"/>
      <c r="I129" s="84"/>
      <c r="J129" s="84"/>
      <c r="K129" s="84"/>
      <c r="L129" s="81"/>
      <c r="M129" s="91"/>
      <c r="N129" s="81"/>
      <c r="O129" s="77"/>
      <c r="P129" s="79"/>
      <c r="Q129" s="82"/>
      <c r="R129" s="84"/>
      <c r="S129" s="84"/>
    </row>
    <row r="130" spans="1:19" ht="14.1">
      <c r="A130" s="84"/>
      <c r="B130" s="84"/>
      <c r="C130" s="81"/>
      <c r="D130" s="83"/>
      <c r="E130" s="81"/>
      <c r="F130" s="77"/>
      <c r="G130" s="77"/>
      <c r="H130" s="82"/>
      <c r="I130" s="84"/>
      <c r="J130" s="84"/>
      <c r="K130" s="84"/>
      <c r="L130" s="81"/>
      <c r="M130" s="91"/>
      <c r="N130" s="81"/>
      <c r="O130" s="77"/>
      <c r="P130" s="79"/>
      <c r="Q130" s="82"/>
      <c r="R130" s="84"/>
      <c r="S130" s="84"/>
    </row>
    <row r="131" spans="1:19" ht="14.1">
      <c r="A131" s="84"/>
      <c r="B131" s="84"/>
      <c r="C131" s="81"/>
      <c r="D131" s="83"/>
      <c r="E131" s="81"/>
      <c r="F131" s="77"/>
      <c r="G131" s="77"/>
      <c r="H131" s="82"/>
      <c r="I131" s="84"/>
      <c r="J131" s="84"/>
      <c r="K131" s="84"/>
      <c r="L131" s="81"/>
      <c r="M131" s="91"/>
      <c r="N131" s="81"/>
      <c r="O131" s="77"/>
      <c r="P131" s="79"/>
      <c r="Q131" s="82"/>
      <c r="R131" s="84"/>
      <c r="S131" s="84"/>
    </row>
    <row r="132" spans="1:19" ht="14.1">
      <c r="A132" s="84"/>
      <c r="B132" s="84"/>
      <c r="C132" s="81"/>
      <c r="D132" s="83"/>
      <c r="E132" s="81"/>
      <c r="F132" s="77"/>
      <c r="G132" s="77"/>
      <c r="H132" s="82"/>
      <c r="I132" s="84"/>
      <c r="J132" s="84"/>
      <c r="K132" s="84"/>
      <c r="L132" s="81"/>
      <c r="M132" s="91"/>
      <c r="N132" s="81"/>
      <c r="O132" s="77"/>
      <c r="P132" s="79"/>
      <c r="Q132" s="82"/>
      <c r="R132" s="84"/>
      <c r="S132" s="84"/>
    </row>
    <row r="133" spans="1:19" ht="14.1">
      <c r="A133" s="84"/>
      <c r="B133" s="84"/>
      <c r="C133" s="81"/>
      <c r="D133" s="83"/>
      <c r="E133" s="81"/>
      <c r="F133" s="77"/>
      <c r="G133" s="77"/>
      <c r="H133" s="82"/>
      <c r="I133" s="84"/>
      <c r="J133" s="84"/>
      <c r="K133" s="84"/>
      <c r="L133" s="81"/>
      <c r="M133" s="91"/>
      <c r="N133" s="81"/>
      <c r="O133" s="77"/>
      <c r="P133" s="79"/>
      <c r="Q133" s="82"/>
      <c r="R133" s="84"/>
      <c r="S133" s="84"/>
    </row>
    <row r="134" spans="1:19" ht="14.1">
      <c r="A134" s="84"/>
      <c r="B134" s="84"/>
      <c r="C134" s="81"/>
      <c r="D134" s="83"/>
      <c r="E134" s="81"/>
      <c r="F134" s="77"/>
      <c r="G134" s="77"/>
      <c r="H134" s="82"/>
      <c r="I134" s="84"/>
      <c r="J134" s="84"/>
      <c r="K134" s="84"/>
      <c r="L134" s="81"/>
      <c r="M134" s="91"/>
      <c r="N134" s="81"/>
      <c r="O134" s="77"/>
      <c r="P134" s="79"/>
      <c r="Q134" s="82"/>
      <c r="R134" s="84"/>
      <c r="S134" s="84"/>
    </row>
    <row r="135" spans="1:19" ht="14.1">
      <c r="A135" s="84"/>
      <c r="B135" s="84"/>
      <c r="C135" s="81"/>
      <c r="D135" s="83"/>
      <c r="E135" s="81"/>
      <c r="F135" s="77"/>
      <c r="G135" s="77"/>
      <c r="H135" s="82"/>
      <c r="I135" s="84"/>
      <c r="J135" s="84"/>
      <c r="K135" s="84"/>
      <c r="L135" s="81"/>
      <c r="M135" s="91"/>
      <c r="N135" s="81"/>
      <c r="O135" s="77"/>
      <c r="P135" s="79"/>
      <c r="Q135" s="82"/>
      <c r="R135" s="84"/>
      <c r="S135" s="84"/>
    </row>
    <row r="136" spans="1:19" ht="14.1">
      <c r="A136" s="84"/>
      <c r="B136" s="84"/>
      <c r="C136" s="81"/>
      <c r="D136" s="83"/>
      <c r="E136" s="81"/>
      <c r="F136" s="77"/>
      <c r="G136" s="77"/>
      <c r="H136" s="82"/>
      <c r="I136" s="84"/>
      <c r="J136" s="84"/>
      <c r="K136" s="84"/>
      <c r="L136" s="81"/>
      <c r="M136" s="91"/>
      <c r="N136" s="81"/>
      <c r="O136" s="77"/>
      <c r="P136" s="79"/>
      <c r="Q136" s="82"/>
      <c r="R136" s="84"/>
      <c r="S136" s="84"/>
    </row>
    <row r="137" spans="1:19" ht="14.1">
      <c r="A137" s="84"/>
      <c r="B137" s="84"/>
      <c r="C137" s="81"/>
      <c r="D137" s="83"/>
      <c r="E137" s="81"/>
      <c r="F137" s="77"/>
      <c r="G137" s="77"/>
      <c r="H137" s="82"/>
      <c r="I137" s="84"/>
      <c r="J137" s="84"/>
      <c r="K137" s="84"/>
      <c r="L137" s="81"/>
      <c r="M137" s="91"/>
      <c r="N137" s="81"/>
      <c r="O137" s="77"/>
      <c r="P137" s="79"/>
      <c r="Q137" s="82"/>
      <c r="R137" s="84"/>
      <c r="S137" s="84"/>
    </row>
    <row r="138" spans="1:19" ht="14.1">
      <c r="A138" s="84"/>
      <c r="B138" s="84"/>
      <c r="C138" s="81"/>
      <c r="D138" s="83"/>
      <c r="E138" s="81"/>
      <c r="F138" s="77"/>
      <c r="G138" s="77"/>
      <c r="H138" s="82"/>
      <c r="I138" s="84"/>
      <c r="J138" s="84"/>
      <c r="K138" s="84"/>
      <c r="L138" s="81"/>
      <c r="M138" s="91"/>
      <c r="N138" s="81"/>
      <c r="O138" s="77"/>
      <c r="P138" s="79"/>
      <c r="Q138" s="82"/>
      <c r="R138" s="84"/>
      <c r="S138" s="84"/>
    </row>
    <row r="139" spans="1:19" ht="14.1">
      <c r="A139" s="84"/>
      <c r="B139" s="84"/>
      <c r="C139" s="81"/>
      <c r="D139" s="83"/>
      <c r="E139" s="81"/>
      <c r="F139" s="77"/>
      <c r="G139" s="77"/>
      <c r="H139" s="82"/>
      <c r="I139" s="84"/>
      <c r="J139" s="84"/>
      <c r="K139" s="84"/>
      <c r="L139" s="81"/>
      <c r="M139" s="91"/>
      <c r="N139" s="81"/>
      <c r="O139" s="77"/>
      <c r="P139" s="79"/>
      <c r="Q139" s="82"/>
      <c r="R139" s="84"/>
      <c r="S139" s="84"/>
    </row>
    <row r="140" spans="1:19" ht="14.1">
      <c r="A140" s="84"/>
      <c r="B140" s="84"/>
      <c r="C140" s="81"/>
      <c r="D140" s="83"/>
      <c r="E140" s="81"/>
      <c r="F140" s="77"/>
      <c r="G140" s="77"/>
      <c r="H140" s="82"/>
      <c r="I140" s="84"/>
      <c r="J140" s="84"/>
      <c r="K140" s="84"/>
      <c r="L140" s="81"/>
      <c r="M140" s="91"/>
      <c r="N140" s="81"/>
      <c r="O140" s="77"/>
      <c r="P140" s="79"/>
      <c r="Q140" s="82"/>
      <c r="R140" s="84"/>
      <c r="S140" s="84"/>
    </row>
    <row r="141" spans="1:19" ht="14.1">
      <c r="A141" s="84"/>
      <c r="B141" s="84"/>
      <c r="C141" s="81"/>
      <c r="D141" s="83"/>
      <c r="E141" s="81"/>
      <c r="F141" s="77"/>
      <c r="G141" s="77"/>
      <c r="H141" s="82"/>
      <c r="I141" s="84"/>
      <c r="J141" s="84"/>
      <c r="K141" s="84"/>
      <c r="L141" s="81"/>
      <c r="M141" s="91"/>
      <c r="N141" s="81"/>
      <c r="O141" s="77"/>
      <c r="P141" s="79"/>
      <c r="Q141" s="82"/>
      <c r="R141" s="84"/>
      <c r="S141" s="84"/>
    </row>
    <row r="142" spans="1:19" ht="14.1">
      <c r="A142" s="84"/>
      <c r="B142" s="84"/>
      <c r="C142" s="81"/>
      <c r="D142" s="83"/>
      <c r="E142" s="81"/>
      <c r="F142" s="77"/>
      <c r="G142" s="77"/>
      <c r="H142" s="82"/>
      <c r="I142" s="84"/>
      <c r="J142" s="84"/>
      <c r="K142" s="84"/>
      <c r="L142" s="81"/>
      <c r="M142" s="91"/>
      <c r="N142" s="81"/>
      <c r="O142" s="77"/>
      <c r="P142" s="79"/>
      <c r="Q142" s="82"/>
      <c r="R142" s="84"/>
      <c r="S142" s="84"/>
    </row>
    <row r="143" spans="1:19" ht="14.1">
      <c r="A143" s="84"/>
      <c r="B143" s="84"/>
      <c r="C143" s="81"/>
      <c r="D143" s="83"/>
      <c r="E143" s="81"/>
      <c r="F143" s="77"/>
      <c r="G143" s="77"/>
      <c r="H143" s="82"/>
      <c r="I143" s="84"/>
      <c r="J143" s="84"/>
      <c r="K143" s="84"/>
      <c r="L143" s="81"/>
      <c r="M143" s="91"/>
      <c r="N143" s="81"/>
      <c r="O143" s="77"/>
      <c r="P143" s="79"/>
      <c r="Q143" s="82"/>
      <c r="R143" s="84"/>
      <c r="S143" s="84"/>
    </row>
    <row r="144" spans="1:19" ht="14.1">
      <c r="A144" s="84"/>
      <c r="B144" s="84"/>
      <c r="C144" s="81"/>
      <c r="D144" s="83"/>
      <c r="E144" s="81"/>
      <c r="F144" s="77"/>
      <c r="G144" s="77"/>
      <c r="H144" s="82"/>
      <c r="I144" s="84"/>
      <c r="J144" s="84"/>
      <c r="K144" s="84"/>
      <c r="L144" s="81"/>
      <c r="M144" s="91"/>
      <c r="N144" s="81"/>
      <c r="O144" s="77"/>
      <c r="P144" s="79"/>
      <c r="Q144" s="82"/>
      <c r="R144" s="84"/>
      <c r="S144" s="84"/>
    </row>
    <row r="145" spans="1:19" ht="14.1">
      <c r="A145" s="84"/>
      <c r="B145" s="84"/>
      <c r="C145" s="81"/>
      <c r="D145" s="83"/>
      <c r="E145" s="81"/>
      <c r="F145" s="77"/>
      <c r="G145" s="77"/>
      <c r="H145" s="82"/>
      <c r="I145" s="84"/>
      <c r="J145" s="84"/>
      <c r="K145" s="84"/>
      <c r="L145" s="81"/>
      <c r="M145" s="91"/>
      <c r="N145" s="81"/>
      <c r="O145" s="77"/>
      <c r="P145" s="79"/>
      <c r="Q145" s="82"/>
      <c r="R145" s="84"/>
      <c r="S145" s="84"/>
    </row>
    <row r="146" spans="1:19" ht="14.1">
      <c r="A146" s="84"/>
      <c r="B146" s="84"/>
      <c r="C146" s="81"/>
      <c r="D146" s="83"/>
      <c r="E146" s="81"/>
      <c r="F146" s="77"/>
      <c r="G146" s="77"/>
      <c r="H146" s="82"/>
      <c r="I146" s="84"/>
      <c r="J146" s="84"/>
      <c r="K146" s="84"/>
      <c r="L146" s="81"/>
      <c r="M146" s="91"/>
      <c r="N146" s="81"/>
      <c r="O146" s="77"/>
      <c r="P146" s="79"/>
      <c r="Q146" s="82"/>
      <c r="R146" s="84"/>
      <c r="S146" s="84"/>
    </row>
    <row r="147" spans="1:19" ht="14.1">
      <c r="A147" s="84"/>
      <c r="B147" s="84"/>
      <c r="C147" s="81"/>
      <c r="D147" s="83"/>
      <c r="E147" s="81"/>
      <c r="F147" s="77"/>
      <c r="G147" s="77"/>
      <c r="H147" s="82"/>
      <c r="I147" s="84"/>
      <c r="J147" s="84"/>
      <c r="K147" s="84"/>
      <c r="L147" s="81"/>
      <c r="M147" s="91"/>
      <c r="N147" s="81"/>
      <c r="O147" s="77"/>
      <c r="P147" s="79"/>
      <c r="Q147" s="82"/>
      <c r="R147" s="84"/>
      <c r="S147" s="84"/>
    </row>
    <row r="148" spans="1:19" ht="14.1">
      <c r="A148" s="84"/>
      <c r="B148" s="84"/>
      <c r="C148" s="81"/>
      <c r="D148" s="83"/>
      <c r="E148" s="81"/>
      <c r="F148" s="77"/>
      <c r="G148" s="77"/>
      <c r="H148" s="82"/>
      <c r="I148" s="84"/>
      <c r="J148" s="84"/>
      <c r="K148" s="84"/>
      <c r="L148" s="81"/>
      <c r="M148" s="91"/>
      <c r="N148" s="81"/>
      <c r="O148" s="77"/>
      <c r="P148" s="79"/>
      <c r="Q148" s="82"/>
      <c r="R148" s="84"/>
      <c r="S148" s="84"/>
    </row>
    <row r="149" spans="1:19" ht="14.1">
      <c r="A149" s="84"/>
      <c r="B149" s="84"/>
      <c r="C149" s="81"/>
      <c r="D149" s="83"/>
      <c r="E149" s="81"/>
      <c r="F149" s="77"/>
      <c r="G149" s="77"/>
      <c r="H149" s="82"/>
      <c r="I149" s="84"/>
      <c r="J149" s="84"/>
      <c r="K149" s="84"/>
      <c r="L149" s="81"/>
      <c r="M149" s="91"/>
      <c r="N149" s="81"/>
      <c r="O149" s="77"/>
      <c r="P149" s="79"/>
      <c r="Q149" s="82"/>
      <c r="R149" s="84"/>
      <c r="S149" s="84"/>
    </row>
    <row r="150" spans="1:19" ht="14.1">
      <c r="A150" s="84"/>
      <c r="B150" s="84"/>
      <c r="C150" s="81"/>
      <c r="D150" s="83"/>
      <c r="E150" s="81"/>
      <c r="F150" s="77"/>
      <c r="G150" s="77"/>
      <c r="H150" s="82"/>
      <c r="I150" s="84"/>
      <c r="J150" s="84"/>
      <c r="K150" s="84"/>
      <c r="L150" s="81"/>
      <c r="M150" s="91"/>
      <c r="N150" s="81"/>
      <c r="O150" s="77"/>
      <c r="P150" s="79"/>
      <c r="Q150" s="82"/>
      <c r="R150" s="84"/>
      <c r="S150" s="84"/>
    </row>
    <row r="151" spans="1:19" ht="14.1">
      <c r="A151" s="84"/>
      <c r="B151" s="84"/>
      <c r="C151" s="81"/>
      <c r="D151" s="83"/>
      <c r="E151" s="81"/>
      <c r="F151" s="77"/>
      <c r="G151" s="77"/>
      <c r="H151" s="82"/>
      <c r="I151" s="84"/>
      <c r="J151" s="84"/>
      <c r="K151" s="84"/>
      <c r="L151" s="81"/>
      <c r="M151" s="91"/>
      <c r="N151" s="81"/>
      <c r="O151" s="77"/>
      <c r="P151" s="79"/>
      <c r="Q151" s="82"/>
      <c r="R151" s="84"/>
      <c r="S151" s="84"/>
    </row>
    <row r="152" spans="1:19" ht="14.1">
      <c r="A152" s="84"/>
      <c r="B152" s="84"/>
      <c r="C152" s="81"/>
      <c r="D152" s="83"/>
      <c r="E152" s="81"/>
      <c r="F152" s="77"/>
      <c r="G152" s="77"/>
      <c r="H152" s="82"/>
      <c r="I152" s="84"/>
      <c r="J152" s="84"/>
      <c r="K152" s="84"/>
      <c r="L152" s="81"/>
      <c r="M152" s="91"/>
      <c r="N152" s="81"/>
      <c r="O152" s="77"/>
      <c r="P152" s="79"/>
      <c r="Q152" s="82"/>
      <c r="R152" s="84"/>
      <c r="S152" s="84"/>
    </row>
    <row r="153" spans="1:19" ht="14.1">
      <c r="A153" s="84"/>
      <c r="B153" s="84"/>
      <c r="C153" s="81"/>
      <c r="D153" s="83"/>
      <c r="E153" s="81"/>
      <c r="F153" s="77"/>
      <c r="G153" s="77"/>
      <c r="H153" s="82"/>
      <c r="I153" s="84"/>
      <c r="J153" s="84"/>
      <c r="K153" s="84"/>
      <c r="L153" s="81"/>
      <c r="M153" s="91"/>
      <c r="N153" s="81"/>
      <c r="O153" s="77"/>
      <c r="P153" s="79"/>
      <c r="Q153" s="82"/>
      <c r="R153" s="84"/>
      <c r="S153" s="84"/>
    </row>
    <row r="154" spans="1:19" ht="14.1">
      <c r="A154" s="84"/>
      <c r="B154" s="84"/>
      <c r="C154" s="81"/>
      <c r="D154" s="83"/>
      <c r="E154" s="81"/>
      <c r="F154" s="77"/>
      <c r="G154" s="77"/>
      <c r="H154" s="82"/>
      <c r="I154" s="84"/>
      <c r="J154" s="84"/>
      <c r="K154" s="84"/>
      <c r="L154" s="81"/>
      <c r="M154" s="91"/>
      <c r="N154" s="81"/>
      <c r="O154" s="77"/>
      <c r="P154" s="79"/>
      <c r="Q154" s="82"/>
      <c r="R154" s="84"/>
      <c r="S154" s="84"/>
    </row>
    <row r="155" spans="1:19" ht="14.1">
      <c r="A155" s="84"/>
      <c r="B155" s="84"/>
      <c r="C155" s="81"/>
      <c r="D155" s="83"/>
      <c r="E155" s="81"/>
      <c r="F155" s="77"/>
      <c r="G155" s="77"/>
      <c r="H155" s="82"/>
      <c r="I155" s="84"/>
      <c r="J155" s="84"/>
      <c r="K155" s="84"/>
      <c r="L155" s="81"/>
      <c r="M155" s="91"/>
      <c r="N155" s="81"/>
      <c r="O155" s="77"/>
      <c r="P155" s="79"/>
      <c r="Q155" s="82"/>
      <c r="R155" s="84"/>
      <c r="S155" s="84"/>
    </row>
    <row r="156" spans="1:19" ht="14.1">
      <c r="A156" s="84"/>
      <c r="B156" s="84"/>
      <c r="C156" s="81"/>
      <c r="D156" s="83"/>
      <c r="E156" s="81"/>
      <c r="F156" s="77"/>
      <c r="G156" s="77"/>
      <c r="H156" s="82"/>
      <c r="I156" s="84"/>
      <c r="J156" s="84"/>
      <c r="K156" s="84"/>
      <c r="L156" s="81"/>
      <c r="M156" s="91"/>
      <c r="N156" s="81"/>
      <c r="O156" s="77"/>
      <c r="P156" s="79"/>
      <c r="Q156" s="82"/>
      <c r="R156" s="84"/>
      <c r="S156" s="84"/>
    </row>
    <row r="157" spans="1:19" ht="14.1">
      <c r="A157" s="84"/>
      <c r="B157" s="84"/>
      <c r="C157" s="81"/>
      <c r="D157" s="83"/>
      <c r="E157" s="81"/>
      <c r="F157" s="77"/>
      <c r="G157" s="77"/>
      <c r="H157" s="82"/>
      <c r="I157" s="84"/>
      <c r="J157" s="84"/>
      <c r="K157" s="84"/>
      <c r="L157" s="81"/>
      <c r="M157" s="91"/>
      <c r="N157" s="81"/>
      <c r="O157" s="77"/>
      <c r="P157" s="79"/>
      <c r="Q157" s="82"/>
      <c r="R157" s="84"/>
      <c r="S157" s="84"/>
    </row>
    <row r="158" spans="1:19" ht="14.1">
      <c r="A158" s="84"/>
      <c r="B158" s="84"/>
      <c r="C158" s="81"/>
      <c r="D158" s="83"/>
      <c r="E158" s="81"/>
      <c r="F158" s="77"/>
      <c r="G158" s="77"/>
      <c r="H158" s="82"/>
      <c r="I158" s="84"/>
      <c r="J158" s="84"/>
      <c r="K158" s="84"/>
      <c r="L158" s="81"/>
      <c r="M158" s="91"/>
      <c r="N158" s="81"/>
      <c r="O158" s="77"/>
      <c r="P158" s="79"/>
      <c r="Q158" s="82"/>
      <c r="R158" s="84"/>
      <c r="S158" s="84"/>
    </row>
    <row r="159" spans="1:19" ht="14.1">
      <c r="A159" s="84"/>
      <c r="B159" s="84"/>
      <c r="C159" s="81"/>
      <c r="D159" s="83"/>
      <c r="E159" s="81"/>
      <c r="F159" s="77"/>
      <c r="G159" s="77"/>
      <c r="H159" s="82"/>
      <c r="I159" s="84"/>
      <c r="J159" s="84"/>
      <c r="K159" s="84"/>
      <c r="L159" s="81"/>
      <c r="M159" s="91"/>
      <c r="N159" s="81"/>
      <c r="O159" s="77"/>
      <c r="P159" s="79"/>
      <c r="Q159" s="82"/>
      <c r="R159" s="84"/>
      <c r="S159" s="84"/>
    </row>
    <row r="160" spans="1:19" ht="14.1">
      <c r="A160" s="84"/>
      <c r="B160" s="84"/>
      <c r="C160" s="81"/>
      <c r="D160" s="83"/>
      <c r="E160" s="81"/>
      <c r="F160" s="77"/>
      <c r="G160" s="77"/>
      <c r="H160" s="82"/>
      <c r="I160" s="84"/>
      <c r="J160" s="84"/>
      <c r="K160" s="84"/>
      <c r="L160" s="81"/>
      <c r="M160" s="91"/>
      <c r="N160" s="81"/>
      <c r="O160" s="77"/>
      <c r="P160" s="79"/>
      <c r="Q160" s="82"/>
      <c r="R160" s="84"/>
      <c r="S160" s="84"/>
    </row>
    <row r="161" spans="1:19" ht="14.1">
      <c r="A161" s="84"/>
      <c r="B161" s="84"/>
      <c r="C161" s="81"/>
      <c r="D161" s="83"/>
      <c r="E161" s="81"/>
      <c r="F161" s="77"/>
      <c r="G161" s="77"/>
      <c r="H161" s="82"/>
      <c r="I161" s="84"/>
      <c r="J161" s="84"/>
      <c r="K161" s="84"/>
      <c r="L161" s="81"/>
      <c r="M161" s="91"/>
      <c r="N161" s="81"/>
      <c r="O161" s="77"/>
      <c r="P161" s="79"/>
      <c r="Q161" s="82"/>
      <c r="R161" s="84"/>
      <c r="S161" s="84"/>
    </row>
    <row r="162" spans="1:19" ht="14.1">
      <c r="A162" s="84"/>
      <c r="B162" s="84"/>
      <c r="C162" s="81"/>
      <c r="D162" s="83"/>
      <c r="E162" s="81"/>
      <c r="F162" s="77"/>
      <c r="G162" s="77"/>
      <c r="H162" s="82"/>
      <c r="I162" s="84"/>
      <c r="J162" s="84"/>
      <c r="K162" s="84"/>
      <c r="L162" s="81"/>
      <c r="M162" s="91"/>
      <c r="N162" s="81"/>
      <c r="O162" s="77"/>
      <c r="P162" s="79"/>
      <c r="Q162" s="82"/>
      <c r="R162" s="84"/>
      <c r="S162" s="84"/>
    </row>
    <row r="163" spans="1:19" ht="14.1">
      <c r="A163" s="84"/>
      <c r="B163" s="84"/>
      <c r="C163" s="81"/>
      <c r="D163" s="83"/>
      <c r="E163" s="81"/>
      <c r="F163" s="77"/>
      <c r="G163" s="77"/>
      <c r="H163" s="82"/>
      <c r="I163" s="84"/>
      <c r="J163" s="84"/>
      <c r="K163" s="84"/>
      <c r="L163" s="81"/>
      <c r="M163" s="91"/>
      <c r="N163" s="81"/>
      <c r="O163" s="77"/>
      <c r="P163" s="79"/>
      <c r="Q163" s="82"/>
      <c r="R163" s="84"/>
      <c r="S163" s="84"/>
    </row>
    <row r="164" spans="1:19" ht="14.1">
      <c r="A164" s="84"/>
      <c r="B164" s="84"/>
      <c r="C164" s="81"/>
      <c r="D164" s="83"/>
      <c r="E164" s="81"/>
      <c r="F164" s="77"/>
      <c r="G164" s="77"/>
      <c r="H164" s="82"/>
      <c r="I164" s="84"/>
      <c r="J164" s="84"/>
      <c r="K164" s="84"/>
      <c r="L164" s="81"/>
      <c r="M164" s="91"/>
      <c r="N164" s="81"/>
      <c r="O164" s="77"/>
      <c r="P164" s="79"/>
      <c r="Q164" s="82"/>
      <c r="R164" s="84"/>
      <c r="S164" s="84"/>
    </row>
    <row r="165" spans="1:19" ht="14.1">
      <c r="A165" s="84"/>
      <c r="B165" s="84"/>
      <c r="C165" s="81"/>
      <c r="D165" s="83"/>
      <c r="E165" s="81"/>
      <c r="F165" s="77"/>
      <c r="G165" s="77"/>
      <c r="H165" s="82"/>
      <c r="I165" s="84"/>
      <c r="J165" s="84"/>
      <c r="K165" s="84"/>
      <c r="L165" s="81"/>
      <c r="M165" s="91"/>
      <c r="N165" s="81"/>
      <c r="O165" s="77"/>
      <c r="P165" s="79"/>
      <c r="Q165" s="82"/>
      <c r="R165" s="84"/>
      <c r="S165" s="84"/>
    </row>
    <row r="166" spans="1:19" ht="14.1">
      <c r="A166" s="84"/>
      <c r="B166" s="84"/>
      <c r="C166" s="81"/>
      <c r="D166" s="83"/>
      <c r="E166" s="81"/>
      <c r="F166" s="77"/>
      <c r="G166" s="77"/>
      <c r="H166" s="82"/>
      <c r="I166" s="84"/>
      <c r="J166" s="84"/>
      <c r="K166" s="84"/>
      <c r="L166" s="81"/>
      <c r="M166" s="91"/>
      <c r="N166" s="81"/>
      <c r="O166" s="77"/>
      <c r="P166" s="79"/>
      <c r="Q166" s="82"/>
      <c r="R166" s="84"/>
      <c r="S166" s="84"/>
    </row>
    <row r="167" spans="1:19" ht="14.1">
      <c r="A167" s="84"/>
      <c r="B167" s="84"/>
      <c r="C167" s="81"/>
      <c r="D167" s="83"/>
      <c r="E167" s="81"/>
      <c r="F167" s="77"/>
      <c r="G167" s="77"/>
      <c r="H167" s="82"/>
      <c r="I167" s="84"/>
      <c r="J167" s="84"/>
      <c r="K167" s="84"/>
      <c r="L167" s="81"/>
      <c r="M167" s="91"/>
      <c r="N167" s="81"/>
      <c r="O167" s="77"/>
      <c r="P167" s="79"/>
      <c r="Q167" s="82"/>
      <c r="R167" s="84"/>
      <c r="S167" s="84"/>
    </row>
    <row r="168" spans="1:19" ht="14.1">
      <c r="A168" s="84"/>
      <c r="B168" s="84"/>
      <c r="C168" s="81"/>
      <c r="D168" s="83"/>
      <c r="E168" s="81"/>
      <c r="F168" s="77"/>
      <c r="G168" s="77"/>
      <c r="H168" s="82"/>
      <c r="I168" s="84"/>
      <c r="J168" s="84"/>
      <c r="K168" s="84"/>
      <c r="L168" s="81"/>
      <c r="M168" s="91"/>
      <c r="N168" s="81"/>
      <c r="O168" s="77"/>
      <c r="P168" s="79"/>
      <c r="Q168" s="82"/>
      <c r="R168" s="84"/>
      <c r="S168" s="84"/>
    </row>
    <row r="169" spans="1:19" ht="14.1">
      <c r="A169" s="84"/>
      <c r="B169" s="84"/>
      <c r="C169" s="81"/>
      <c r="D169" s="83"/>
      <c r="E169" s="81"/>
      <c r="F169" s="77"/>
      <c r="G169" s="77"/>
      <c r="H169" s="82"/>
      <c r="I169" s="84"/>
      <c r="J169" s="84"/>
      <c r="K169" s="84"/>
      <c r="L169" s="81"/>
      <c r="M169" s="91"/>
      <c r="N169" s="81"/>
      <c r="O169" s="77"/>
      <c r="P169" s="79"/>
      <c r="Q169" s="82"/>
      <c r="R169" s="84"/>
      <c r="S169" s="84"/>
    </row>
    <row r="170" spans="1:19" ht="14.1">
      <c r="A170" s="84"/>
      <c r="B170" s="84"/>
      <c r="C170" s="81"/>
      <c r="D170" s="83"/>
      <c r="E170" s="81"/>
      <c r="F170" s="77"/>
      <c r="G170" s="77"/>
      <c r="H170" s="82"/>
      <c r="I170" s="84"/>
      <c r="J170" s="84"/>
      <c r="K170" s="84"/>
      <c r="L170" s="81"/>
      <c r="M170" s="91"/>
      <c r="N170" s="81"/>
      <c r="O170" s="77"/>
      <c r="P170" s="79"/>
      <c r="Q170" s="82"/>
      <c r="R170" s="84"/>
      <c r="S170" s="84"/>
    </row>
    <row r="171" spans="1:19" ht="14.1">
      <c r="A171" s="84"/>
      <c r="B171" s="84"/>
      <c r="C171" s="81"/>
      <c r="D171" s="83"/>
      <c r="E171" s="81"/>
      <c r="F171" s="77"/>
      <c r="G171" s="77"/>
      <c r="H171" s="82"/>
      <c r="I171" s="84"/>
      <c r="J171" s="84"/>
      <c r="K171" s="84"/>
      <c r="L171" s="81"/>
      <c r="M171" s="91"/>
      <c r="N171" s="81"/>
      <c r="O171" s="77"/>
      <c r="P171" s="79"/>
      <c r="Q171" s="82"/>
      <c r="R171" s="84"/>
      <c r="S171" s="84"/>
    </row>
    <row r="172" spans="1:19" ht="14.1">
      <c r="A172" s="84"/>
      <c r="B172" s="84"/>
      <c r="C172" s="81"/>
      <c r="D172" s="83"/>
      <c r="E172" s="81"/>
      <c r="F172" s="77"/>
      <c r="G172" s="77"/>
      <c r="H172" s="82"/>
      <c r="I172" s="84"/>
      <c r="J172" s="84"/>
      <c r="K172" s="84"/>
      <c r="L172" s="81"/>
      <c r="M172" s="91"/>
      <c r="N172" s="81"/>
      <c r="O172" s="77"/>
      <c r="P172" s="79"/>
      <c r="Q172" s="82"/>
      <c r="R172" s="84"/>
      <c r="S172" s="84"/>
    </row>
    <row r="173" spans="1:19" ht="14.1">
      <c r="A173" s="84"/>
      <c r="B173" s="84"/>
      <c r="C173" s="81"/>
      <c r="D173" s="83"/>
      <c r="E173" s="81"/>
      <c r="F173" s="77"/>
      <c r="G173" s="77"/>
      <c r="H173" s="82"/>
      <c r="I173" s="84"/>
      <c r="J173" s="84"/>
      <c r="K173" s="84"/>
      <c r="L173" s="81"/>
      <c r="M173" s="91"/>
      <c r="N173" s="81"/>
      <c r="O173" s="77"/>
      <c r="P173" s="79"/>
      <c r="Q173" s="82"/>
      <c r="R173" s="84"/>
      <c r="S173" s="84"/>
    </row>
    <row r="174" spans="1:19" ht="14.1">
      <c r="A174" s="84"/>
      <c r="B174" s="84"/>
      <c r="C174" s="81"/>
      <c r="D174" s="83"/>
      <c r="E174" s="81"/>
      <c r="F174" s="77"/>
      <c r="G174" s="77"/>
      <c r="H174" s="82"/>
      <c r="I174" s="84"/>
      <c r="J174" s="84"/>
      <c r="K174" s="84"/>
      <c r="L174" s="81"/>
      <c r="M174" s="91"/>
      <c r="N174" s="81"/>
      <c r="O174" s="77"/>
      <c r="P174" s="79"/>
      <c r="Q174" s="82"/>
      <c r="R174" s="84"/>
      <c r="S174" s="84"/>
    </row>
    <row r="175" spans="1:19" ht="14.1">
      <c r="A175" s="84"/>
      <c r="B175" s="84"/>
      <c r="C175" s="81"/>
      <c r="D175" s="83"/>
      <c r="E175" s="81"/>
      <c r="F175" s="77"/>
      <c r="G175" s="77"/>
      <c r="H175" s="82"/>
      <c r="I175" s="84"/>
      <c r="J175" s="84"/>
      <c r="K175" s="84"/>
      <c r="L175" s="81"/>
      <c r="M175" s="91"/>
      <c r="N175" s="81"/>
      <c r="O175" s="77"/>
      <c r="P175" s="79"/>
      <c r="Q175" s="82"/>
      <c r="R175" s="84"/>
      <c r="S175" s="84"/>
    </row>
    <row r="176" spans="1:19" ht="14.1">
      <c r="A176" s="84"/>
      <c r="B176" s="84"/>
      <c r="C176" s="81"/>
      <c r="D176" s="83"/>
      <c r="E176" s="81"/>
      <c r="F176" s="77"/>
      <c r="G176" s="77"/>
      <c r="H176" s="82"/>
      <c r="I176" s="84"/>
      <c r="J176" s="84"/>
      <c r="K176" s="84"/>
      <c r="L176" s="81"/>
      <c r="M176" s="91"/>
      <c r="N176" s="81"/>
      <c r="O176" s="77"/>
      <c r="P176" s="79"/>
      <c r="Q176" s="82"/>
      <c r="R176" s="84"/>
      <c r="S176" s="84"/>
    </row>
    <row r="177" spans="1:19" ht="14.1">
      <c r="A177" s="84"/>
      <c r="B177" s="84"/>
      <c r="C177" s="81"/>
      <c r="D177" s="83"/>
      <c r="E177" s="81"/>
      <c r="F177" s="77"/>
      <c r="G177" s="77"/>
      <c r="H177" s="82"/>
      <c r="I177" s="84"/>
      <c r="J177" s="84"/>
      <c r="K177" s="84"/>
      <c r="L177" s="81"/>
      <c r="M177" s="91"/>
      <c r="N177" s="81"/>
      <c r="O177" s="77"/>
      <c r="P177" s="79"/>
      <c r="Q177" s="82"/>
      <c r="R177" s="84"/>
      <c r="S177" s="84"/>
    </row>
    <row r="178" spans="1:19" ht="14.1">
      <c r="A178" s="84"/>
      <c r="B178" s="84"/>
      <c r="C178" s="81"/>
      <c r="D178" s="83"/>
      <c r="E178" s="81"/>
      <c r="F178" s="77"/>
      <c r="G178" s="77"/>
      <c r="H178" s="82"/>
      <c r="I178" s="84"/>
      <c r="J178" s="84"/>
      <c r="K178" s="84"/>
      <c r="L178" s="81"/>
      <c r="M178" s="91"/>
      <c r="N178" s="81"/>
      <c r="O178" s="77"/>
      <c r="P178" s="79"/>
      <c r="Q178" s="82"/>
      <c r="R178" s="84"/>
      <c r="S178" s="84"/>
    </row>
    <row r="179" spans="1:19" ht="14.1">
      <c r="A179" s="84"/>
      <c r="B179" s="84"/>
      <c r="C179" s="81"/>
      <c r="D179" s="83"/>
      <c r="E179" s="81"/>
      <c r="F179" s="77"/>
      <c r="G179" s="77"/>
      <c r="H179" s="82"/>
      <c r="I179" s="84"/>
      <c r="J179" s="84"/>
      <c r="K179" s="84"/>
      <c r="L179" s="81"/>
      <c r="M179" s="91"/>
      <c r="N179" s="81"/>
      <c r="O179" s="77"/>
      <c r="P179" s="79"/>
      <c r="Q179" s="82"/>
      <c r="R179" s="84"/>
      <c r="S179" s="84"/>
    </row>
    <row r="180" spans="1:19" ht="14.1">
      <c r="A180" s="84"/>
      <c r="B180" s="84"/>
      <c r="C180" s="81"/>
      <c r="D180" s="83"/>
      <c r="E180" s="81"/>
      <c r="F180" s="77"/>
      <c r="G180" s="77"/>
      <c r="H180" s="82"/>
      <c r="I180" s="84"/>
      <c r="J180" s="84"/>
      <c r="K180" s="84"/>
      <c r="L180" s="81"/>
      <c r="M180" s="91"/>
      <c r="N180" s="81"/>
      <c r="O180" s="77"/>
      <c r="P180" s="79"/>
      <c r="Q180" s="82"/>
      <c r="R180" s="84"/>
      <c r="S180" s="84"/>
    </row>
    <row r="181" spans="1:19" ht="14.1">
      <c r="A181" s="84"/>
      <c r="B181" s="84"/>
      <c r="C181" s="81"/>
      <c r="D181" s="83"/>
      <c r="E181" s="81"/>
      <c r="F181" s="77"/>
      <c r="G181" s="77"/>
      <c r="H181" s="82"/>
      <c r="I181" s="84"/>
      <c r="J181" s="84"/>
      <c r="K181" s="84"/>
      <c r="L181" s="81"/>
      <c r="M181" s="91"/>
      <c r="N181" s="81"/>
      <c r="O181" s="77"/>
      <c r="P181" s="79"/>
      <c r="Q181" s="82"/>
      <c r="R181" s="84"/>
      <c r="S181" s="84"/>
    </row>
    <row r="182" spans="1:19" ht="14.1">
      <c r="A182" s="84"/>
      <c r="B182" s="84"/>
      <c r="C182" s="81"/>
      <c r="D182" s="83"/>
      <c r="E182" s="81"/>
      <c r="F182" s="77"/>
      <c r="G182" s="77"/>
      <c r="H182" s="82"/>
      <c r="I182" s="84"/>
      <c r="J182" s="84"/>
      <c r="K182" s="84"/>
      <c r="L182" s="81"/>
      <c r="M182" s="91"/>
      <c r="N182" s="81"/>
      <c r="O182" s="77"/>
      <c r="P182" s="79"/>
      <c r="Q182" s="82"/>
      <c r="R182" s="84"/>
      <c r="S182" s="84"/>
    </row>
    <row r="183" spans="1:19" ht="14.1">
      <c r="A183" s="84"/>
      <c r="B183" s="84"/>
      <c r="C183" s="81"/>
      <c r="D183" s="83"/>
      <c r="E183" s="81"/>
      <c r="F183" s="77"/>
      <c r="G183" s="77"/>
      <c r="H183" s="82"/>
      <c r="I183" s="84"/>
      <c r="J183" s="84"/>
      <c r="K183" s="84"/>
      <c r="L183" s="81"/>
      <c r="M183" s="91"/>
      <c r="N183" s="81"/>
      <c r="O183" s="77"/>
      <c r="P183" s="79"/>
      <c r="Q183" s="82"/>
      <c r="R183" s="84"/>
      <c r="S183" s="84"/>
    </row>
    <row r="184" spans="1:19" ht="14.1">
      <c r="A184" s="84"/>
      <c r="B184" s="84"/>
      <c r="C184" s="81"/>
      <c r="D184" s="83"/>
      <c r="E184" s="81"/>
      <c r="F184" s="77"/>
      <c r="G184" s="77"/>
      <c r="H184" s="82"/>
      <c r="I184" s="84"/>
      <c r="J184" s="84"/>
      <c r="K184" s="84"/>
      <c r="L184" s="81"/>
      <c r="M184" s="91"/>
      <c r="N184" s="81"/>
      <c r="O184" s="77"/>
      <c r="P184" s="79"/>
      <c r="Q184" s="82"/>
      <c r="R184" s="84"/>
      <c r="S184" s="84"/>
    </row>
    <row r="185" spans="1:19" ht="14.1">
      <c r="A185" s="84"/>
      <c r="B185" s="84"/>
      <c r="C185" s="81"/>
      <c r="D185" s="83"/>
      <c r="E185" s="81"/>
      <c r="F185" s="77"/>
      <c r="G185" s="77"/>
      <c r="H185" s="82"/>
      <c r="I185" s="84"/>
      <c r="J185" s="84"/>
      <c r="K185" s="84"/>
      <c r="L185" s="81"/>
      <c r="M185" s="91"/>
      <c r="N185" s="81"/>
      <c r="O185" s="77"/>
      <c r="P185" s="79"/>
      <c r="Q185" s="82"/>
      <c r="R185" s="84"/>
      <c r="S185" s="84"/>
    </row>
    <row r="186" spans="1:19" ht="14.1">
      <c r="A186" s="84"/>
      <c r="B186" s="84"/>
      <c r="C186" s="81"/>
      <c r="D186" s="83"/>
      <c r="E186" s="81"/>
      <c r="F186" s="77"/>
      <c r="G186" s="77"/>
      <c r="H186" s="82"/>
      <c r="I186" s="84"/>
      <c r="J186" s="84"/>
      <c r="K186" s="84"/>
      <c r="L186" s="81"/>
      <c r="M186" s="91"/>
      <c r="N186" s="81"/>
      <c r="O186" s="77"/>
      <c r="P186" s="79"/>
      <c r="Q186" s="82"/>
      <c r="R186" s="84"/>
      <c r="S186" s="84"/>
    </row>
    <row r="187" spans="1:19" ht="14.1">
      <c r="A187" s="84"/>
      <c r="B187" s="84"/>
      <c r="C187" s="81"/>
      <c r="D187" s="83"/>
      <c r="E187" s="81"/>
      <c r="F187" s="77"/>
      <c r="G187" s="77"/>
      <c r="H187" s="82"/>
      <c r="I187" s="84"/>
      <c r="J187" s="84"/>
      <c r="K187" s="84"/>
      <c r="L187" s="81"/>
      <c r="M187" s="91"/>
      <c r="N187" s="81"/>
      <c r="O187" s="77"/>
      <c r="P187" s="79"/>
      <c r="Q187" s="82"/>
      <c r="R187" s="84"/>
      <c r="S187" s="84"/>
    </row>
    <row r="188" spans="1:19" ht="14.1">
      <c r="A188" s="84"/>
      <c r="B188" s="84"/>
      <c r="C188" s="81"/>
      <c r="D188" s="83"/>
      <c r="E188" s="81"/>
      <c r="F188" s="77"/>
      <c r="G188" s="77"/>
      <c r="H188" s="82"/>
      <c r="I188" s="84"/>
      <c r="J188" s="84"/>
      <c r="K188" s="84"/>
      <c r="L188" s="81"/>
      <c r="M188" s="91"/>
      <c r="N188" s="81"/>
      <c r="O188" s="77"/>
      <c r="P188" s="79"/>
      <c r="Q188" s="82"/>
      <c r="R188" s="84"/>
      <c r="S188" s="84"/>
    </row>
    <row r="189" spans="1:19" ht="14.1">
      <c r="A189" s="84"/>
      <c r="B189" s="84"/>
      <c r="C189" s="81"/>
      <c r="D189" s="83"/>
      <c r="E189" s="81"/>
      <c r="F189" s="77"/>
      <c r="G189" s="77"/>
      <c r="H189" s="82"/>
      <c r="I189" s="84"/>
      <c r="J189" s="84"/>
      <c r="K189" s="84"/>
      <c r="L189" s="81"/>
      <c r="M189" s="91"/>
      <c r="N189" s="81"/>
      <c r="O189" s="77"/>
      <c r="P189" s="79"/>
      <c r="Q189" s="82"/>
      <c r="R189" s="84"/>
      <c r="S189" s="84"/>
    </row>
    <row r="190" spans="1:19" ht="14.1">
      <c r="A190" s="84"/>
      <c r="B190" s="84"/>
      <c r="C190" s="81"/>
      <c r="D190" s="83"/>
      <c r="E190" s="81"/>
      <c r="F190" s="77"/>
      <c r="G190" s="77"/>
      <c r="H190" s="82"/>
      <c r="I190" s="84"/>
      <c r="J190" s="84"/>
      <c r="K190" s="84"/>
      <c r="L190" s="81"/>
      <c r="M190" s="91"/>
      <c r="N190" s="81"/>
      <c r="O190" s="77"/>
      <c r="P190" s="79"/>
      <c r="Q190" s="82"/>
      <c r="R190" s="84"/>
      <c r="S190" s="84"/>
    </row>
    <row r="191" spans="1:19" ht="14.1">
      <c r="A191" s="84"/>
      <c r="B191" s="84"/>
      <c r="C191" s="81"/>
      <c r="D191" s="83"/>
      <c r="E191" s="81"/>
      <c r="F191" s="77"/>
      <c r="G191" s="77"/>
      <c r="H191" s="82"/>
      <c r="I191" s="84"/>
      <c r="J191" s="84"/>
      <c r="K191" s="84"/>
      <c r="L191" s="81"/>
      <c r="M191" s="91"/>
      <c r="N191" s="81"/>
      <c r="O191" s="77"/>
      <c r="P191" s="79"/>
      <c r="Q191" s="82"/>
      <c r="R191" s="84"/>
      <c r="S191" s="84"/>
    </row>
    <row r="192" spans="1:19" ht="14.1">
      <c r="A192" s="84"/>
      <c r="B192" s="84"/>
      <c r="C192" s="81"/>
      <c r="D192" s="83"/>
      <c r="E192" s="81"/>
      <c r="F192" s="77"/>
      <c r="G192" s="77"/>
      <c r="H192" s="82"/>
      <c r="I192" s="84"/>
      <c r="J192" s="84"/>
      <c r="K192" s="84"/>
      <c r="L192" s="81"/>
      <c r="M192" s="91"/>
      <c r="N192" s="81"/>
      <c r="O192" s="77"/>
      <c r="P192" s="79"/>
      <c r="Q192" s="82"/>
      <c r="R192" s="84"/>
      <c r="S192" s="84"/>
    </row>
    <row r="193" spans="1:19" ht="14.1">
      <c r="A193" s="84"/>
      <c r="B193" s="84"/>
      <c r="C193" s="81"/>
      <c r="D193" s="83"/>
      <c r="E193" s="81"/>
      <c r="F193" s="77"/>
      <c r="G193" s="77"/>
      <c r="H193" s="82"/>
      <c r="I193" s="84"/>
      <c r="J193" s="84"/>
      <c r="K193" s="84"/>
      <c r="L193" s="81"/>
      <c r="M193" s="91"/>
      <c r="N193" s="81"/>
      <c r="O193" s="77"/>
      <c r="P193" s="79"/>
      <c r="Q193" s="82"/>
      <c r="R193" s="84"/>
      <c r="S193" s="84"/>
    </row>
    <row r="194" spans="1:19" ht="14.1">
      <c r="A194" s="84"/>
      <c r="B194" s="84"/>
      <c r="C194" s="81"/>
      <c r="D194" s="83"/>
      <c r="E194" s="81"/>
      <c r="F194" s="77"/>
      <c r="G194" s="77"/>
      <c r="H194" s="82"/>
      <c r="I194" s="84"/>
      <c r="J194" s="84"/>
      <c r="K194" s="84"/>
      <c r="L194" s="81"/>
      <c r="M194" s="91"/>
      <c r="N194" s="81"/>
      <c r="O194" s="77"/>
      <c r="P194" s="79"/>
      <c r="Q194" s="82"/>
      <c r="R194" s="84"/>
      <c r="S194" s="84"/>
    </row>
    <row r="195" spans="1:19" ht="14.1">
      <c r="A195" s="84"/>
      <c r="B195" s="84"/>
      <c r="C195" s="81"/>
      <c r="D195" s="83"/>
      <c r="E195" s="81"/>
      <c r="F195" s="77"/>
      <c r="G195" s="77"/>
      <c r="H195" s="82"/>
      <c r="I195" s="84"/>
      <c r="J195" s="84"/>
      <c r="K195" s="84"/>
      <c r="L195" s="81"/>
      <c r="M195" s="91"/>
      <c r="N195" s="81"/>
      <c r="O195" s="77"/>
      <c r="P195" s="79"/>
      <c r="Q195" s="82"/>
      <c r="R195" s="84"/>
      <c r="S195" s="84"/>
    </row>
    <row r="196" spans="1:19" ht="14.1">
      <c r="A196" s="84"/>
      <c r="B196" s="84"/>
      <c r="C196" s="81"/>
      <c r="D196" s="83"/>
      <c r="E196" s="81"/>
      <c r="F196" s="77"/>
      <c r="G196" s="77"/>
      <c r="H196" s="82"/>
      <c r="I196" s="84"/>
      <c r="J196" s="84"/>
      <c r="K196" s="84"/>
      <c r="L196" s="81"/>
      <c r="M196" s="91"/>
      <c r="N196" s="81"/>
      <c r="O196" s="77"/>
      <c r="P196" s="79"/>
      <c r="Q196" s="82"/>
      <c r="R196" s="84"/>
      <c r="S196" s="84"/>
    </row>
    <row r="197" spans="1:19" ht="14.1">
      <c r="A197" s="84"/>
      <c r="B197" s="84"/>
      <c r="C197" s="81"/>
      <c r="D197" s="83"/>
      <c r="E197" s="81"/>
      <c r="F197" s="77"/>
      <c r="G197" s="77"/>
      <c r="H197" s="82"/>
      <c r="I197" s="84"/>
      <c r="J197" s="84"/>
      <c r="K197" s="84"/>
      <c r="L197" s="81"/>
      <c r="M197" s="91"/>
      <c r="N197" s="81"/>
      <c r="O197" s="77"/>
      <c r="P197" s="79"/>
      <c r="Q197" s="82"/>
      <c r="R197" s="84"/>
      <c r="S197" s="84"/>
    </row>
    <row r="198" spans="1:19" ht="14.1">
      <c r="A198" s="84"/>
      <c r="B198" s="84"/>
      <c r="C198" s="81"/>
      <c r="D198" s="83"/>
      <c r="E198" s="81"/>
      <c r="F198" s="77"/>
      <c r="G198" s="77"/>
      <c r="H198" s="82"/>
      <c r="I198" s="84"/>
      <c r="J198" s="84"/>
      <c r="K198" s="84"/>
      <c r="L198" s="81"/>
      <c r="M198" s="91"/>
      <c r="N198" s="81"/>
      <c r="O198" s="77"/>
      <c r="P198" s="79"/>
      <c r="Q198" s="82"/>
      <c r="R198" s="84"/>
      <c r="S198" s="84"/>
    </row>
    <row r="199" spans="1:19" ht="14.1">
      <c r="A199" s="84"/>
      <c r="B199" s="84"/>
      <c r="C199" s="81"/>
      <c r="D199" s="83"/>
      <c r="E199" s="81"/>
      <c r="F199" s="77"/>
      <c r="G199" s="77"/>
      <c r="H199" s="82"/>
      <c r="I199" s="84"/>
      <c r="J199" s="84"/>
      <c r="K199" s="84"/>
      <c r="L199" s="81"/>
      <c r="M199" s="91"/>
      <c r="N199" s="81"/>
      <c r="O199" s="77"/>
      <c r="P199" s="79"/>
      <c r="Q199" s="82"/>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sheetData>
  <mergeCells count="6">
    <mergeCell ref="C1:H1"/>
    <mergeCell ref="L1:Q1"/>
    <mergeCell ref="C2:H2"/>
    <mergeCell ref="L2:Q2"/>
    <mergeCell ref="C3:H3"/>
    <mergeCell ref="L3:Q3"/>
  </mergeCells>
  <hyperlinks>
    <hyperlink ref="D5" r:id="rId1" display="https://www.linkedin.com/learning/adapt-and-thrive-change-management-skills-every-project-manager-needs?trk=ondemandfile" xr:uid="{00000000-0004-0000-0E00-000000000000}"/>
    <hyperlink ref="H5" r:id="rId2" display="https://www.linkedin.com/learning/paths/advance-your-microsoft-project-skills?trk=ondemandfile" xr:uid="{00000000-0004-0000-0E00-000001000000}"/>
    <hyperlink ref="M5" r:id="rId3" display="https://www.linkedin.com/learning/a-sales-trainer-s-tips-for-coaching-a-sales-team?trk=ondemandfile" xr:uid="{00000000-0004-0000-0E00-000002000000}"/>
    <hyperlink ref="Q5" r:id="rId4" display="https://www.linkedin.com/learning/paths/ai-essentials-for-sales-professionals?trk=ondemandfile" xr:uid="{00000000-0004-0000-0E00-000003000000}"/>
    <hyperlink ref="D6" r:id="rId5" display="https://www.linkedin.com/learning/agile-project-management-continuous-improvement?trk=ondemandfile" xr:uid="{00000000-0004-0000-0E00-000004000000}"/>
    <hyperlink ref="H6" r:id="rId6" display="https://www.linkedin.com/learning/paths/advance-your-skills-as-a-project-manager?trk=ondemandfile" xr:uid="{00000000-0004-0000-0E00-000005000000}"/>
    <hyperlink ref="M6" r:id="rId7" display="https://www.linkedin.com/learning/connecting-thought-leadership-to-sales-and-lead-generation?trk=ondemandfile" xr:uid="{00000000-0004-0000-0E00-000006000000}"/>
    <hyperlink ref="Q6" r:id="rId8" display="https://www.linkedin.com/learning/paths/cybersecurity-for-sales-professionals?trk=ondemandfile" xr:uid="{00000000-0004-0000-0E00-000007000000}"/>
    <hyperlink ref="D7" r:id="rId9" display="https://www.linkedin.com/learning/ai-in-project-management?trk=ondemandfile" xr:uid="{00000000-0004-0000-0E00-000008000000}"/>
    <hyperlink ref="H7" r:id="rId10" display="https://www.linkedin.com/learning/paths/ai-essentials-for-project-managers?trk=ondemandfile" xr:uid="{00000000-0004-0000-0E00-000009000000}"/>
    <hyperlink ref="M7" r:id="rId11" display="https://www.linkedin.com/learning/creating-a-high-performance-sales-culture?trk=ondemandfile" xr:uid="{00000000-0004-0000-0E00-00000A000000}"/>
    <hyperlink ref="Q7" r:id="rId12" display="https://www.linkedin.com/learning/paths/develop-your-retail-sales-skills?trk=ondemandfile" xr:uid="{00000000-0004-0000-0E00-00000B000000}"/>
    <hyperlink ref="D8" r:id="rId13" display="https://www.linkedin.com/learning/artificial-intelligence-for-project-managers-24531458?trk=ondemandfile" xr:uid="{00000000-0004-0000-0E00-00000C000000}"/>
    <hyperlink ref="H8" r:id="rId14" display="https://www.linkedin.com/learning/paths/atlassian-agile-project-management-professional-certificate?trk=ondemandfile" xr:uid="{00000000-0004-0000-0E00-00000D000000}"/>
    <hyperlink ref="M8" r:id="rId15" display="https://www.linkedin.com/learning/data-driven-sales-enablement?trk=ondemandfile" xr:uid="{00000000-0004-0000-0E00-00000E000000}"/>
    <hyperlink ref="Q8" r:id="rId16" display="https://www.linkedin.com/learning/paths/develop-your-sales-knowledge-and-skills?trk=ondemandfile" xr:uid="{00000000-0004-0000-0E00-00000F000000}"/>
    <hyperlink ref="D9" r:id="rId17" display="https://www.linkedin.com/learning/copilot-in-microsoft-planner-set-goals-and-track-projects?trk=ondemandfile" xr:uid="{00000000-0004-0000-0E00-000010000000}"/>
    <hyperlink ref="H9" r:id="rId18" display="https://www.linkedin.com/learning/paths/become-a-six-sigma-black-belt?trk=ondemandfile" xr:uid="{00000000-0004-0000-0E00-000011000000}"/>
    <hyperlink ref="M9" r:id="rId19" display="https://www.linkedin.com/learning/generative-ai-for-sales-and-services-professionals?trk=ondemandfile" xr:uid="{00000000-0004-0000-0E00-000012000000}"/>
    <hyperlink ref="Q9" r:id="rId20" display="https://www.linkedin.com/learning/paths/develop-your-social-media-advertising-skills?trk=ondemandfile" xr:uid="{00000000-0004-0000-0E00-000013000000}"/>
    <hyperlink ref="D10" r:id="rId21" display="https://www.linkedin.com/learning/disciplined-agile-in-project-management?trk=ondemandfile" xr:uid="{00000000-0004-0000-0E00-000014000000}"/>
    <hyperlink ref="H10" r:id="rId22" display="https://www.linkedin.com/learning/paths/become-a-six-sigma-green-belt?trk=ondemandfile" xr:uid="{00000000-0004-0000-0E00-000015000000}"/>
    <hyperlink ref="M10" r:id="rId23" display="https://www.linkedin.com/learning/how-to-effectively-nurture-sales-leads?trk=ondemandfile" xr:uid="{00000000-0004-0000-0E00-000016000000}"/>
    <hyperlink ref="Q10" r:id="rId24" display="https://www.linkedin.com/learning/paths/essential-new-skills-in-sales?trk=ondemandfile" xr:uid="{00000000-0004-0000-0E00-000017000000}"/>
    <hyperlink ref="D11" r:id="rId25" display="https://www.linkedin.com/learning/find-your-project-management-style?trk=ondemandfile" xr:uid="{00000000-0004-0000-0E00-000018000000}"/>
    <hyperlink ref="H11" r:id="rId26" display="https://www.linkedin.com/learning/paths/become-a-six-sigma-yellow-belt?trk=ondemandfile" xr:uid="{00000000-0004-0000-0E00-000019000000}"/>
    <hyperlink ref="M11" r:id="rId27" display="https://www.linkedin.com/learning/how-to-listen-more-and-talk-less-in-sales?trk=ondemandfile" xr:uid="{00000000-0004-0000-0E00-00001A000000}"/>
    <hyperlink ref="Q11" r:id="rId28" display="https://www.linkedin.com/learning/paths/explore-a-career-as-a-sales-manager?trk=ondemandfile" xr:uid="{00000000-0004-0000-0E00-00001B000000}"/>
    <hyperlink ref="D12" r:id="rId29" display="https://www.linkedin.com/learning/generative-ai-for-project-managers-fourteen-ways-to-streamline-your-work?trk=ondemandfile" xr:uid="{00000000-0004-0000-0E00-00001C000000}"/>
    <hyperlink ref="H12" r:id="rId30" display="https://www.linkedin.com/learning/paths/career-essentials-in-project-management-by-microsoft-and-linkedin?trk=ondemandfile" xr:uid="{00000000-0004-0000-0E00-00001D000000}"/>
    <hyperlink ref="M12" r:id="rId31" display="https://www.linkedin.com/learning/how-to-run-an-effective-sales-deal-review?trk=ondemandfile" xr:uid="{00000000-0004-0000-0E00-00001E000000}"/>
    <hyperlink ref="Q12" r:id="rId32" display="https://www.linkedin.com/learning/paths/explore-a-career-as-a-sales-representative?trk=ondemandfile" xr:uid="{00000000-0004-0000-0E00-00001F000000}"/>
    <hyperlink ref="D13" r:id="rId33" display="https://www.linkedin.com/learning/get-it-done-complete-projects-that-matter-with-seth-godin?trk=ondemandfile" xr:uid="{00000000-0004-0000-0E00-000020000000}"/>
    <hyperlink ref="H13" r:id="rId34" display="https://www.linkedin.com/learning/paths/develop-your-skills-as-a-healthcare-project-manager?trk=ondemandfile" xr:uid="{00000000-0004-0000-0E00-000021000000}"/>
    <hyperlink ref="M13" r:id="rId35" display="https://www.linkedin.com/learning/how-to-sell-anything-with-confidence?trk=ondemandfile" xr:uid="{00000000-0004-0000-0E00-000022000000}"/>
    <hyperlink ref="Q13" r:id="rId36" display="https://www.linkedin.com/learning/paths/generative-ai-for-sales-with-microsoft-365-copilot-professional-certificate?trk=ondemandfile" xr:uid="{00000000-0004-0000-0E00-000023000000}"/>
    <hyperlink ref="D14" r:id="rId37" display="https://www.linkedin.com/learning/getting-started-as-a-project-scheduler?trk=ondemandfile" xr:uid="{00000000-0004-0000-0E00-000024000000}"/>
    <hyperlink ref="H14" r:id="rId38" display="https://www.linkedin.com/learning/paths/develop-your-skills-as-a-program-manager?trk=ondemandfile" xr:uid="{00000000-0004-0000-0E00-000025000000}"/>
    <hyperlink ref="M14" r:id="rId39" display="https://www.linkedin.com/learning/nano-tips-for-closing-the-sale-with-richard-moore?trk=ondemandfile" xr:uid="{00000000-0004-0000-0E00-000026000000}"/>
    <hyperlink ref="Q14" r:id="rId40" display="https://www.linkedin.com/learning/paths/getting-started-as-a-sales-representative?trk=ondemandfile" xr:uid="{00000000-0004-0000-0E00-000027000000}"/>
    <hyperlink ref="D15" r:id="rId41" display="https://www.linkedin.com/learning/getting-started-as-a-technical-project-manager?trk=ondemandfile" xr:uid="{00000000-0004-0000-0E00-000028000000}"/>
    <hyperlink ref="H15" r:id="rId42" display="https://www.linkedin.com/learning/paths/develop-your-skills-as-a-project-scheduler?trk=ondemandfile" xr:uid="{00000000-0004-0000-0E00-000029000000}"/>
    <hyperlink ref="M15" r:id="rId43" display="https://www.linkedin.com/learning/nano-tips-for-selling-more-using-ai-with-miles-croft?trk=ondemandfile" xr:uid="{00000000-0004-0000-0E00-00002A000000}"/>
    <hyperlink ref="Q15" r:id="rId44" display="https://www.linkedin.com/learning/paths/growing-as-a-sales-manager?trk=ondemandfile" xr:uid="{00000000-0004-0000-0E00-00002B000000}"/>
    <hyperlink ref="D16" r:id="rId45" display="https://www.linkedin.com/learning/hybrid-project-management-combining-agile-and-predictive-methods?trk=ondemandfile" xr:uid="{00000000-0004-0000-0E00-00002C000000}"/>
    <hyperlink ref="H16" r:id="rId46" display="https://www.linkedin.com/learning/paths/develop-your-skills-as-a-software-project-manager?trk=ondemandfile" xr:uid="{00000000-0004-0000-0E00-00002D000000}"/>
    <hyperlink ref="M16" r:id="rId47" display="https://www.linkedin.com/learning/overcoming-a-transactional-mindset-for-sales?trk=ondemandfile" xr:uid="{00000000-0004-0000-0E00-00002E000000}"/>
    <hyperlink ref="Q16" r:id="rId48" display="https://www.linkedin.com/learning/paths/how-to-succeed-in-sales-during-economic-downturns?trk=ondemandfile" xr:uid="{00000000-0004-0000-0E00-00002F000000}"/>
    <hyperlink ref="D17" r:id="rId49" display="https://www.linkedin.com/learning/leveraging-generative-ai-for-project-management-strategic-insights-and-future-trends?trk=ondemandfile" xr:uid="{00000000-0004-0000-0E00-000030000000}"/>
    <hyperlink ref="H17" r:id="rId50" display="https://www.linkedin.com/learning/paths/essential-new-skills-in-project-management?trk=ondemandfile" xr:uid="{00000000-0004-0000-0E00-000031000000}"/>
    <hyperlink ref="M17" r:id="rId51" display="https://www.linkedin.com/learning/performance-marketing-using-video-ads-to-generate-leads?trk=ondemandfile" xr:uid="{00000000-0004-0000-0E00-000032000000}"/>
    <hyperlink ref="Q17" r:id="rId52" display="https://www.linkedin.com/learning/paths/the-top-10-most-popular-courses-among-sales-professionals?trk=ondemandfile" xr:uid="{00000000-0004-0000-0E00-000033000000}"/>
    <hyperlink ref="D18" r:id="rId53" display="https://www.linkedin.com/learning/managing-multiple-projects?trk=ondemandfile" xr:uid="{00000000-0004-0000-0E00-000034000000}"/>
    <hyperlink ref="H18" r:id="rId54" display="https://www.linkedin.com/learning/paths/explore-a-career-in-project-management?trk=ondemandfile" xr:uid="{00000000-0004-0000-0E00-000035000000}"/>
    <hyperlink ref="M18" r:id="rId55" display="https://www.linkedin.com/learning/sales-skills-for-non-sales-professionals?trk=ondemandfile" xr:uid="{00000000-0004-0000-0E00-000036000000}"/>
    <hyperlink ref="Q18" r:id="rId56" display="https://www.linkedin.com/learning/paths/the-top-skills-sales-professionals-have-right-now?trk=ondemandfile" xr:uid="{00000000-0004-0000-0E00-000037000000}"/>
    <hyperlink ref="D19" r:id="rId57" display="https://www.linkedin.com/learning/mastering-complexity-essential-skills-for-project-managers?trk=ondemandfile" xr:uid="{00000000-0004-0000-0E00-000038000000}"/>
    <hyperlink ref="H19" r:id="rId58" display="https://www.linkedin.com/learning/paths/getting-started-as-a-government-project-manager?trk=ondemandfile" xr:uid="{00000000-0004-0000-0E00-000039000000}"/>
    <hyperlink ref="M19" r:id="rId59" display="https://www.linkedin.com/learning/the-science-of-selling-proven-strategies-to-close-the-deal?trk=ondemandfile" xr:uid="{00000000-0004-0000-0E00-00003A000000}"/>
    <hyperlink ref="D20" r:id="rId60" display="https://www.linkedin.com/learning/optimizing-collaboration-feedback-tips-for-project-managers?trk=ondemandfile" xr:uid="{00000000-0004-0000-0E00-00003B000000}"/>
    <hyperlink ref="H20" r:id="rId61" display="https://www.linkedin.com/learning/paths/getting-started-as-a-project-coordinator?trk=ondemandfile" xr:uid="{00000000-0004-0000-0E00-00003C000000}"/>
    <hyperlink ref="M20" r:id="rId62" display="https://www.linkedin.com/learning/using-empathy-to-close-deals?trk=ondemandfile" xr:uid="{00000000-0004-0000-0E00-00003D000000}"/>
    <hyperlink ref="D21" r:id="rId63" display="https://www.linkedin.com/learning/overcoming-project-risks-real-strategies-for-real-results?trk=ondemandfile" xr:uid="{00000000-0004-0000-0E00-00003E000000}"/>
    <hyperlink ref="H21" r:id="rId64" display="https://www.linkedin.com/learning/paths/getting-started-as-a-project-manager?trk=ondemandfile" xr:uid="{00000000-0004-0000-0E00-00003F000000}"/>
    <hyperlink ref="M21" r:id="rId65" display="https://www.linkedin.com/learning/winning-sales-demos-skills-and-strategies-for-success?trk=ondemandfile" xr:uid="{00000000-0004-0000-0E00-000040000000}"/>
    <hyperlink ref="D22" r:id="rId66" display="https://www.linkedin.com/learning/project-management-for-business-process-improvement?trk=ondemandfile" xr:uid="{00000000-0004-0000-0E00-000041000000}"/>
    <hyperlink ref="H22" r:id="rId67" display="https://www.linkedin.com/learning/paths/getting-started-as-an-agile-project-manager?trk=ondemandfile" xr:uid="{00000000-0004-0000-0E00-000042000000}"/>
    <hyperlink ref="M22" r:id="rId68" display="https://www.linkedin.com/learning/align-sales-operations-with-business-strategy?trk=ondemandfile" xr:uid="{00000000-0004-0000-0E00-000043000000}"/>
    <hyperlink ref="D23" r:id="rId69" display="https://www.linkedin.com/learning/project-management-mediation-conflict-resolution-for-pms?trk=ondemandfile" xr:uid="{00000000-0004-0000-0E00-000044000000}"/>
    <hyperlink ref="H23" r:id="rId70" display="https://www.linkedin.com/learning/paths/getting-started-with-microsoft-project?trk=ondemandfile" xr:uid="{00000000-0004-0000-0E00-000045000000}"/>
    <hyperlink ref="M23" r:id="rId71" display="https://www.linkedin.com/learning/nano-tips-for-sales-strategy-success-with-marcus-chan?trk=ondemandfile" xr:uid="{00000000-0004-0000-0E00-000046000000}"/>
    <hyperlink ref="D24" r:id="rId72" display="https://www.linkedin.com/learning/project-management-choosing-the-right-online-tool-24673513?trk=ondemandfile" xr:uid="{00000000-0004-0000-0E00-000047000000}"/>
    <hyperlink ref="H24" r:id="rId73" display="https://www.linkedin.com/learning/paths/prepare-for-the-atlassian-managing-jira-projects-(acp-620)-certification?trk=ondemandfile" xr:uid="{00000000-0004-0000-0E00-000048000000}"/>
    <hyperlink ref="M24" r:id="rId74" display="https://www.linkedin.com/learning/nano-tips-to-succeed-in-sales-with-morgan-ingram?trk=ondemandfile" xr:uid="{00000000-0004-0000-0E00-000049000000}"/>
    <hyperlink ref="D25" r:id="rId75" display="https://www.linkedin.com/learning/project-management-energy-and-water-projects?trk=ondemandfile" xr:uid="{00000000-0004-0000-0E00-00004A000000}"/>
    <hyperlink ref="H25" r:id="rId76" display="https://www.linkedin.com/learning/paths/prepare-for-the-pmi-acp-certification?trk=ondemandfile" xr:uid="{00000000-0004-0000-0E00-00004B000000}"/>
    <hyperlink ref="M25" r:id="rId77" display="https://www.linkedin.com/learning/revenue-enablement-achieving-your-sales-targets-with-scalable-strategies?trk=ondemandfile" xr:uid="{00000000-0004-0000-0E00-00004C000000}"/>
    <hyperlink ref="D26" r:id="rId78" display="https://www.linkedin.com/learning/succeeding-in-project-management-as-an-introvert?trk=ondemandfile" xr:uid="{00000000-0004-0000-0E00-00004D000000}"/>
    <hyperlink ref="H26" r:id="rId79" display="https://www.linkedin.com/learning/paths/the-top-skills-project-management-professionals-have-right-now?trk=ondemandfile" xr:uid="{00000000-0004-0000-0E00-00004E000000}"/>
    <hyperlink ref="M26" r:id="rId80" display="https://www.linkedin.com/learning/building-and-coaching-a-sales-development-team?trk=ondemandfile" xr:uid="{00000000-0004-0000-0E00-00004F000000}"/>
    <hyperlink ref="D27" r:id="rId81" display="https://www.linkedin.com/learning/sustainable-project-management-strategies-to-boost-social-economic-and-environmental-impact?trk=ondemandfile" xr:uid="{00000000-0004-0000-0E00-000050000000}"/>
    <hyperlink ref="M27" r:id="rId82" display="https://www.linkedin.com/learning/how-to-hire-great-salespeople?trk=ondemandfile" xr:uid="{00000000-0004-0000-0E00-000051000000}"/>
    <hyperlink ref="D28" r:id="rId83" display="https://www.linkedin.com/learning/unlock-the-secrets-of-hybrid-project-management?trk=ondemandfile" xr:uid="{00000000-0004-0000-0E00-000052000000}"/>
    <hyperlink ref="M28" r:id="rId84" display="https://www.linkedin.com/learning/how-to-motivate-your-sales-teams?trk=ondemandfile" xr:uid="{00000000-0004-0000-0E00-000053000000}"/>
    <hyperlink ref="D29" r:id="rId85" display="https://www.linkedin.com/learning/what-is-program-management?trk=ondemandfile" xr:uid="{00000000-0004-0000-0E00-000054000000}"/>
    <hyperlink ref="M29" r:id="rId86" display="https://www.linkedin.com/learning/next-level-sales-leadership?trk=ondemandfile" xr:uid="{00000000-0004-0000-0E00-000055000000}"/>
    <hyperlink ref="D30" r:id="rId87" display="https://www.linkedin.com/learning/design-thinking-for-project-managers?trk=ondemandfile" xr:uid="{00000000-0004-0000-0E00-000056000000}"/>
    <hyperlink ref="M30" r:id="rId88" display="https://www.linkedin.com/learning/b2b-sales-foundations?trk=ondemandfile" xr:uid="{00000000-0004-0000-0E00-000057000000}"/>
    <hyperlink ref="D31" r:id="rId89" display="https://www.linkedin.com/learning/fearless-project-management-becoming-more-assertive?trk=ondemandfile" xr:uid="{00000000-0004-0000-0E00-000058000000}"/>
    <hyperlink ref="M31" r:id="rId90" display="https://www.linkedin.com/learning/b2b-sales-strategy-avoid-prospect-stalls-and-stops?trk=ondemandfile" xr:uid="{00000000-0004-0000-0E00-000059000000}"/>
    <hyperlink ref="D32" r:id="rId91" display="https://www.linkedin.com/learning/getting-started-as-a-project-estimator?trk=ondemandfile" xr:uid="{00000000-0004-0000-0E00-00005A000000}"/>
    <hyperlink ref="M32" r:id="rId92" display="https://www.linkedin.com/learning/b2b-sales-strategy-how-to-effectively-engage-executives?trk=ondemandfile" xr:uid="{00000000-0004-0000-0E00-00005B000000}"/>
    <hyperlink ref="D33" r:id="rId93" display="https://www.linkedin.com/learning/getting-started-as-a-project-procurement-manager?trk=ondemandfile" xr:uid="{00000000-0004-0000-0E00-00005C000000}"/>
    <hyperlink ref="M33" r:id="rId94" display="https://www.linkedin.com/learning/b2b-sales-strategy-winning-plays-for-big-contracts?trk=ondemandfile" xr:uid="{00000000-0004-0000-0E00-00005D000000}"/>
    <hyperlink ref="D34" r:id="rId95" display="https://www.linkedin.com/learning/mind-mapping-for-business-analysis-and-project-management?trk=ondemandfile" xr:uid="{00000000-0004-0000-0E00-00005E000000}"/>
    <hyperlink ref="M34" r:id="rId96" display="https://www.linkedin.com/learning/beginner-sales-nano-tips-with-miles-croft?trk=ondemandfile" xr:uid="{00000000-0004-0000-0E00-00005F000000}"/>
    <hyperlink ref="D35" r:id="rId97" display="https://www.linkedin.com/learning/project-management-power-moves-leading-with-influence?trk=ondemandfile" xr:uid="{00000000-0004-0000-0E00-000060000000}"/>
    <hyperlink ref="M35" r:id="rId98" display="https://www.linkedin.com/learning/better-relationships-and-more-sales-using-chatgpt-to-sell?trk=ondemandfile" xr:uid="{00000000-0004-0000-0E00-000061000000}"/>
    <hyperlink ref="D36" r:id="rId99" display="https://www.linkedin.com/learning/project-manager-burnout-recognizing-disrupting-and-reversing?trk=ondemandfile" xr:uid="{00000000-0004-0000-0E00-000062000000}"/>
    <hyperlink ref="M36" r:id="rId100" display="https://www.linkedin.com/learning/dealing-with-difficult-clients-in-b2b-sales?trk=ondemandfile" xr:uid="{00000000-0004-0000-0E00-000063000000}"/>
    <hyperlink ref="D37" r:id="rId101" display="https://www.linkedin.com/learning/six-tips-for-project-management-during-a-crisis?trk=ondemandfile" xr:uid="{00000000-0004-0000-0E00-000064000000}"/>
    <hyperlink ref="M37" r:id="rId102" display="https://www.linkedin.com/learning/get-more-by-saying-less-in-negotiations?trk=ondemandfile" xr:uid="{00000000-0004-0000-0E00-000065000000}"/>
    <hyperlink ref="D38" r:id="rId103" display="https://www.linkedin.com/learning/team-coaching-strategies-for-project-managers?trk=ondemandfile" xr:uid="{00000000-0004-0000-0E00-000066000000}"/>
    <hyperlink ref="M38" r:id="rId104" display="https://www.linkedin.com/learning/happiness-and-success-in-sales?trk=ondemandfile" xr:uid="{00000000-0004-0000-0E00-000067000000}"/>
    <hyperlink ref="D39" r:id="rId105" display="https://www.linkedin.com/learning/thriving-as-a-project-manager-in-the-age-of-ai?trk=ondemandfile" xr:uid="{00000000-0004-0000-0E00-000068000000}"/>
    <hyperlink ref="M39" r:id="rId106" display="https://www.linkedin.com/learning/how-to-fearlessly-negotiate-to-get-more-of-what-you-want?trk=ondemandfile" xr:uid="{00000000-0004-0000-0E00-000069000000}"/>
    <hyperlink ref="D40" r:id="rId107" display="https://www.linkedin.com/learning/adopting-agile-strategies-for-successful-implementation?trk=ondemandfile" xr:uid="{00000000-0004-0000-0E00-00006A000000}"/>
    <hyperlink ref="M40" r:id="rId108" display="https://www.linkedin.com/learning/how-to-find-sales-leads?trk=ondemandfile" xr:uid="{00000000-0004-0000-0E00-00006B000000}"/>
    <hyperlink ref="D41" r:id="rId109" display="https://www.linkedin.com/learning/ai-driven-project-management-techniques-and-insights-with-ricardo-vargas?trk=ondemandfile" xr:uid="{00000000-0004-0000-0E00-00006C000000}"/>
    <hyperlink ref="M41" r:id="rId110" display="https://www.linkedin.com/learning/increase-sales-with-chatgpt?trk=ondemandfile" xr:uid="{00000000-0004-0000-0E00-00006D000000}"/>
    <hyperlink ref="D42" r:id="rId111" display="https://www.linkedin.com/learning/killing-the-save-button-making-brave-product-decisions?trk=ondemandfile" xr:uid="{00000000-0004-0000-0E00-00006E000000}"/>
    <hyperlink ref="M42" r:id="rId112" display="https://www.linkedin.com/learning/personalized-sales-how-real-connections-can-produce-powerful-results?trk=ondemandfile" xr:uid="{00000000-0004-0000-0E00-00006F000000}"/>
    <hyperlink ref="D43" r:id="rId113" display="https://www.linkedin.com/learning/asking-effective-questions-during-requirements-elicitation?trk=ondemandfile" xr:uid="{00000000-0004-0000-0E00-000070000000}"/>
    <hyperlink ref="M43" r:id="rId114" display="https://www.linkedin.com/learning/sales-enablement-design-programs-that-drive-business-strategy?trk=ondemandfile" xr:uid="{00000000-0004-0000-0E00-000071000000}"/>
    <hyperlink ref="D44" r:id="rId115" display="https://www.linkedin.com/learning/learning-asana-24512258?trk=ondemandfile" xr:uid="{00000000-0004-0000-0E00-000072000000}"/>
    <hyperlink ref="M44" r:id="rId116" display="https://www.linkedin.com/learning/sales-prospecting-how-to-connect-with-today-s-busy-buyers?trk=ondemandfile" xr:uid="{00000000-0004-0000-0E00-000073000000}"/>
    <hyperlink ref="D45" r:id="rId117" display="https://www.linkedin.com/learning/mastering-project-management-with-asana?trk=ondemandfile" xr:uid="{00000000-0004-0000-0E00-000074000000}"/>
    <hyperlink ref="M45" r:id="rId118" display="https://www.linkedin.com/learning/sales-skills-12-common-mistakes-to-avoid-in-your-next-persuasive-presentation?trk=ondemandfile" xr:uid="{00000000-0004-0000-0E00-000075000000}"/>
    <hyperlink ref="D46" r:id="rId119" display="https://www.linkedin.com/learning/mistakes-to-avoid-when-obtaining-your-pmp-certification?trk=ondemandfile" xr:uid="{00000000-0004-0000-0E00-000076000000}"/>
    <hyperlink ref="M46" r:id="rId120" display="https://www.linkedin.com/learning/sales-skills-identifying-buying-signals?trk=ondemandfile" xr:uid="{00000000-0004-0000-0E00-000077000000}"/>
    <hyperlink ref="D47" r:id="rId121" display="https://www.linkedin.com/learning/project-canvas-a-simple-framework-to-learn-project-management-fundamentals?trk=ondemandfile" xr:uid="{00000000-0004-0000-0E00-000078000000}"/>
    <hyperlink ref="M47" r:id="rId122" display="https://www.linkedin.com/learning/sales-strategy-building-relationships-to-successfully-sell?trk=ondemandfile" xr:uid="{00000000-0004-0000-0E00-000079000000}"/>
    <hyperlink ref="D48" r:id="rId123" display="https://www.linkedin.com/learning/project-management-foundations-ethics-19284542?trk=ondemandfile" xr:uid="{00000000-0004-0000-0E00-00007A000000}"/>
    <hyperlink ref="M48" r:id="rId124" display="https://www.linkedin.com/learning/sales-strategy-how-to-effectively-sell-your-product-or-service?trk=ondemandfile" xr:uid="{00000000-0004-0000-0E00-00007B000000}"/>
    <hyperlink ref="D49" r:id="rId125" display="https://www.linkedin.com/learning/project-management-foundations-small-projects-2?trk=ondemandfile" xr:uid="{00000000-0004-0000-0E00-00007C000000}"/>
    <hyperlink ref="M49" r:id="rId126" display="https://www.linkedin.com/learning/sales-strategy-qualifying-opportunities?trk=ondemandfile" xr:uid="{00000000-0004-0000-0E00-00007D000000}"/>
    <hyperlink ref="D50" r:id="rId127" display="https://www.linkedin.com/learning/nano-tips-for-aspiring-product-managers-with-cherie-luo?trk=ondemandfile" xr:uid="{00000000-0004-0000-0E00-00007E000000}"/>
    <hyperlink ref="M50" r:id="rId128" display="https://www.linkedin.com/learning/sales-strategy-using-ai-and-automation-to-sell-more?trk=ondemandfile" xr:uid="{00000000-0004-0000-0E00-00007F000000}"/>
    <hyperlink ref="D51" r:id="rId129" display="https://www.linkedin.com/learning/project-management-foundations-15528659?trk=ondemandfile" xr:uid="{00000000-0004-0000-0E00-000080000000}"/>
    <hyperlink ref="M51" r:id="rId130" display="https://www.linkedin.com/learning/sales-trends?trk=ondemandfile" xr:uid="{00000000-0004-0000-0E00-000081000000}"/>
    <hyperlink ref="M52" r:id="rId131" display="https://www.linkedin.com/learning/soft-skills-for-sales-professionals-24506371?trk=ondemandfile" xr:uid="{00000000-0004-0000-0E00-000082000000}"/>
    <hyperlink ref="D53" r:id="rId132" display="https://www.linkedin.com/learning/supply-chain-foundations-project-management?trk=ondemandfile" xr:uid="{00000000-0004-0000-0E00-000083000000}"/>
    <hyperlink ref="M53" r:id="rId133" display="https://www.linkedin.com/learning/strategic-b2b-networking-for-driving-sales?trk=ondemandfile" xr:uid="{00000000-0004-0000-0E00-000084000000}"/>
    <hyperlink ref="D54" r:id="rId134" display="https://www.linkedin.com/learning/mistakes-to-avoid-in-agile-project-management?trk=ondemandfile" xr:uid="{00000000-0004-0000-0E00-000085000000}"/>
    <hyperlink ref="M54" r:id="rId135" display="https://www.linkedin.com/learning/strategic-selling-how-to-communicate-with-the-c-suite-and-decision-makers?trk=ondemandfile" xr:uid="{00000000-0004-0000-0E00-000086000000}"/>
    <hyperlink ref="D55" r:id="rId136" display="https://www.linkedin.com/learning/getting-started-with-professional-scrum?trk=ondemandfile" xr:uid="{00000000-0004-0000-0E00-000087000000}"/>
    <hyperlink ref="M55" r:id="rId137" display="https://www.linkedin.com/learning/the-persuasion-code-part-3-the-neuroscience-of-closing-sales?trk=ondemandfile" xr:uid="{00000000-0004-0000-0E00-000088000000}"/>
    <hyperlink ref="D56" r:id="rId138" display="https://www.linkedin.com/learning/project-management-foundations-procurement-23045678?trk=ondemandfile" xr:uid="{00000000-0004-0000-0E00-000089000000}"/>
    <hyperlink ref="M56" r:id="rId139" display="https://www.linkedin.com/learning/the-sales-discovery-conversation-10-steps-to-build-credibility?trk=ondemandfile" xr:uid="{00000000-0004-0000-0E00-00008A000000}"/>
    <hyperlink ref="D57" r:id="rId140" display="https://www.linkedin.com/learning/project-management-with-microsoft-copilot?trk=ondemandfile" xr:uid="{00000000-0004-0000-0E00-00008B000000}"/>
    <hyperlink ref="M57" r:id="rId141" display="https://www.linkedin.com/learning/the-traits-of-successful-salespeople?trk=ondemandfile" xr:uid="{00000000-0004-0000-0E00-00008C000000}"/>
    <hyperlink ref="D58" r:id="rId142" display="https://www.linkedin.com/learning/project-management-with-monday-com-24978035?trk=ondemandfile" xr:uid="{00000000-0004-0000-0E00-00008D000000}"/>
    <hyperlink ref="M58" r:id="rId143" display="https://www.linkedin.com/learning/3-simple-steps-to-the-perfect-sales-pitch?trk=ondemandfile" xr:uid="{00000000-0004-0000-0E00-00008E000000}"/>
    <hyperlink ref="D59" r:id="rId144" display="https://www.linkedin.com/learning/requirements-elicitation-for-business-analysis-stakeholder-conversations?trk=ondemandfile" xr:uid="{00000000-0004-0000-0E00-00008F000000}"/>
    <hyperlink ref="M59" r:id="rId145" display="https://www.linkedin.com/learning/salesforce-essential-training-24934421?trk=ondemandfile" xr:uid="{00000000-0004-0000-0E00-000090000000}"/>
    <hyperlink ref="D60" r:id="rId146" display="https://www.linkedin.com/learning/business-analysis-foundations-enterprise?trk=ondemandfile" xr:uid="{00000000-0004-0000-0E00-000091000000}"/>
    <hyperlink ref="M60" r:id="rId147" display="https://www.linkedin.com/learning/bridge-the-sales-and-marketing-divide-effective-cross-team-communication?trk=ondemandfile" xr:uid="{00000000-0004-0000-0E00-000092000000}"/>
    <hyperlink ref="D61" r:id="rId148" display="https://www.linkedin.com/learning/agile-project-management-with-microsoft-project-24526437?trk=ondemandfile" xr:uid="{00000000-0004-0000-0E00-000093000000}"/>
    <hyperlink ref="M61" r:id="rId149" display="https://www.linkedin.com/learning/psychology-fundamentals-for-marketing-and-sales-success?trk=ondemandfile" xr:uid="{00000000-0004-0000-0E00-000094000000}"/>
    <hyperlink ref="D62" r:id="rId150" display="https://www.linkedin.com/learning/agile-project-management-comparing-agile-tools-24529173?trk=ondemandfile" xr:uid="{00000000-0004-0000-0E00-000095000000}"/>
    <hyperlink ref="M62" r:id="rId151" display="https://www.linkedin.com/learning/nano-tips-for-using-linkedin-to-close-more-sales-with-jake-dunlap?trk=ondemandfile" xr:uid="{00000000-0004-0000-0E00-000096000000}"/>
    <hyperlink ref="D63" r:id="rId152" display="https://www.linkedin.com/learning/copilot-for-project-management-build-an-ai-powered-budget-tracker-and-forecaster?trk=ondemandfile" xr:uid="{00000000-0004-0000-0E00-000097000000}"/>
    <hyperlink ref="M63" r:id="rId153" display="https://www.linkedin.com/learning/analyzing-sales-competitors?trk=ondemandfile" xr:uid="{00000000-0004-0000-0E00-000098000000}"/>
    <hyperlink ref="D64" r:id="rId154" display="https://www.linkedin.com/learning/copilot-for-project-management-build-an-ai-powered-stakeholder-comms-plan?trk=ondemandfile" xr:uid="{00000000-0004-0000-0E00-000099000000}"/>
    <hyperlink ref="M64" r:id="rId155" display="https://www.linkedin.com/learning/cold-calling-the-first-seven-seconds?trk=ondemandfile" xr:uid="{00000000-0004-0000-0E00-00009A000000}"/>
    <hyperlink ref="D65" r:id="rId156" display="https://www.linkedin.com/learning/generative-ai-powered-project-plans?trk=ondemandfile" xr:uid="{00000000-0004-0000-0E00-00009B000000}"/>
    <hyperlink ref="M65" r:id="rId157" display="https://www.linkedin.com/learning/controlling-the-sale?trk=ondemandfile" xr:uid="{00000000-0004-0000-0E00-00009C000000}"/>
    <hyperlink ref="D66" r:id="rId158" display="https://www.linkedin.com/learning/managing-projects-with-smartsheet?trk=ondemandfile" xr:uid="{00000000-0004-0000-0E00-00009D000000}"/>
    <hyperlink ref="M66" r:id="rId159" display="https://www.linkedin.com/learning/cultivating-strategic-and-analytical-skills-in-cpg-selling?trk=ondemandfile" xr:uid="{00000000-0004-0000-0E00-00009E000000}"/>
    <hyperlink ref="D67" r:id="rId160" display="https://www.linkedin.com/learning/modern-project-management-in-microsoft-365-24522936?trk=ondemandfile" xr:uid="{00000000-0004-0000-0E00-00009F000000}"/>
    <hyperlink ref="M67" r:id="rId161" display="https://www.linkedin.com/learning/dealing-with-inbound-sales-leads?trk=ondemandfile" xr:uid="{00000000-0004-0000-0E00-0000A0000000}"/>
    <hyperlink ref="D68" r:id="rId162" display="https://www.linkedin.com/learning/project-management-value-delivery-top-10-mistakes-to-avoid?trk=ondemandfile" xr:uid="{00000000-0004-0000-0E00-0000A1000000}"/>
    <hyperlink ref="M68" r:id="rId163" display="https://www.linkedin.com/learning/hitting-your-sales-targets?trk=ondemandfile" xr:uid="{00000000-0004-0000-0E00-0000A2000000}"/>
    <hyperlink ref="D69" r:id="rId164" display="https://www.linkedin.com/learning/project-management-healthcare-projects-24316065?trk=ondemandfile" xr:uid="{00000000-0004-0000-0E00-0000A3000000}"/>
    <hyperlink ref="M69" r:id="rId165" display="https://www.linkedin.com/learning/influencing-the-decision-maker-with-sales-champions?trk=ondemandfile" xr:uid="{00000000-0004-0000-0E00-0000A4000000}"/>
    <hyperlink ref="D70" r:id="rId166" display="https://www.linkedin.com/learning/strategic-project-risk-management?trk=ondemandfile" xr:uid="{00000000-0004-0000-0E00-0000A5000000}"/>
    <hyperlink ref="M70" r:id="rId167" display="https://www.linkedin.com/learning/sales-performance-measurement-and-reporting?trk=ondemandfile" xr:uid="{00000000-0004-0000-0E00-0000A6000000}"/>
    <hyperlink ref="D71" r:id="rId168" display="https://www.linkedin.com/learning/what-is-moscow-prioritization?trk=ondemandfile" xr:uid="{00000000-0004-0000-0E00-0000A7000000}"/>
    <hyperlink ref="M71" r:id="rId169" display="https://www.linkedin.com/learning/sales-skills-how-to-adapt-your-value-proposition?trk=ondemandfile" xr:uid="{00000000-0004-0000-0E00-0000A8000000}"/>
    <hyperlink ref="D72" r:id="rId170" display="https://www.linkedin.com/learning/ai-powered-agile-strategies-for-modern-project-managers?trk=ondemandfile" xr:uid="{00000000-0004-0000-0E00-0000A9000000}"/>
    <hyperlink ref="M72" r:id="rId171" display="https://www.linkedin.com/learning/b2b-sales-strategy-pre-call-prep-for-virtual-or-in-person-deals?trk=ondemandfile" xr:uid="{00000000-0004-0000-0E00-0000AA000000}"/>
    <hyperlink ref="D73" r:id="rId172" display="https://www.linkedin.com/learning/intelligent-automation-for-project-managers?trk=ondemandfile" xr:uid="{00000000-0004-0000-0E00-0000AB000000}"/>
    <hyperlink ref="M73" r:id="rId173" display="https://www.linkedin.com/learning/inside-sales-2021?trk=ondemandfile" xr:uid="{00000000-0004-0000-0E00-0000AC000000}"/>
    <hyperlink ref="D74" r:id="rId174" display="https://www.linkedin.com/learning/lean-principles-for-environmental-sustainability?trk=ondemandfile" xr:uid="{00000000-0004-0000-0E00-0000AD000000}"/>
    <hyperlink ref="M74" r:id="rId175" display="https://www.linkedin.com/learning/sales-strategy-key-account-growth-with-ai?trk=ondemandfile" xr:uid="{00000000-0004-0000-0E00-0000AE000000}"/>
    <hyperlink ref="D75" r:id="rId176" display="https://www.linkedin.com/learning/managing-project-uncertainty?trk=ondemandfile" xr:uid="{00000000-0004-0000-0E00-0000AF000000}"/>
    <hyperlink ref="M75" r:id="rId177" display="https://www.linkedin.com/learning/sales-strategy-storytelling-to-speed-up-your-sales-cycle?trk=ondemandfile" xr:uid="{00000000-0004-0000-0E00-0000B0000000}"/>
    <hyperlink ref="D76" r:id="rId178" display="https://www.linkedin.com/learning/managing-projects-with-microsoft-teams-24037411?trk=ondemandfile" xr:uid="{00000000-0004-0000-0E00-0000B1000000}"/>
    <hyperlink ref="M76" r:id="rId179" display="https://www.linkedin.com/learning/creating-a-consistency-mindset-on-your-sales-team?trk=ondemandfile" xr:uid="{00000000-0004-0000-0E00-0000B2000000}"/>
    <hyperlink ref="D77" r:id="rId180" display="https://www.linkedin.com/learning/change-management-for-it-professionals?trk=ondemandfile" xr:uid="{00000000-0004-0000-0E00-0000B3000000}"/>
    <hyperlink ref="M77" r:id="rId181" display="https://www.linkedin.com/learning/inclusive-selling-for-leaders?trk=ondemandfile" xr:uid="{00000000-0004-0000-0E00-0000B4000000}"/>
    <hyperlink ref="D78" r:id="rId182" display="https://www.linkedin.com/learning/project-management-skills-for-leaders?trk=ondemandfile" xr:uid="{00000000-0004-0000-0E00-0000B5000000}"/>
    <hyperlink ref="M78" r:id="rId183" display="https://www.linkedin.com/learning/sales-forecasting-2022?trk=ondemandfile" xr:uid="{00000000-0004-0000-0E00-0000B6000000}"/>
    <hyperlink ref="M79" r:id="rId184" display="https://www.linkedin.com/learning/sales-management-foundations-2022?trk=ondemandfile" xr:uid="{00000000-0004-0000-0E00-0000B7000000}"/>
    <hyperlink ref="M80" r:id="rId185" display="https://www.linkedin.com/learning/sales-strategies-for-an-economic-downturn?trk=ondemandfile" xr:uid="{00000000-0004-0000-0E00-0000B8000000}"/>
    <hyperlink ref="M81" r:id="rId186" display="https://www.linkedin.com/learning/virtual-training-for-sales-trainers-and-coaches?trk=ondemandfile" xr:uid="{00000000-0004-0000-0E00-0000B9000000}"/>
    <hyperlink ref="M82" r:id="rId187" display="https://www.linkedin.com/learning/the-persuasion-code-part-2-the-neuroscience-of-selling-remotely?trk=ondemandfile" xr:uid="{00000000-0004-0000-0E00-0000BA000000}"/>
    <hyperlink ref="M83" r:id="rId188" display="https://www.linkedin.com/learning/sales-analytics-driven-storytelling?trk=ondemandfile" xr:uid="{00000000-0004-0000-0E00-0000BB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E00-000000000000}">
          <x14:formula1>
            <xm:f>'All Competencies'!$A$6:$A592</xm:f>
          </x14:formula1>
          <xm:sqref>A1:C1 I1:L1 R1:S1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1C4587"/>
    <outlinePr summaryRight="0"/>
  </sheetPr>
  <dimension ref="A1:S592"/>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1585</v>
      </c>
      <c r="D1" s="124"/>
      <c r="E1" s="124"/>
      <c r="F1" s="124"/>
      <c r="G1" s="124"/>
      <c r="H1" s="124"/>
      <c r="I1" s="69"/>
      <c r="J1" s="69"/>
      <c r="K1" s="69"/>
      <c r="L1" s="113" t="s">
        <v>1614</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C1)))"),"Strategic Decision-Making, Establishing Strategic Direction, Strategic Decision Making, Planning, Perspective, Strategic Agility, Strategic Mindset")</f>
        <v>Strategic Decision-Making, Establishing Strategic Direction, Strategic Decision Making, Planning, Perspective, Strategic Agility, Strategic Mindset</v>
      </c>
      <c r="D3" s="124"/>
      <c r="E3" s="124"/>
      <c r="F3" s="124"/>
      <c r="G3" s="124"/>
      <c r="H3" s="124"/>
      <c r="I3" s="71"/>
      <c r="J3" s="71"/>
      <c r="K3" s="71"/>
      <c r="L3" s="115" t="str">
        <f ca="1">IFERROR(__xludf.DUMMYFUNCTION("IFERROR(UNIQUE(FILTER('Competency Learning Paths'!N:N,'Competency Learning Paths'!A:A= L1)))"),"Develops Talent, Developing Direct Reports, Coaching, Developing Direct Reports and Others, Developing Others")</f>
        <v>Develops Talent, Developing Direct Reports, Coaching, Developing Direct Reports and Others, Developing Others</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IFERROR(__xludf.DUMMYFUNCTION("""COMPUTED_VALUE"""),3981171)</f>
        <v>3981171</v>
      </c>
      <c r="D5" s="78" t="str">
        <f ca="1">IFERROR(__xludf.DUMMYFUNCTION("""COMPUTED_VALUE"""),"Agentic AI Business Strategy: A Conversation with Charlene Li")</f>
        <v>Agentic AI Business Strategy: A Conversation with Charlene Li</v>
      </c>
      <c r="E5" s="77" t="str">
        <f ca="1">IFERROR(__xludf.DUMMYFUNCTION("""COMPUTED_VALUE"""),"General")</f>
        <v>General</v>
      </c>
      <c r="F5" s="77" t="str">
        <f ca="1">IFERROR(__xludf.DUMMYFUNCTION("""COMPUTED_VALUE"""),"General")</f>
        <v>General</v>
      </c>
      <c r="G5" s="79">
        <f ca="1">IFERROR(__xludf.DUMMYFUNCTION("""COMPUTED_VALUE"""),0.0290046296296296)</f>
        <v>2.9004629629629599E-2</v>
      </c>
      <c r="H5" s="80" t="str">
        <f ca="1">IFERROR(__xludf.DUMMYFUNCTION("""COMPUTED_VALUE"""),"Advance Your Digital Transformation Strategy as a Leader")</f>
        <v>Advance Your Digital Transformation Strategy as a Leader</v>
      </c>
      <c r="I5" s="76"/>
      <c r="J5" s="76"/>
      <c r="K5" s="76"/>
      <c r="L5" s="77">
        <f ca="1">IFERROR(__xludf.DUMMYFUNCTION("""COMPUTED_VALUE"""),4312177)</f>
        <v>4312177</v>
      </c>
      <c r="M5" s="144" t="str">
        <f ca="1">IFERROR(__xludf.DUMMYFUNCTION("""COMPUTED_VALUE"""),"Giving and Receiving Feedback")</f>
        <v>Giving and Receiving Feedback</v>
      </c>
      <c r="N5" s="77" t="str">
        <f ca="1">IFERROR(__xludf.DUMMYFUNCTION("""COMPUTED_VALUE"""),"General")</f>
        <v>General</v>
      </c>
      <c r="O5" s="77" t="str">
        <f ca="1">IFERROR(__xludf.DUMMYFUNCTION("""COMPUTED_VALUE"""),"General")</f>
        <v>General</v>
      </c>
      <c r="P5" s="79">
        <f ca="1">IFERROR(__xludf.DUMMYFUNCTION("""COMPUTED_VALUE"""),0.0197222222222222)</f>
        <v>1.97222222222222E-2</v>
      </c>
      <c r="Q5" s="80" t="str">
        <f ca="1">IFERROR(__xludf.DUMMYFUNCTION("""COMPUTED_VALUE"""),"Advance Your Skills as a Manager")</f>
        <v>Advance Your Skills as a Manager</v>
      </c>
      <c r="R5" s="76"/>
      <c r="S5" s="76"/>
    </row>
    <row r="6" spans="1:19" ht="30">
      <c r="A6" s="76"/>
      <c r="B6" s="76"/>
      <c r="C6" s="81">
        <f ca="1">IFERROR(__xludf.DUMMYFUNCTION("""COMPUTED_VALUE"""),2718208)</f>
        <v>2718208</v>
      </c>
      <c r="D6" s="145" t="str">
        <f ca="1">IFERROR(__xludf.DUMMYFUNCTION("""COMPUTED_VALUE"""),"Data Driven Decisions in Business Operations")</f>
        <v>Data Driven Decisions in Business Operations</v>
      </c>
      <c r="E6" s="81" t="str">
        <f ca="1">IFERROR(__xludf.DUMMYFUNCTION("""COMPUTED_VALUE"""),"General")</f>
        <v>General</v>
      </c>
      <c r="F6" s="77" t="str">
        <f ca="1">IFERROR(__xludf.DUMMYFUNCTION("""COMPUTED_VALUE"""),"General")</f>
        <v>General</v>
      </c>
      <c r="G6" s="79">
        <f ca="1">IFERROR(__xludf.DUMMYFUNCTION("""COMPUTED_VALUE"""),0.0261574074074074)</f>
        <v>2.61574074074074E-2</v>
      </c>
      <c r="H6" s="146" t="str">
        <f ca="1">IFERROR(__xludf.DUMMYFUNCTION("""COMPUTED_VALUE"""),"Building Critical Thinking Skills in the Age of AI")</f>
        <v>Building Critical Thinking Skills in the Age of AI</v>
      </c>
      <c r="I6" s="76"/>
      <c r="J6" s="76"/>
      <c r="K6" s="76"/>
      <c r="L6" s="81">
        <f ca="1">IFERROR(__xludf.DUMMYFUNCTION("""COMPUTED_VALUE"""),5911230)</f>
        <v>5911230</v>
      </c>
      <c r="M6" s="147" t="str">
        <f ca="1">IFERROR(__xludf.DUMMYFUNCTION("""COMPUTED_VALUE"""),"L&amp;D Basics: Getting Your Strategy Up and Running")</f>
        <v>L&amp;D Basics: Getting Your Strategy Up and Running</v>
      </c>
      <c r="N6" s="81" t="str">
        <f ca="1">IFERROR(__xludf.DUMMYFUNCTION("""COMPUTED_VALUE"""),"General")</f>
        <v>General</v>
      </c>
      <c r="O6" s="77" t="str">
        <f ca="1">IFERROR(__xludf.DUMMYFUNCTION("""COMPUTED_VALUE"""),"General")</f>
        <v>General</v>
      </c>
      <c r="P6" s="79">
        <f ca="1">IFERROR(__xludf.DUMMYFUNCTION("""COMPUTED_VALUE"""),0.026574074074074)</f>
        <v>2.6574074074074E-2</v>
      </c>
      <c r="Q6" s="146" t="str">
        <f ca="1">IFERROR(__xludf.DUMMYFUNCTION("""COMPUTED_VALUE"""),"American Staffing Association Corporate Recruiting Professional Certificate")</f>
        <v>American Staffing Association Corporate Recruiting Professional Certificate</v>
      </c>
      <c r="R6" s="76"/>
      <c r="S6" s="76"/>
    </row>
    <row r="7" spans="1:19" ht="30">
      <c r="A7" s="76"/>
      <c r="B7" s="76"/>
      <c r="C7" s="81">
        <f ca="1">IFERROR(__xludf.DUMMYFUNCTION("""COMPUTED_VALUE"""),3899084)</f>
        <v>3899084</v>
      </c>
      <c r="D7" s="145" t="str">
        <f ca="1">IFERROR(__xludf.DUMMYFUNCTION("""COMPUTED_VALUE"""),"Data Storytelling for Marketers: Crafting Compelling Insights that Drive Decisions")</f>
        <v>Data Storytelling for Marketers: Crafting Compelling Insights that Drive Decisions</v>
      </c>
      <c r="E7" s="81" t="str">
        <f ca="1">IFERROR(__xludf.DUMMYFUNCTION("""COMPUTED_VALUE"""),"General")</f>
        <v>General</v>
      </c>
      <c r="F7" s="77" t="str">
        <f ca="1">IFERROR(__xludf.DUMMYFUNCTION("""COMPUTED_VALUE"""),"General")</f>
        <v>General</v>
      </c>
      <c r="G7" s="79">
        <f ca="1">IFERROR(__xludf.DUMMYFUNCTION("""COMPUTED_VALUE"""),0.0492592592592592)</f>
        <v>4.9259259259259197E-2</v>
      </c>
      <c r="H7" s="146" t="str">
        <f ca="1">IFERROR(__xludf.DUMMYFUNCTION("""COMPUTED_VALUE"""),"Design and Present Your Cloud Strategy")</f>
        <v>Design and Present Your Cloud Strategy</v>
      </c>
      <c r="I7" s="76"/>
      <c r="J7" s="76"/>
      <c r="K7" s="76"/>
      <c r="L7" s="81">
        <f ca="1">IFERROR(__xludf.DUMMYFUNCTION("""COMPUTED_VALUE"""),4360369)</f>
        <v>4360369</v>
      </c>
      <c r="M7" s="147" t="str">
        <f ca="1">IFERROR(__xludf.DUMMYFUNCTION("""COMPUTED_VALUE"""),"Recognizing and Seizing Opportunity at Work")</f>
        <v>Recognizing and Seizing Opportunity at Work</v>
      </c>
      <c r="N7" s="81" t="str">
        <f ca="1">IFERROR(__xludf.DUMMYFUNCTION("""COMPUTED_VALUE"""),"General")</f>
        <v>General</v>
      </c>
      <c r="O7" s="77" t="str">
        <f ca="1">IFERROR(__xludf.DUMMYFUNCTION("""COMPUTED_VALUE"""),"General")</f>
        <v>General</v>
      </c>
      <c r="P7" s="79">
        <f ca="1">IFERROR(__xludf.DUMMYFUNCTION("""COMPUTED_VALUE"""),0.0212962962962962)</f>
        <v>2.1296296296296199E-2</v>
      </c>
      <c r="Q7" s="146" t="str">
        <f ca="1">IFERROR(__xludf.DUMMYFUNCTION("""COMPUTED_VALUE"""),"Become an AI Powered Recruiter")</f>
        <v>Become an AI Powered Recruiter</v>
      </c>
      <c r="R7" s="76"/>
      <c r="S7" s="76"/>
    </row>
    <row r="8" spans="1:19" ht="30">
      <c r="A8" s="76"/>
      <c r="B8" s="76"/>
      <c r="C8" s="81">
        <f ca="1">IFERROR(__xludf.DUMMYFUNCTION("""COMPUTED_VALUE"""),2438118)</f>
        <v>2438118</v>
      </c>
      <c r="D8" s="145" t="str">
        <f ca="1">IFERROR(__xludf.DUMMYFUNCTION("""COMPUTED_VALUE"""),"Fix This Next: Make the Vital Change That Will Level Up Your Business")</f>
        <v>Fix This Next: Make the Vital Change That Will Level Up Your Business</v>
      </c>
      <c r="E8" s="81" t="str">
        <f ca="1">IFERROR(__xludf.DUMMYFUNCTION("""COMPUTED_VALUE"""),"General")</f>
        <v>General</v>
      </c>
      <c r="F8" s="77" t="str">
        <f ca="1">IFERROR(__xludf.DUMMYFUNCTION("""COMPUTED_VALUE"""),"General")</f>
        <v>General</v>
      </c>
      <c r="G8" s="79">
        <f ca="1">IFERROR(__xludf.DUMMYFUNCTION("""COMPUTED_VALUE"""),0.0318634259259259)</f>
        <v>3.1863425925925899E-2</v>
      </c>
      <c r="H8" s="146" t="str">
        <f ca="1">IFERROR(__xludf.DUMMYFUNCTION("""COMPUTED_VALUE"""),"Develop Your Strategic Planning Skills")</f>
        <v>Develop Your Strategic Planning Skills</v>
      </c>
      <c r="I8" s="76"/>
      <c r="J8" s="76"/>
      <c r="K8" s="76"/>
      <c r="L8" s="81">
        <f ca="1">IFERROR(__xludf.DUMMYFUNCTION("""COMPUTED_VALUE"""),3884342)</f>
        <v>3884342</v>
      </c>
      <c r="M8" s="147" t="str">
        <f ca="1">IFERROR(__xludf.DUMMYFUNCTION("""COMPUTED_VALUE"""),"The Future of Workforce Learning: AI-Powered Personalization for Skill Development")</f>
        <v>The Future of Workforce Learning: AI-Powered Personalization for Skill Development</v>
      </c>
      <c r="N8" s="81" t="str">
        <f ca="1">IFERROR(__xludf.DUMMYFUNCTION("""COMPUTED_VALUE"""),"General")</f>
        <v>General</v>
      </c>
      <c r="O8" s="77" t="str">
        <f ca="1">IFERROR(__xludf.DUMMYFUNCTION("""COMPUTED_VALUE"""),"General")</f>
        <v>General</v>
      </c>
      <c r="P8" s="79">
        <f ca="1">IFERROR(__xludf.DUMMYFUNCTION("""COMPUTED_VALUE"""),0.0252777777777777)</f>
        <v>2.5277777777777701E-2</v>
      </c>
      <c r="Q8" s="146" t="str">
        <f ca="1">IFERROR(__xludf.DUMMYFUNCTION("""COMPUTED_VALUE"""),"Build a Learning and Development Program in Your Company")</f>
        <v>Build a Learning and Development Program in Your Company</v>
      </c>
      <c r="R8" s="76"/>
      <c r="S8" s="76"/>
    </row>
    <row r="9" spans="1:19" ht="33.75" customHeight="1">
      <c r="A9" s="76"/>
      <c r="B9" s="76"/>
      <c r="C9" s="81">
        <f ca="1">IFERROR(__xludf.DUMMYFUNCTION("""COMPUTED_VALUE"""),4381292)</f>
        <v>4381292</v>
      </c>
      <c r="D9" s="145" t="str">
        <f ca="1">IFERROR(__xludf.DUMMYFUNCTION("""COMPUTED_VALUE"""),"How to Make Strategic Thinking a Habit")</f>
        <v>How to Make Strategic Thinking a Habit</v>
      </c>
      <c r="E9" s="81" t="str">
        <f ca="1">IFERROR(__xludf.DUMMYFUNCTION("""COMPUTED_VALUE"""),"General")</f>
        <v>General</v>
      </c>
      <c r="F9" s="77" t="str">
        <f ca="1">IFERROR(__xludf.DUMMYFUNCTION("""COMPUTED_VALUE"""),"General")</f>
        <v>General</v>
      </c>
      <c r="G9" s="79">
        <f ca="1">IFERROR(__xludf.DUMMYFUNCTION("""COMPUTED_VALUE"""),0.0259722222222222)</f>
        <v>2.5972222222222199E-2</v>
      </c>
      <c r="H9" s="146" t="str">
        <f ca="1">IFERROR(__xludf.DUMMYFUNCTION("""COMPUTED_VALUE"""),"Human Skills for Managers Professional Certificate by LinkedIn Learning")</f>
        <v>Human Skills for Managers Professional Certificate by LinkedIn Learning</v>
      </c>
      <c r="I9" s="76"/>
      <c r="J9" s="76"/>
      <c r="K9" s="76"/>
      <c r="L9" s="81">
        <f ca="1">IFERROR(__xludf.DUMMYFUNCTION("""COMPUTED_VALUE"""),4409298)</f>
        <v>4409298</v>
      </c>
      <c r="M9" s="145" t="str">
        <f ca="1">IFERROR(__xludf.DUMMYFUNCTION("""COMPUTED_VALUE"""),"The Path: Advice from Business Leaders to Guide Your Career")</f>
        <v>The Path: Advice from Business Leaders to Guide Your Career</v>
      </c>
      <c r="N9" s="81" t="str">
        <f ca="1">IFERROR(__xludf.DUMMYFUNCTION("""COMPUTED_VALUE"""),"General")</f>
        <v>General</v>
      </c>
      <c r="O9" s="77" t="str">
        <f ca="1">IFERROR(__xludf.DUMMYFUNCTION("""COMPUTED_VALUE"""),"General")</f>
        <v>General</v>
      </c>
      <c r="P9" s="79">
        <f ca="1">IFERROR(__xludf.DUMMYFUNCTION("""COMPUTED_VALUE"""),0.0247685185185185)</f>
        <v>2.4768518518518499E-2</v>
      </c>
      <c r="Q9" s="146" t="str">
        <f ca="1">IFERROR(__xludf.DUMMYFUNCTION("""COMPUTED_VALUE"""),"Build Coaching and Employee Development Skills as a Middle Manager")</f>
        <v>Build Coaching and Employee Development Skills as a Middle Manager</v>
      </c>
      <c r="R9" s="76"/>
      <c r="S9" s="76"/>
    </row>
    <row r="10" spans="1:19" ht="33.75" customHeight="1">
      <c r="A10" s="76"/>
      <c r="B10" s="76"/>
      <c r="C10" s="81">
        <f ca="1">IFERROR(__xludf.DUMMYFUNCTION("""COMPUTED_VALUE"""),3863013)</f>
        <v>3863013</v>
      </c>
      <c r="D10" s="145" t="str">
        <f ca="1">IFERROR(__xludf.DUMMYFUNCTION("""COMPUTED_VALUE"""),"How to Stop Being Busy and Start Being Strategic")</f>
        <v>How to Stop Being Busy and Start Being Strategic</v>
      </c>
      <c r="E10" s="81" t="str">
        <f ca="1">IFERROR(__xludf.DUMMYFUNCTION("""COMPUTED_VALUE"""),"General")</f>
        <v>General</v>
      </c>
      <c r="F10" s="77" t="str">
        <f ca="1">IFERROR(__xludf.DUMMYFUNCTION("""COMPUTED_VALUE"""),"General")</f>
        <v>General</v>
      </c>
      <c r="G10" s="79">
        <f ca="1">IFERROR(__xludf.DUMMYFUNCTION("""COMPUTED_VALUE"""),0.0165972222222222)</f>
        <v>1.6597222222222201E-2</v>
      </c>
      <c r="H10" s="82"/>
      <c r="I10" s="76"/>
      <c r="J10" s="76"/>
      <c r="K10" s="76"/>
      <c r="L10" s="81">
        <f ca="1">IFERROR(__xludf.DUMMYFUNCTION("""COMPUTED_VALUE"""),3944001)</f>
        <v>3944001</v>
      </c>
      <c r="M10" s="145" t="str">
        <f ca="1">IFERROR(__xludf.DUMMYFUNCTION("""COMPUTED_VALUE"""),"Unlocking Hidden Mentors in Your Company")</f>
        <v>Unlocking Hidden Mentors in Your Company</v>
      </c>
      <c r="N10" s="81" t="str">
        <f ca="1">IFERROR(__xludf.DUMMYFUNCTION("""COMPUTED_VALUE"""),"General")</f>
        <v>General</v>
      </c>
      <c r="O10" s="77" t="str">
        <f ca="1">IFERROR(__xludf.DUMMYFUNCTION("""COMPUTED_VALUE"""),"General")</f>
        <v>General</v>
      </c>
      <c r="P10" s="79">
        <f ca="1">IFERROR(__xludf.DUMMYFUNCTION("""COMPUTED_VALUE"""),0.0167476851851851)</f>
        <v>1.6747685185185102E-2</v>
      </c>
      <c r="Q10" s="146" t="str">
        <f ca="1">IFERROR(__xludf.DUMMYFUNCTION("""COMPUTED_VALUE"""),"Build Coaching and Employee Development Skills as a New Manager")</f>
        <v>Build Coaching and Employee Development Skills as a New Manager</v>
      </c>
      <c r="R10" s="76"/>
      <c r="S10" s="76"/>
    </row>
    <row r="11" spans="1:19" ht="33.75" customHeight="1">
      <c r="A11" s="76"/>
      <c r="B11" s="76"/>
      <c r="C11" s="81">
        <f ca="1">IFERROR(__xludf.DUMMYFUNCTION("""COMPUTED_VALUE"""),3852011)</f>
        <v>3852011</v>
      </c>
      <c r="D11" s="145" t="str">
        <f ca="1">IFERROR(__xludf.DUMMYFUNCTION("""COMPUTED_VALUE"""),"Making it Happen: How to Turn Strategy into Reality with Suzy Welch")</f>
        <v>Making it Happen: How to Turn Strategy into Reality with Suzy Welch</v>
      </c>
      <c r="E11" s="81" t="str">
        <f ca="1">IFERROR(__xludf.DUMMYFUNCTION("""COMPUTED_VALUE"""),"General")</f>
        <v>General</v>
      </c>
      <c r="F11" s="77" t="str">
        <f ca="1">IFERROR(__xludf.DUMMYFUNCTION("""COMPUTED_VALUE"""),"General")</f>
        <v>General</v>
      </c>
      <c r="G11" s="79">
        <f ca="1">IFERROR(__xludf.DUMMYFUNCTION("""COMPUTED_VALUE"""),0.0286689814814814)</f>
        <v>2.86689814814814E-2</v>
      </c>
      <c r="H11" s="82"/>
      <c r="I11" s="76"/>
      <c r="J11" s="76"/>
      <c r="K11" s="76"/>
      <c r="L11" s="81">
        <f ca="1">IFERROR(__xludf.DUMMYFUNCTION("""COMPUTED_VALUE"""),4431568)</f>
        <v>4431568</v>
      </c>
      <c r="M11" s="145" t="str">
        <f ca="1">IFERROR(__xludf.DUMMYFUNCTION("""COMPUTED_VALUE"""),"Talent: How to Identify Energizers, Creatives, and Winners (Book Bite)")</f>
        <v>Talent: How to Identify Energizers, Creatives, and Winners (Book Bite)</v>
      </c>
      <c r="N11" s="81" t="str">
        <f ca="1">IFERROR(__xludf.DUMMYFUNCTION("""COMPUTED_VALUE"""),"Individual Contributor")</f>
        <v>Individual Contributor</v>
      </c>
      <c r="O11" s="77" t="str">
        <f ca="1">IFERROR(__xludf.DUMMYFUNCTION("""COMPUTED_VALUE"""),"General")</f>
        <v>General</v>
      </c>
      <c r="P11" s="79">
        <f ca="1">IFERROR(__xludf.DUMMYFUNCTION("""COMPUTED_VALUE"""),0.00891203703703703)</f>
        <v>8.9120370370370308E-3</v>
      </c>
      <c r="Q11" s="146" t="str">
        <f ca="1">IFERROR(__xludf.DUMMYFUNCTION("""COMPUTED_VALUE"""),"Build Coaching and Employee Development Skills as a Senior Manager")</f>
        <v>Build Coaching and Employee Development Skills as a Senior Manager</v>
      </c>
      <c r="R11" s="76"/>
      <c r="S11" s="76"/>
    </row>
    <row r="12" spans="1:19" ht="33.75" customHeight="1">
      <c r="A12" s="76"/>
      <c r="B12" s="76"/>
      <c r="C12" s="81">
        <f ca="1">IFERROR(__xludf.DUMMYFUNCTION("""COMPUTED_VALUE"""),3884025)</f>
        <v>3884025</v>
      </c>
      <c r="D12" s="145" t="str">
        <f ca="1">IFERROR(__xludf.DUMMYFUNCTION("""COMPUTED_VALUE"""),"Nano Tips for Strategic Thinking with Lisa Bodell")</f>
        <v>Nano Tips for Strategic Thinking with Lisa Bodell</v>
      </c>
      <c r="E12" s="81" t="str">
        <f ca="1">IFERROR(__xludf.DUMMYFUNCTION("""COMPUTED_VALUE"""),"General")</f>
        <v>General</v>
      </c>
      <c r="F12" s="77" t="str">
        <f ca="1">IFERROR(__xludf.DUMMYFUNCTION("""COMPUTED_VALUE"""),"General")</f>
        <v>General</v>
      </c>
      <c r="G12" s="79">
        <f ca="1">IFERROR(__xludf.DUMMYFUNCTION("""COMPUTED_VALUE"""),0.00991898148148148)</f>
        <v>9.91898148148148E-3</v>
      </c>
      <c r="H12" s="82"/>
      <c r="I12" s="76"/>
      <c r="J12" s="76"/>
      <c r="K12" s="76"/>
      <c r="L12" s="81">
        <f ca="1">IFERROR(__xludf.DUMMYFUNCTION("""COMPUTED_VALUE"""),3812067)</f>
        <v>3812067</v>
      </c>
      <c r="M12" s="145" t="str">
        <f ca="1">IFERROR(__xludf.DUMMYFUNCTION("""COMPUTED_VALUE"""),"Compassionate Candor: A Radical Approach to Management with Kim Scott")</f>
        <v>Compassionate Candor: A Radical Approach to Management with Kim Scott</v>
      </c>
      <c r="N12" s="81" t="str">
        <f ca="1">IFERROR(__xludf.DUMMYFUNCTION("""COMPUTED_VALUE"""),"Manager")</f>
        <v>Manager</v>
      </c>
      <c r="O12" s="77" t="str">
        <f ca="1">IFERROR(__xludf.DUMMYFUNCTION("""COMPUTED_VALUE"""),"General")</f>
        <v>General</v>
      </c>
      <c r="P12" s="79">
        <f ca="1">IFERROR(__xludf.DUMMYFUNCTION("""COMPUTED_VALUE"""),0.0630324074074074)</f>
        <v>6.3032407407407398E-2</v>
      </c>
      <c r="Q12" s="146" t="str">
        <f ca="1">IFERROR(__xludf.DUMMYFUNCTION("""COMPUTED_VALUE"""),"Build Coaching and Employee Development Skills as an Aspiring Manager")</f>
        <v>Build Coaching and Employee Development Skills as an Aspiring Manager</v>
      </c>
      <c r="R12" s="76"/>
      <c r="S12" s="76"/>
    </row>
    <row r="13" spans="1:19" ht="33.75" customHeight="1">
      <c r="A13" s="76"/>
      <c r="B13" s="76"/>
      <c r="C13" s="81">
        <f ca="1">IFERROR(__xludf.DUMMYFUNCTION("""COMPUTED_VALUE"""),3894077)</f>
        <v>3894077</v>
      </c>
      <c r="D13" s="145" t="str">
        <f ca="1">IFERROR(__xludf.DUMMYFUNCTION("""COMPUTED_VALUE"""),"Nano Tips To Get Time Back in Your Day with Lisa Bodell")</f>
        <v>Nano Tips To Get Time Back in Your Day with Lisa Bodell</v>
      </c>
      <c r="E13" s="81" t="str">
        <f ca="1">IFERROR(__xludf.DUMMYFUNCTION("""COMPUTED_VALUE"""),"General")</f>
        <v>General</v>
      </c>
      <c r="F13" s="77" t="str">
        <f ca="1">IFERROR(__xludf.DUMMYFUNCTION("""COMPUTED_VALUE"""),"General")</f>
        <v>General</v>
      </c>
      <c r="G13" s="79">
        <f ca="1">IFERROR(__xludf.DUMMYFUNCTION("""COMPUTED_VALUE"""),0.0101041666666666)</f>
        <v>1.01041666666666E-2</v>
      </c>
      <c r="H13" s="82"/>
      <c r="I13" s="76"/>
      <c r="J13" s="76"/>
      <c r="K13" s="76"/>
      <c r="L13" s="81">
        <f ca="1">IFERROR(__xludf.DUMMYFUNCTION("""COMPUTED_VALUE"""),3940372)</f>
        <v>3940372</v>
      </c>
      <c r="M13" s="145" t="str">
        <f ca="1">IFERROR(__xludf.DUMMYFUNCTION("""COMPUTED_VALUE"""),"Seven Coaching Tips for New Leaders")</f>
        <v>Seven Coaching Tips for New Leaders</v>
      </c>
      <c r="N13" s="81" t="str">
        <f ca="1">IFERROR(__xludf.DUMMYFUNCTION("""COMPUTED_VALUE"""),"Manager")</f>
        <v>Manager</v>
      </c>
      <c r="O13" s="77" t="str">
        <f ca="1">IFERROR(__xludf.DUMMYFUNCTION("""COMPUTED_VALUE"""),"General")</f>
        <v>General</v>
      </c>
      <c r="P13" s="79">
        <f ca="1">IFERROR(__xludf.DUMMYFUNCTION("""COMPUTED_VALUE"""),0.0141898148148148)</f>
        <v>1.4189814814814799E-2</v>
      </c>
      <c r="Q13" s="146" t="str">
        <f ca="1">IFERROR(__xludf.DUMMYFUNCTION("""COMPUTED_VALUE"""),"Develop the Skills to Manage Others Effectively")</f>
        <v>Develop the Skills to Manage Others Effectively</v>
      </c>
      <c r="R13" s="76"/>
      <c r="S13" s="76"/>
    </row>
    <row r="14" spans="1:19" ht="33.75" customHeight="1">
      <c r="A14" s="76"/>
      <c r="B14" s="76"/>
      <c r="C14" s="81">
        <f ca="1">IFERROR(__xludf.DUMMYFUNCTION("""COMPUTED_VALUE"""),3897086)</f>
        <v>3897086</v>
      </c>
      <c r="D14" s="145" t="str">
        <f ca="1">IFERROR(__xludf.DUMMYFUNCTION("""COMPUTED_VALUE"""),"Nano Tips To Overcome Overthinking with Melody Wilding")</f>
        <v>Nano Tips To Overcome Overthinking with Melody Wilding</v>
      </c>
      <c r="E14" s="81" t="str">
        <f ca="1">IFERROR(__xludf.DUMMYFUNCTION("""COMPUTED_VALUE"""),"General")</f>
        <v>General</v>
      </c>
      <c r="F14" s="77" t="str">
        <f ca="1">IFERROR(__xludf.DUMMYFUNCTION("""COMPUTED_VALUE"""),"General")</f>
        <v>General</v>
      </c>
      <c r="G14" s="79">
        <f ca="1">IFERROR(__xludf.DUMMYFUNCTION("""COMPUTED_VALUE"""),0.0107523148148148)</f>
        <v>1.07523148148148E-2</v>
      </c>
      <c r="H14" s="82"/>
      <c r="I14" s="76"/>
      <c r="J14" s="76"/>
      <c r="K14" s="76"/>
      <c r="L14" s="81">
        <f ca="1">IFERROR(__xludf.DUMMYFUNCTION("""COMPUTED_VALUE"""),2453229)</f>
        <v>2453229</v>
      </c>
      <c r="M14" s="145" t="str">
        <f ca="1">IFERROR(__xludf.DUMMYFUNCTION("""COMPUTED_VALUE"""),"Becoming an Inspiring Mentor")</f>
        <v>Becoming an Inspiring Mentor</v>
      </c>
      <c r="N14" s="81" t="str">
        <f ca="1">IFERROR(__xludf.DUMMYFUNCTION("""COMPUTED_VALUE"""),"General")</f>
        <v>General</v>
      </c>
      <c r="O14" s="77" t="str">
        <f ca="1">IFERROR(__xludf.DUMMYFUNCTION("""COMPUTED_VALUE"""),"Beginner")</f>
        <v>Beginner</v>
      </c>
      <c r="P14" s="79">
        <f ca="1">IFERROR(__xludf.DUMMYFUNCTION("""COMPUTED_VALUE"""),0.0327314814814814)</f>
        <v>3.2731481481481403E-2</v>
      </c>
      <c r="Q14" s="146" t="str">
        <f ca="1">IFERROR(__xludf.DUMMYFUNCTION("""COMPUTED_VALUE"""),"Develop Your Coaching Skills as a Leader or Manager")</f>
        <v>Develop Your Coaching Skills as a Leader or Manager</v>
      </c>
      <c r="R14" s="76"/>
      <c r="S14" s="76"/>
    </row>
    <row r="15" spans="1:19" ht="33.75" customHeight="1">
      <c r="A15" s="76"/>
      <c r="B15" s="76"/>
      <c r="C15" s="81">
        <f ca="1">IFERROR(__xludf.DUMMYFUNCTION("""COMPUTED_VALUE"""),4382253)</f>
        <v>4382253</v>
      </c>
      <c r="D15" s="145" t="str">
        <f ca="1">IFERROR(__xludf.DUMMYFUNCTION("""COMPUTED_VALUE"""),"Strategic Thinking")</f>
        <v>Strategic Thinking</v>
      </c>
      <c r="E15" s="81" t="str">
        <f ca="1">IFERROR(__xludf.DUMMYFUNCTION("""COMPUTED_VALUE"""),"General")</f>
        <v>General</v>
      </c>
      <c r="F15" s="77" t="str">
        <f ca="1">IFERROR(__xludf.DUMMYFUNCTION("""COMPUTED_VALUE"""),"General")</f>
        <v>General</v>
      </c>
      <c r="G15" s="79">
        <f ca="1">IFERROR(__xludf.DUMMYFUNCTION("""COMPUTED_VALUE"""),0.0251157407407407)</f>
        <v>2.5115740740740699E-2</v>
      </c>
      <c r="H15" s="82"/>
      <c r="I15" s="76"/>
      <c r="J15" s="76"/>
      <c r="K15" s="76"/>
      <c r="L15" s="81">
        <f ca="1">IFERROR(__xludf.DUMMYFUNCTION("""COMPUTED_VALUE"""),2488252)</f>
        <v>2488252</v>
      </c>
      <c r="M15" s="145" t="str">
        <f ca="1">IFERROR(__xludf.DUMMYFUNCTION("""COMPUTED_VALUE"""),"The Art of Impossible: On Peak Performance (Book Bite)")</f>
        <v>The Art of Impossible: On Peak Performance (Book Bite)</v>
      </c>
      <c r="N15" s="81" t="str">
        <f ca="1">IFERROR(__xludf.DUMMYFUNCTION("""COMPUTED_VALUE"""),"General")</f>
        <v>General</v>
      </c>
      <c r="O15" s="77" t="str">
        <f ca="1">IFERROR(__xludf.DUMMYFUNCTION("""COMPUTED_VALUE"""),"Beginner")</f>
        <v>Beginner</v>
      </c>
      <c r="P15" s="79">
        <f ca="1">IFERROR(__xludf.DUMMYFUNCTION("""COMPUTED_VALUE"""),0.0111689814814814)</f>
        <v>1.11689814814814E-2</v>
      </c>
      <c r="Q15" s="146" t="str">
        <f ca="1">IFERROR(__xludf.DUMMYFUNCTION("""COMPUTED_VALUE"""),"Essential New Skills in Recruiting")</f>
        <v>Essential New Skills in Recruiting</v>
      </c>
      <c r="R15" s="76"/>
      <c r="S15" s="76"/>
    </row>
    <row r="16" spans="1:19" ht="33.75" customHeight="1">
      <c r="A16" s="76"/>
      <c r="B16" s="76"/>
      <c r="C16" s="81">
        <f ca="1">IFERROR(__xludf.DUMMYFUNCTION("""COMPUTED_VALUE"""),5915236)</f>
        <v>5915236</v>
      </c>
      <c r="D16" s="145" t="str">
        <f ca="1">IFERROR(__xludf.DUMMYFUNCTION("""COMPUTED_VALUE"""),"Strategic Thinking for Growth Marketers")</f>
        <v>Strategic Thinking for Growth Marketers</v>
      </c>
      <c r="E16" s="81" t="str">
        <f ca="1">IFERROR(__xludf.DUMMYFUNCTION("""COMPUTED_VALUE"""),"General")</f>
        <v>General</v>
      </c>
      <c r="F16" s="77" t="str">
        <f ca="1">IFERROR(__xludf.DUMMYFUNCTION("""COMPUTED_VALUE"""),"General")</f>
        <v>General</v>
      </c>
      <c r="G16" s="79">
        <f ca="1">IFERROR(__xludf.DUMMYFUNCTION("""COMPUTED_VALUE"""),0.0198379629629629)</f>
        <v>1.9837962962962901E-2</v>
      </c>
      <c r="H16" s="82"/>
      <c r="I16" s="76"/>
      <c r="J16" s="76"/>
      <c r="K16" s="76"/>
      <c r="L16" s="81">
        <f ca="1">IFERROR(__xludf.DUMMYFUNCTION("""COMPUTED_VALUE"""),808667)</f>
        <v>808667</v>
      </c>
      <c r="M16" s="145" t="str">
        <f ca="1">IFERROR(__xludf.DUMMYFUNCTION("""COMPUTED_VALUE"""),"Creating a Coaching Culture")</f>
        <v>Creating a Coaching Culture</v>
      </c>
      <c r="N16" s="81" t="str">
        <f ca="1">IFERROR(__xludf.DUMMYFUNCTION("""COMPUTED_VALUE"""),"General")</f>
        <v>General</v>
      </c>
      <c r="O16" s="77" t="str">
        <f ca="1">IFERROR(__xludf.DUMMYFUNCTION("""COMPUTED_VALUE"""),"Intermediate")</f>
        <v>Intermediate</v>
      </c>
      <c r="P16" s="79">
        <f ca="1">IFERROR(__xludf.DUMMYFUNCTION("""COMPUTED_VALUE"""),0.0323611111111111)</f>
        <v>3.2361111111111097E-2</v>
      </c>
      <c r="Q16" s="146" t="str">
        <f ca="1">IFERROR(__xludf.DUMMYFUNCTION("""COMPUTED_VALUE"""),"Generative AI for Recruiting Professional Certificate by LinkedIn Learning")</f>
        <v>Generative AI for Recruiting Professional Certificate by LinkedIn Learning</v>
      </c>
      <c r="R16" s="76"/>
      <c r="S16" s="76"/>
    </row>
    <row r="17" spans="1:19" ht="33.75" customHeight="1">
      <c r="A17" s="76"/>
      <c r="B17" s="76"/>
      <c r="C17" s="81">
        <f ca="1">IFERROR(__xludf.DUMMYFUNCTION("""COMPUTED_VALUE"""),4374322)</f>
        <v>4374322</v>
      </c>
      <c r="D17" s="145" t="str">
        <f ca="1">IFERROR(__xludf.DUMMYFUNCTION("""COMPUTED_VALUE"""),"Strategic Thinking Tips to Solve Problems and Innovate")</f>
        <v>Strategic Thinking Tips to Solve Problems and Innovate</v>
      </c>
      <c r="E17" s="81" t="str">
        <f ca="1">IFERROR(__xludf.DUMMYFUNCTION("""COMPUTED_VALUE"""),"General")</f>
        <v>General</v>
      </c>
      <c r="F17" s="77" t="str">
        <f ca="1">IFERROR(__xludf.DUMMYFUNCTION("""COMPUTED_VALUE"""),"General")</f>
        <v>General</v>
      </c>
      <c r="G17" s="79">
        <f ca="1">IFERROR(__xludf.DUMMYFUNCTION("""COMPUTED_VALUE"""),0.0251041666666666)</f>
        <v>2.5104166666666601E-2</v>
      </c>
      <c r="H17" s="82"/>
      <c r="I17" s="76"/>
      <c r="J17" s="76"/>
      <c r="K17" s="76"/>
      <c r="L17" s="81">
        <f ca="1">IFERROR(__xludf.DUMMYFUNCTION("""COMPUTED_VALUE"""),2701063)</f>
        <v>2701063</v>
      </c>
      <c r="M17" s="145" t="str">
        <f ca="1">IFERROR(__xludf.DUMMYFUNCTION("""COMPUTED_VALUE"""),"Skills First Recruiting with a DEI Mindset")</f>
        <v>Skills First Recruiting with a DEI Mindset</v>
      </c>
      <c r="N17" s="81" t="str">
        <f ca="1">IFERROR(__xludf.DUMMYFUNCTION("""COMPUTED_VALUE"""),"Individual Contributor")</f>
        <v>Individual Contributor</v>
      </c>
      <c r="O17" s="77" t="str">
        <f ca="1">IFERROR(__xludf.DUMMYFUNCTION("""COMPUTED_VALUE"""),"Intermediate")</f>
        <v>Intermediate</v>
      </c>
      <c r="P17" s="79">
        <f ca="1">IFERROR(__xludf.DUMMYFUNCTION("""COMPUTED_VALUE"""),0.0244328703703703)</f>
        <v>2.4432870370370299E-2</v>
      </c>
      <c r="Q17" s="146" t="str">
        <f ca="1">IFERROR(__xludf.DUMMYFUNCTION("""COMPUTED_VALUE"""),"Learn the Skills to Motivate and Develop Employees")</f>
        <v>Learn the Skills to Motivate and Develop Employees</v>
      </c>
      <c r="R17" s="76"/>
      <c r="S17" s="76"/>
    </row>
    <row r="18" spans="1:19" ht="33.75" customHeight="1">
      <c r="A18" s="76"/>
      <c r="B18" s="76"/>
      <c r="C18" s="81">
        <f ca="1">IFERROR(__xludf.DUMMYFUNCTION("""COMPUTED_VALUE"""),3939356)</f>
        <v>3939356</v>
      </c>
      <c r="D18" s="145" t="str">
        <f ca="1">IFERROR(__xludf.DUMMYFUNCTION("""COMPUTED_VALUE"""),"The Focused Business: How to Regain Control of Your Company")</f>
        <v>The Focused Business: How to Regain Control of Your Company</v>
      </c>
      <c r="E18" s="81" t="str">
        <f ca="1">IFERROR(__xludf.DUMMYFUNCTION("""COMPUTED_VALUE"""),"General")</f>
        <v>General</v>
      </c>
      <c r="F18" s="77" t="str">
        <f ca="1">IFERROR(__xludf.DUMMYFUNCTION("""COMPUTED_VALUE"""),"General")</f>
        <v>General</v>
      </c>
      <c r="G18" s="79">
        <f ca="1">IFERROR(__xludf.DUMMYFUNCTION("""COMPUTED_VALUE"""),0.0523032407407407)</f>
        <v>5.2303240740740699E-2</v>
      </c>
      <c r="H18" s="82"/>
      <c r="I18" s="76"/>
      <c r="J18" s="76"/>
      <c r="K18" s="76"/>
      <c r="L18" s="81">
        <f ca="1">IFERROR(__xludf.DUMMYFUNCTION("""COMPUTED_VALUE"""),4409033)</f>
        <v>4409033</v>
      </c>
      <c r="M18" s="145" t="str">
        <f ca="1">IFERROR(__xludf.DUMMYFUNCTION("""COMPUTED_VALUE"""),"Coaching for Continuous Improvement")</f>
        <v>Coaching for Continuous Improvement</v>
      </c>
      <c r="N18" s="81" t="str">
        <f ca="1">IFERROR(__xludf.DUMMYFUNCTION("""COMPUTED_VALUE"""),"Manager")</f>
        <v>Manager</v>
      </c>
      <c r="O18" s="77" t="str">
        <f ca="1">IFERROR(__xludf.DUMMYFUNCTION("""COMPUTED_VALUE"""),"Intermediate")</f>
        <v>Intermediate</v>
      </c>
      <c r="P18" s="79">
        <f ca="1">IFERROR(__xludf.DUMMYFUNCTION("""COMPUTED_VALUE"""),0.0307060185185185)</f>
        <v>3.0706018518518501E-2</v>
      </c>
      <c r="Q18" s="146" t="str">
        <f ca="1">IFERROR(__xludf.DUMMYFUNCTION("""COMPUTED_VALUE"""),"LinkedIn Recruiter and AI Driven Talent Acquisition Professional Certificate by LinkedIn Learning")</f>
        <v>LinkedIn Recruiter and AI Driven Talent Acquisition Professional Certificate by LinkedIn Learning</v>
      </c>
      <c r="R18" s="76"/>
      <c r="S18" s="76"/>
    </row>
    <row r="19" spans="1:19" ht="33.75" customHeight="1">
      <c r="A19" s="76"/>
      <c r="B19" s="76"/>
      <c r="C19" s="81">
        <f ca="1">IFERROR(__xludf.DUMMYFUNCTION("""COMPUTED_VALUE"""),3897055)</f>
        <v>3897055</v>
      </c>
      <c r="D19" s="145" t="str">
        <f ca="1">IFERROR(__xludf.DUMMYFUNCTION("""COMPUTED_VALUE"""),"Turning Data into Strategies")</f>
        <v>Turning Data into Strategies</v>
      </c>
      <c r="E19" s="81" t="str">
        <f ca="1">IFERROR(__xludf.DUMMYFUNCTION("""COMPUTED_VALUE"""),"General")</f>
        <v>General</v>
      </c>
      <c r="F19" s="77" t="str">
        <f ca="1">IFERROR(__xludf.DUMMYFUNCTION("""COMPUTED_VALUE"""),"General")</f>
        <v>General</v>
      </c>
      <c r="G19" s="79">
        <f ca="1">IFERROR(__xludf.DUMMYFUNCTION("""COMPUTED_VALUE"""),0.0360185185185185)</f>
        <v>3.6018518518518498E-2</v>
      </c>
      <c r="H19" s="82"/>
      <c r="I19" s="76"/>
      <c r="J19" s="76"/>
      <c r="K19" s="76"/>
      <c r="L19" s="81">
        <f ca="1">IFERROR(__xludf.DUMMYFUNCTION("""COMPUTED_VALUE"""),4411431)</f>
        <v>4411431</v>
      </c>
      <c r="M19" s="145" t="str">
        <f ca="1">IFERROR(__xludf.DUMMYFUNCTION("""COMPUTED_VALUE"""),"Facilitate Employee Skill Development and Career Mobility as a Manager")</f>
        <v>Facilitate Employee Skill Development and Career Mobility as a Manager</v>
      </c>
      <c r="N19" s="81" t="str">
        <f ca="1">IFERROR(__xludf.DUMMYFUNCTION("""COMPUTED_VALUE"""),"Manager")</f>
        <v>Manager</v>
      </c>
      <c r="O19" s="77" t="str">
        <f ca="1">IFERROR(__xludf.DUMMYFUNCTION("""COMPUTED_VALUE"""),"Intermediate")</f>
        <v>Intermediate</v>
      </c>
      <c r="P19" s="79">
        <f ca="1">IFERROR(__xludf.DUMMYFUNCTION("""COMPUTED_VALUE"""),0.0358564814814814)</f>
        <v>3.5856481481481399E-2</v>
      </c>
      <c r="Q19" s="146" t="str">
        <f ca="1">IFERROR(__xludf.DUMMYFUNCTION("""COMPUTED_VALUE"""),"Recruit Diverse Talent and Promote Equitable Hiring")</f>
        <v>Recruit Diverse Talent and Promote Equitable Hiring</v>
      </c>
      <c r="R19" s="76"/>
      <c r="S19" s="76"/>
    </row>
    <row r="20" spans="1:19" ht="33.75" customHeight="1">
      <c r="A20" s="76"/>
      <c r="B20" s="76"/>
      <c r="C20" s="81">
        <f ca="1">IFERROR(__xludf.DUMMYFUNCTION("""COMPUTED_VALUE"""),3937297)</f>
        <v>3937297</v>
      </c>
      <c r="D20" s="145" t="str">
        <f ca="1">IFERROR(__xludf.DUMMYFUNCTION("""COMPUTED_VALUE"""),"Effective Career Change Strategies for Young Professionals")</f>
        <v>Effective Career Change Strategies for Young Professionals</v>
      </c>
      <c r="E20" s="81" t="str">
        <f ca="1">IFERROR(__xludf.DUMMYFUNCTION("""COMPUTED_VALUE"""),"Individual Contributor")</f>
        <v>Individual Contributor</v>
      </c>
      <c r="F20" s="77" t="str">
        <f ca="1">IFERROR(__xludf.DUMMYFUNCTION("""COMPUTED_VALUE"""),"General")</f>
        <v>General</v>
      </c>
      <c r="G20" s="79">
        <f ca="1">IFERROR(__xludf.DUMMYFUNCTION("""COMPUTED_VALUE"""),0.0504513888888888)</f>
        <v>5.0451388888888803E-2</v>
      </c>
      <c r="H20" s="82"/>
      <c r="I20" s="76"/>
      <c r="J20" s="76"/>
      <c r="K20" s="76"/>
      <c r="L20" s="81">
        <f ca="1">IFERROR(__xludf.DUMMYFUNCTION("""COMPUTED_VALUE"""),4479123)</f>
        <v>4479123</v>
      </c>
      <c r="M20" s="145" t="str">
        <f ca="1">IFERROR(__xludf.DUMMYFUNCTION("""COMPUTED_VALUE"""),"Help Your Team Build the Skills that Matter Most")</f>
        <v>Help Your Team Build the Skills that Matter Most</v>
      </c>
      <c r="N20" s="81" t="str">
        <f ca="1">IFERROR(__xludf.DUMMYFUNCTION("""COMPUTED_VALUE"""),"Manager")</f>
        <v>Manager</v>
      </c>
      <c r="O20" s="77" t="str">
        <f ca="1">IFERROR(__xludf.DUMMYFUNCTION("""COMPUTED_VALUE"""),"Intermediate")</f>
        <v>Intermediate</v>
      </c>
      <c r="P20" s="79">
        <f ca="1">IFERROR(__xludf.DUMMYFUNCTION("""COMPUTED_VALUE"""),0.0269328703703703)</f>
        <v>2.6932870370370302E-2</v>
      </c>
      <c r="Q20" s="146" t="str">
        <f ca="1">IFERROR(__xludf.DUMMYFUNCTION("""COMPUTED_VALUE"""),"Transition from Manager to Senior Manager")</f>
        <v>Transition from Manager to Senior Manager</v>
      </c>
      <c r="R20" s="76"/>
      <c r="S20" s="76"/>
    </row>
    <row r="21" spans="1:19" ht="33.75" customHeight="1">
      <c r="A21" s="76"/>
      <c r="B21" s="76"/>
      <c r="C21" s="81">
        <f ca="1">IFERROR(__xludf.DUMMYFUNCTION("""COMPUTED_VALUE"""),3939375)</f>
        <v>3939375</v>
      </c>
      <c r="D21" s="145" t="str">
        <f ca="1">IFERROR(__xludf.DUMMYFUNCTION("""COMPUTED_VALUE"""),"Elevate Your Trainings with Strategic Creativity")</f>
        <v>Elevate Your Trainings with Strategic Creativity</v>
      </c>
      <c r="E21" s="81" t="str">
        <f ca="1">IFERROR(__xludf.DUMMYFUNCTION("""COMPUTED_VALUE"""),"Individual Contributor")</f>
        <v>Individual Contributor</v>
      </c>
      <c r="F21" s="77" t="str">
        <f ca="1">IFERROR(__xludf.DUMMYFUNCTION("""COMPUTED_VALUE"""),"General")</f>
        <v>General</v>
      </c>
      <c r="G21" s="79">
        <f ca="1">IFERROR(__xludf.DUMMYFUNCTION("""COMPUTED_VALUE"""),0.0250694444444444)</f>
        <v>2.5069444444444401E-2</v>
      </c>
      <c r="H21" s="82"/>
      <c r="I21" s="76"/>
      <c r="J21" s="76"/>
      <c r="K21" s="76"/>
      <c r="L21" s="81">
        <f ca="1">IFERROR(__xludf.DUMMYFUNCTION("""COMPUTED_VALUE"""),3812045)</f>
        <v>3812045</v>
      </c>
      <c r="M21" s="145" t="str">
        <f ca="1">IFERROR(__xludf.DUMMYFUNCTION("""COMPUTED_VALUE"""),"Nano Tips to Find the Right Executive Coach with Elayne Fluker")</f>
        <v>Nano Tips to Find the Right Executive Coach with Elayne Fluker</v>
      </c>
      <c r="N21" s="81" t="str">
        <f ca="1">IFERROR(__xludf.DUMMYFUNCTION("""COMPUTED_VALUE"""),"Manager")</f>
        <v>Manager</v>
      </c>
      <c r="O21" s="77" t="str">
        <f ca="1">IFERROR(__xludf.DUMMYFUNCTION("""COMPUTED_VALUE"""),"Intermediate")</f>
        <v>Intermediate</v>
      </c>
      <c r="P21" s="79">
        <f ca="1">IFERROR(__xludf.DUMMYFUNCTION("""COMPUTED_VALUE"""),0.0100810185185185)</f>
        <v>1.00810185185185E-2</v>
      </c>
      <c r="Q21" s="82"/>
      <c r="R21" s="76"/>
      <c r="S21" s="76"/>
    </row>
    <row r="22" spans="1:19" ht="33.75" customHeight="1">
      <c r="A22" s="76"/>
      <c r="B22" s="76"/>
      <c r="C22" s="81">
        <f ca="1">IFERROR(__xludf.DUMMYFUNCTION("""COMPUTED_VALUE"""),2484217)</f>
        <v>2484217</v>
      </c>
      <c r="D22" s="145" t="str">
        <f ca="1">IFERROR(__xludf.DUMMYFUNCTION("""COMPUTED_VALUE"""),"How to Think Strategically")</f>
        <v>How to Think Strategically</v>
      </c>
      <c r="E22" s="81" t="str">
        <f ca="1">IFERROR(__xludf.DUMMYFUNCTION("""COMPUTED_VALUE"""),"Individual Contributor")</f>
        <v>Individual Contributor</v>
      </c>
      <c r="F22" s="77" t="str">
        <f ca="1">IFERROR(__xludf.DUMMYFUNCTION("""COMPUTED_VALUE"""),"General")</f>
        <v>General</v>
      </c>
      <c r="G22" s="79">
        <f ca="1">IFERROR(__xludf.DUMMYFUNCTION("""COMPUTED_VALUE"""),0.0216666666666666)</f>
        <v>2.1666666666666601E-2</v>
      </c>
      <c r="H22" s="82"/>
      <c r="I22" s="76"/>
      <c r="J22" s="76"/>
      <c r="K22" s="76"/>
      <c r="L22" s="81">
        <f ca="1">IFERROR(__xludf.DUMMYFUNCTION("""COMPUTED_VALUE"""),3813065)</f>
        <v>3813065</v>
      </c>
      <c r="M22" s="145" t="str">
        <f ca="1">IFERROR(__xludf.DUMMYFUNCTION("""COMPUTED_VALUE"""),"The Manager's Guide to Career Conversations in the Age of AI")</f>
        <v>The Manager's Guide to Career Conversations in the Age of AI</v>
      </c>
      <c r="N22" s="81" t="str">
        <f ca="1">IFERROR(__xludf.DUMMYFUNCTION("""COMPUTED_VALUE"""),"Manager")</f>
        <v>Manager</v>
      </c>
      <c r="O22" s="77" t="str">
        <f ca="1">IFERROR(__xludf.DUMMYFUNCTION("""COMPUTED_VALUE"""),"Intermediate")</f>
        <v>Intermediate</v>
      </c>
      <c r="P22" s="79">
        <f ca="1">IFERROR(__xludf.DUMMYFUNCTION("""COMPUTED_VALUE"""),0.0398263888888888)</f>
        <v>3.98263888888888E-2</v>
      </c>
      <c r="Q22" s="82"/>
      <c r="R22" s="76"/>
      <c r="S22" s="76"/>
    </row>
    <row r="23" spans="1:19" ht="33.75" customHeight="1">
      <c r="A23" s="76"/>
      <c r="B23" s="76"/>
      <c r="C23" s="81">
        <f ca="1">IFERROR(__xludf.DUMMYFUNCTION("""COMPUTED_VALUE"""),3900199)</f>
        <v>3900199</v>
      </c>
      <c r="D23" s="145" t="str">
        <f ca="1">IFERROR(__xludf.DUMMYFUNCTION("""COMPUTED_VALUE"""),"Building Strategic Resilience")</f>
        <v>Building Strategic Resilience</v>
      </c>
      <c r="E23" s="81" t="str">
        <f ca="1">IFERROR(__xludf.DUMMYFUNCTION("""COMPUTED_VALUE"""),"Manager")</f>
        <v>Manager</v>
      </c>
      <c r="F23" s="77" t="str">
        <f ca="1">IFERROR(__xludf.DUMMYFUNCTION("""COMPUTED_VALUE"""),"General")</f>
        <v>General</v>
      </c>
      <c r="G23" s="79">
        <f ca="1">IFERROR(__xludf.DUMMYFUNCTION("""COMPUTED_VALUE"""),0.0334837962962962)</f>
        <v>3.3483796296296199E-2</v>
      </c>
      <c r="H23" s="82"/>
      <c r="I23" s="76"/>
      <c r="J23" s="76"/>
      <c r="K23" s="76"/>
      <c r="L23" s="81">
        <f ca="1">IFERROR(__xludf.DUMMYFUNCTION("""COMPUTED_VALUE"""),2483091)</f>
        <v>2483091</v>
      </c>
      <c r="M23" s="145" t="str">
        <f ca="1">IFERROR(__xludf.DUMMYFUNCTION("""COMPUTED_VALUE"""),"Coaching Your Team to Think and Act Strategically")</f>
        <v>Coaching Your Team to Think and Act Strategically</v>
      </c>
      <c r="N23" s="81" t="str">
        <f ca="1">IFERROR(__xludf.DUMMYFUNCTION("""COMPUTED_VALUE"""),"Senior Manager")</f>
        <v>Senior Manager</v>
      </c>
      <c r="O23" s="77" t="str">
        <f ca="1">IFERROR(__xludf.DUMMYFUNCTION("""COMPUTED_VALUE"""),"Intermediate")</f>
        <v>Intermediate</v>
      </c>
      <c r="P23" s="79">
        <f ca="1">IFERROR(__xludf.DUMMYFUNCTION("""COMPUTED_VALUE"""),0.038761574074074)</f>
        <v>3.8761574074073997E-2</v>
      </c>
      <c r="Q23" s="82"/>
      <c r="R23" s="76"/>
      <c r="S23" s="76"/>
    </row>
    <row r="24" spans="1:19" ht="33.75" customHeight="1">
      <c r="A24" s="76"/>
      <c r="B24" s="76"/>
      <c r="C24" s="81">
        <f ca="1">IFERROR(__xludf.DUMMYFUNCTION("""COMPUTED_VALUE"""),3887085)</f>
        <v>3887085</v>
      </c>
      <c r="D24" s="145" t="str">
        <f ca="1">IFERROR(__xludf.DUMMYFUNCTION("""COMPUTED_VALUE"""),"Creating an AI Adoption Strategy for Businesses")</f>
        <v>Creating an AI Adoption Strategy for Businesses</v>
      </c>
      <c r="E24" s="81" t="str">
        <f ca="1">IFERROR(__xludf.DUMMYFUNCTION("""COMPUTED_VALUE"""),"Senior Manager")</f>
        <v>Senior Manager</v>
      </c>
      <c r="F24" s="77" t="str">
        <f ca="1">IFERROR(__xludf.DUMMYFUNCTION("""COMPUTED_VALUE"""),"General")</f>
        <v>General</v>
      </c>
      <c r="G24" s="79">
        <f ca="1">IFERROR(__xludf.DUMMYFUNCTION("""COMPUTED_VALUE"""),0.0171527777777777)</f>
        <v>1.7152777777777701E-2</v>
      </c>
      <c r="H24" s="82"/>
      <c r="I24" s="76"/>
      <c r="J24" s="76"/>
      <c r="K24" s="76"/>
      <c r="L24" s="81">
        <f ca="1">IFERROR(__xludf.DUMMYFUNCTION("""COMPUTED_VALUE"""),4402598)</f>
        <v>4402598</v>
      </c>
      <c r="M24" s="145" t="str">
        <f ca="1">IFERROR(__xludf.DUMMYFUNCTION("""COMPUTED_VALUE"""),"Coaching and Developing Employees")</f>
        <v>Coaching and Developing Employees</v>
      </c>
      <c r="N24" s="81" t="str">
        <f ca="1">IFERROR(__xludf.DUMMYFUNCTION("""COMPUTED_VALUE"""),"Manager")</f>
        <v>Manager</v>
      </c>
      <c r="O24" s="77" t="str">
        <f ca="1">IFERROR(__xludf.DUMMYFUNCTION("""COMPUTED_VALUE"""),"Advanced")</f>
        <v>Advanced</v>
      </c>
      <c r="P24" s="79">
        <f ca="1">IFERROR(__xludf.DUMMYFUNCTION("""COMPUTED_VALUE"""),0.0484606481481481)</f>
        <v>4.84606481481481E-2</v>
      </c>
      <c r="Q24" s="82"/>
      <c r="R24" s="76"/>
      <c r="S24" s="76"/>
    </row>
    <row r="25" spans="1:19" ht="33.75" customHeight="1">
      <c r="A25" s="76"/>
      <c r="B25" s="76"/>
      <c r="C25" s="81">
        <f ca="1">IFERROR(__xludf.DUMMYFUNCTION("""COMPUTED_VALUE"""),2476484)</f>
        <v>2476484</v>
      </c>
      <c r="D25" s="145" t="str">
        <f ca="1">IFERROR(__xludf.DUMMYFUNCTION("""COMPUTED_VALUE"""),"What Business Leaders Need to Know about Web3 (+ Metaverse)")</f>
        <v>What Business Leaders Need to Know about Web3 (+ Metaverse)</v>
      </c>
      <c r="E25" s="81" t="str">
        <f ca="1">IFERROR(__xludf.DUMMYFUNCTION("""COMPUTED_VALUE"""),"Senior Manager")</f>
        <v>Senior Manager</v>
      </c>
      <c r="F25" s="77" t="str">
        <f ca="1">IFERROR(__xludf.DUMMYFUNCTION("""COMPUTED_VALUE"""),"General")</f>
        <v>General</v>
      </c>
      <c r="G25" s="79">
        <f ca="1">IFERROR(__xludf.DUMMYFUNCTION("""COMPUTED_VALUE"""),0.0286458333333333)</f>
        <v>2.8645833333333301E-2</v>
      </c>
      <c r="H25" s="82"/>
      <c r="I25" s="76"/>
      <c r="J25" s="76"/>
      <c r="K25" s="76"/>
      <c r="L25" s="81">
        <f ca="1">IFERROR(__xludf.DUMMYFUNCTION("""COMPUTED_VALUE"""),3271026)</f>
        <v>3271026</v>
      </c>
      <c r="M25" s="145" t="str">
        <f ca="1">IFERROR(__xludf.DUMMYFUNCTION("""COMPUTED_VALUE"""),"Coaching in Action for Leaders and Managers")</f>
        <v>Coaching in Action for Leaders and Managers</v>
      </c>
      <c r="N25" s="81" t="str">
        <f ca="1">IFERROR(__xludf.DUMMYFUNCTION("""COMPUTED_VALUE"""),"Manager")</f>
        <v>Manager</v>
      </c>
      <c r="O25" s="77" t="str">
        <f ca="1">IFERROR(__xludf.DUMMYFUNCTION("""COMPUTED_VALUE"""),"Advanced")</f>
        <v>Advanced</v>
      </c>
      <c r="P25" s="79">
        <f ca="1">IFERROR(__xludf.DUMMYFUNCTION("""COMPUTED_VALUE"""),0.0242129629629629)</f>
        <v>2.4212962962962901E-2</v>
      </c>
      <c r="Q25" s="82"/>
      <c r="R25" s="76"/>
      <c r="S25" s="76"/>
    </row>
    <row r="26" spans="1:19" ht="33.75" customHeight="1">
      <c r="A26" s="76"/>
      <c r="B26" s="76"/>
      <c r="C26" s="81">
        <f ca="1">IFERROR(__xludf.DUMMYFUNCTION("""COMPUTED_VALUE"""),2498062)</f>
        <v>2498062</v>
      </c>
      <c r="D26" s="145" t="str">
        <f ca="1">IFERROR(__xludf.DUMMYFUNCTION("""COMPUTED_VALUE"""),"2030: How Today's Trends Will Reshape the Future (Book Bite)")</f>
        <v>2030: How Today's Trends Will Reshape the Future (Book Bite)</v>
      </c>
      <c r="E26" s="81" t="str">
        <f ca="1">IFERROR(__xludf.DUMMYFUNCTION("""COMPUTED_VALUE"""),"General")</f>
        <v>General</v>
      </c>
      <c r="F26" s="77" t="str">
        <f ca="1">IFERROR(__xludf.DUMMYFUNCTION("""COMPUTED_VALUE"""),"Beginner")</f>
        <v>Beginner</v>
      </c>
      <c r="G26" s="79">
        <f ca="1">IFERROR(__xludf.DUMMYFUNCTION("""COMPUTED_VALUE"""),0.0101041666666666)</f>
        <v>1.01041666666666E-2</v>
      </c>
      <c r="H26" s="82"/>
      <c r="I26" s="76"/>
      <c r="J26" s="76"/>
      <c r="K26" s="76"/>
      <c r="L26" s="81">
        <f ca="1">IFERROR(__xludf.DUMMYFUNCTION("""COMPUTED_VALUE"""),3845040)</f>
        <v>3845040</v>
      </c>
      <c r="M26" s="145" t="str">
        <f ca="1">IFERROR(__xludf.DUMMYFUNCTION("""COMPUTED_VALUE"""),"Overcome Managerial Bias in Performance Management")</f>
        <v>Overcome Managerial Bias in Performance Management</v>
      </c>
      <c r="N26" s="81" t="str">
        <f ca="1">IFERROR(__xludf.DUMMYFUNCTION("""COMPUTED_VALUE"""),"Senior Manager")</f>
        <v>Senior Manager</v>
      </c>
      <c r="O26" s="77" t="str">
        <f ca="1">IFERROR(__xludf.DUMMYFUNCTION("""COMPUTED_VALUE"""),"Advanced")</f>
        <v>Advanced</v>
      </c>
      <c r="P26" s="79">
        <f ca="1">IFERROR(__xludf.DUMMYFUNCTION("""COMPUTED_VALUE"""),0.0394675925925925)</f>
        <v>3.9467592592592499E-2</v>
      </c>
      <c r="Q26" s="82"/>
      <c r="R26" s="76"/>
      <c r="S26" s="76"/>
    </row>
    <row r="27" spans="1:19" ht="33.75" customHeight="1">
      <c r="A27" s="76"/>
      <c r="B27" s="76"/>
      <c r="C27" s="81">
        <f ca="1">IFERROR(__xludf.DUMMYFUNCTION("""COMPUTED_VALUE"""),3080100)</f>
        <v>3080100</v>
      </c>
      <c r="D27" s="145" t="str">
        <f ca="1">IFERROR(__xludf.DUMMYFUNCTION("""COMPUTED_VALUE"""),"Acing Your Strategy: A Human Approach to Successful Business Planning")</f>
        <v>Acing Your Strategy: A Human Approach to Successful Business Planning</v>
      </c>
      <c r="E27" s="81" t="str">
        <f ca="1">IFERROR(__xludf.DUMMYFUNCTION("""COMPUTED_VALUE"""),"General")</f>
        <v>General</v>
      </c>
      <c r="F27" s="77" t="str">
        <f ca="1">IFERROR(__xludf.DUMMYFUNCTION("""COMPUTED_VALUE"""),"Beginner")</f>
        <v>Beginner</v>
      </c>
      <c r="G27" s="79">
        <f ca="1">IFERROR(__xludf.DUMMYFUNCTION("""COMPUTED_VALUE"""),0.0883449074074074)</f>
        <v>8.83449074074074E-2</v>
      </c>
      <c r="H27" s="82"/>
      <c r="I27" s="76"/>
      <c r="J27" s="76"/>
      <c r="K27" s="76"/>
      <c r="L27" s="81"/>
      <c r="M27" s="83"/>
      <c r="N27" s="81"/>
      <c r="O27" s="77"/>
      <c r="P27" s="77"/>
      <c r="Q27" s="82"/>
      <c r="R27" s="76"/>
      <c r="S27" s="76"/>
    </row>
    <row r="28" spans="1:19" ht="33.75" customHeight="1">
      <c r="A28" s="76"/>
      <c r="B28" s="76"/>
      <c r="C28" s="81">
        <f ca="1">IFERROR(__xludf.DUMMYFUNCTION("""COMPUTED_VALUE"""),3009141)</f>
        <v>3009141</v>
      </c>
      <c r="D28" s="145" t="str">
        <f ca="1">IFERROR(__xludf.DUMMYFUNCTION("""COMPUTED_VALUE"""),"Business Analysis Foundations: Strategy Analysis")</f>
        <v>Business Analysis Foundations: Strategy Analysis</v>
      </c>
      <c r="E28" s="81" t="str">
        <f ca="1">IFERROR(__xludf.DUMMYFUNCTION("""COMPUTED_VALUE"""),"General")</f>
        <v>General</v>
      </c>
      <c r="F28" s="77" t="str">
        <f ca="1">IFERROR(__xludf.DUMMYFUNCTION("""COMPUTED_VALUE"""),"Beginner")</f>
        <v>Beginner</v>
      </c>
      <c r="G28" s="79">
        <f ca="1">IFERROR(__xludf.DUMMYFUNCTION("""COMPUTED_VALUE"""),0.0547106481481481)</f>
        <v>5.4710648148148099E-2</v>
      </c>
      <c r="H28" s="82"/>
      <c r="I28" s="76"/>
      <c r="J28" s="76"/>
      <c r="K28" s="76"/>
      <c r="L28" s="81"/>
      <c r="M28" s="83"/>
      <c r="N28" s="81"/>
      <c r="O28" s="77"/>
      <c r="P28" s="77"/>
      <c r="Q28" s="82"/>
      <c r="R28" s="76"/>
      <c r="S28" s="76"/>
    </row>
    <row r="29" spans="1:19" ht="33.75" customHeight="1">
      <c r="A29" s="76"/>
      <c r="B29" s="76"/>
      <c r="C29" s="81">
        <f ca="1">IFERROR(__xludf.DUMMYFUNCTION("""COMPUTED_VALUE"""),2898719)</f>
        <v>2898719</v>
      </c>
      <c r="D29" s="145" t="str">
        <f ca="1">IFERROR(__xludf.DUMMYFUNCTION("""COMPUTED_VALUE"""),"Strategic Pricing for Products and Services")</f>
        <v>Strategic Pricing for Products and Services</v>
      </c>
      <c r="E29" s="81" t="str">
        <f ca="1">IFERROR(__xludf.DUMMYFUNCTION("""COMPUTED_VALUE"""),"General")</f>
        <v>General</v>
      </c>
      <c r="F29" s="77" t="str">
        <f ca="1">IFERROR(__xludf.DUMMYFUNCTION("""COMPUTED_VALUE"""),"Beginner + Intermediate")</f>
        <v>Beginner + Intermediate</v>
      </c>
      <c r="G29" s="79">
        <f ca="1">IFERROR(__xludf.DUMMYFUNCTION("""COMPUTED_VALUE"""),0.0533333333333333)</f>
        <v>5.3333333333333302E-2</v>
      </c>
      <c r="H29" s="82"/>
      <c r="I29" s="76"/>
      <c r="J29" s="76"/>
      <c r="K29" s="76"/>
      <c r="L29" s="81"/>
      <c r="M29" s="83"/>
      <c r="N29" s="81"/>
      <c r="O29" s="77"/>
      <c r="P29" s="77"/>
      <c r="Q29" s="82"/>
      <c r="R29" s="76"/>
      <c r="S29" s="76"/>
    </row>
    <row r="30" spans="1:19" ht="33.75" customHeight="1">
      <c r="A30" s="76"/>
      <c r="B30" s="76"/>
      <c r="C30" s="81">
        <f ca="1">IFERROR(__xludf.DUMMYFUNCTION("""COMPUTED_VALUE"""),3813053)</f>
        <v>3813053</v>
      </c>
      <c r="D30" s="145" t="str">
        <f ca="1">IFERROR(__xludf.DUMMYFUNCTION("""COMPUTED_VALUE"""),"Strategic Project Risk Management")</f>
        <v>Strategic Project Risk Management</v>
      </c>
      <c r="E30" s="81" t="str">
        <f ca="1">IFERROR(__xludf.DUMMYFUNCTION("""COMPUTED_VALUE"""),"General")</f>
        <v>General</v>
      </c>
      <c r="F30" s="77" t="str">
        <f ca="1">IFERROR(__xludf.DUMMYFUNCTION("""COMPUTED_VALUE"""),"Intermediate")</f>
        <v>Intermediate</v>
      </c>
      <c r="G30" s="79">
        <f ca="1">IFERROR(__xludf.DUMMYFUNCTION("""COMPUTED_VALUE"""),0.0713888888888888)</f>
        <v>7.1388888888888793E-2</v>
      </c>
      <c r="H30" s="82"/>
      <c r="I30" s="76"/>
      <c r="J30" s="76"/>
      <c r="K30" s="76"/>
      <c r="L30" s="81"/>
      <c r="M30" s="83"/>
      <c r="N30" s="81"/>
      <c r="O30" s="77"/>
      <c r="P30" s="77"/>
      <c r="Q30" s="82"/>
      <c r="R30" s="76"/>
      <c r="S30" s="76"/>
    </row>
    <row r="31" spans="1:19" ht="33.75" customHeight="1">
      <c r="A31" s="76"/>
      <c r="B31" s="76"/>
      <c r="C31" s="81">
        <f ca="1">IFERROR(__xludf.DUMMYFUNCTION("""COMPUTED_VALUE"""),2480460)</f>
        <v>2480460</v>
      </c>
      <c r="D31" s="145" t="str">
        <f ca="1">IFERROR(__xludf.DUMMYFUNCTION("""COMPUTED_VALUE"""),"A Modern Guide to Strategy Implementation")</f>
        <v>A Modern Guide to Strategy Implementation</v>
      </c>
      <c r="E31" s="81" t="str">
        <f ca="1">IFERROR(__xludf.DUMMYFUNCTION("""COMPUTED_VALUE"""),"Individual Contributor")</f>
        <v>Individual Contributor</v>
      </c>
      <c r="F31" s="77" t="str">
        <f ca="1">IFERROR(__xludf.DUMMYFUNCTION("""COMPUTED_VALUE"""),"Intermediate")</f>
        <v>Intermediate</v>
      </c>
      <c r="G31" s="79">
        <f ca="1">IFERROR(__xludf.DUMMYFUNCTION("""COMPUTED_VALUE"""),0.0339236111111111)</f>
        <v>3.3923611111111099E-2</v>
      </c>
      <c r="H31" s="82"/>
      <c r="I31" s="76"/>
      <c r="J31" s="76"/>
      <c r="K31" s="76"/>
      <c r="L31" s="81"/>
      <c r="M31" s="83"/>
      <c r="N31" s="81"/>
      <c r="O31" s="77"/>
      <c r="P31" s="77"/>
      <c r="Q31" s="82"/>
      <c r="R31" s="76"/>
      <c r="S31" s="76"/>
    </row>
    <row r="32" spans="1:19" ht="33.75" customHeight="1">
      <c r="A32" s="76"/>
      <c r="B32" s="76"/>
      <c r="C32" s="81">
        <f ca="1">IFERROR(__xludf.DUMMYFUNCTION("""COMPUTED_VALUE"""),2446327)</f>
        <v>2446327</v>
      </c>
      <c r="D32" s="145" t="str">
        <f ca="1">IFERROR(__xludf.DUMMYFUNCTION("""COMPUTED_VALUE"""),"Business Analysis Foundations: Planning")</f>
        <v>Business Analysis Foundations: Planning</v>
      </c>
      <c r="E32" s="81" t="str">
        <f ca="1">IFERROR(__xludf.DUMMYFUNCTION("""COMPUTED_VALUE"""),"Individual Contributor")</f>
        <v>Individual Contributor</v>
      </c>
      <c r="F32" s="77" t="str">
        <f ca="1">IFERROR(__xludf.DUMMYFUNCTION("""COMPUTED_VALUE"""),"Intermediate")</f>
        <v>Intermediate</v>
      </c>
      <c r="G32" s="79">
        <f ca="1">IFERROR(__xludf.DUMMYFUNCTION("""COMPUTED_VALUE"""),0.0309027777777777)</f>
        <v>3.0902777777777699E-2</v>
      </c>
      <c r="H32" s="82"/>
      <c r="I32" s="76"/>
      <c r="J32" s="76"/>
      <c r="K32" s="76"/>
      <c r="L32" s="81"/>
      <c r="M32" s="83"/>
      <c r="N32" s="81"/>
      <c r="O32" s="77"/>
      <c r="P32" s="77"/>
      <c r="Q32" s="82"/>
      <c r="R32" s="76"/>
      <c r="S32" s="76"/>
    </row>
    <row r="33" spans="1:19" ht="33.75" customHeight="1">
      <c r="A33" s="76"/>
      <c r="B33" s="76"/>
      <c r="C33" s="81">
        <f ca="1">IFERROR(__xludf.DUMMYFUNCTION("""COMPUTED_VALUE"""),2453332)</f>
        <v>2453332</v>
      </c>
      <c r="D33" s="145" t="str">
        <f ca="1">IFERROR(__xludf.DUMMYFUNCTION("""COMPUTED_VALUE"""),"Business Analysis Techniques for Business Transformation")</f>
        <v>Business Analysis Techniques for Business Transformation</v>
      </c>
      <c r="E33" s="81" t="str">
        <f ca="1">IFERROR(__xludf.DUMMYFUNCTION("""COMPUTED_VALUE"""),"Individual Contributor")</f>
        <v>Individual Contributor</v>
      </c>
      <c r="F33" s="77" t="str">
        <f ca="1">IFERROR(__xludf.DUMMYFUNCTION("""COMPUTED_VALUE"""),"Intermediate")</f>
        <v>Intermediate</v>
      </c>
      <c r="G33" s="79">
        <f ca="1">IFERROR(__xludf.DUMMYFUNCTION("""COMPUTED_VALUE"""),0.0288194444444444)</f>
        <v>2.8819444444444401E-2</v>
      </c>
      <c r="H33" s="82"/>
      <c r="I33" s="76"/>
      <c r="J33" s="76"/>
      <c r="K33" s="76"/>
      <c r="L33" s="81"/>
      <c r="M33" s="83"/>
      <c r="N33" s="81"/>
      <c r="O33" s="77"/>
      <c r="P33" s="77"/>
      <c r="Q33" s="82"/>
      <c r="R33" s="76"/>
      <c r="S33" s="76"/>
    </row>
    <row r="34" spans="1:19" ht="33.75" customHeight="1">
      <c r="A34" s="76"/>
      <c r="B34" s="76"/>
      <c r="C34" s="81">
        <f ca="1">IFERROR(__xludf.DUMMYFUNCTION("""COMPUTED_VALUE"""),3209138)</f>
        <v>3209138</v>
      </c>
      <c r="D34" s="145" t="str">
        <f ca="1">IFERROR(__xludf.DUMMYFUNCTION("""COMPUTED_VALUE"""),"Essential Techniques for Enterprise Analysis")</f>
        <v>Essential Techniques for Enterprise Analysis</v>
      </c>
      <c r="E34" s="81" t="str">
        <f ca="1">IFERROR(__xludf.DUMMYFUNCTION("""COMPUTED_VALUE"""),"Individual Contributor")</f>
        <v>Individual Contributor</v>
      </c>
      <c r="F34" s="77" t="str">
        <f ca="1">IFERROR(__xludf.DUMMYFUNCTION("""COMPUTED_VALUE"""),"Intermediate")</f>
        <v>Intermediate</v>
      </c>
      <c r="G34" s="79">
        <f ca="1">IFERROR(__xludf.DUMMYFUNCTION("""COMPUTED_VALUE"""),0.0407060185185185)</f>
        <v>4.0706018518518503E-2</v>
      </c>
      <c r="H34" s="82"/>
      <c r="I34" s="76"/>
      <c r="J34" s="76"/>
      <c r="K34" s="76"/>
      <c r="L34" s="81"/>
      <c r="M34" s="83"/>
      <c r="N34" s="81"/>
      <c r="O34" s="77"/>
      <c r="P34" s="77"/>
      <c r="Q34" s="82"/>
      <c r="R34" s="76"/>
      <c r="S34" s="76"/>
    </row>
    <row r="35" spans="1:19" ht="33.75" customHeight="1">
      <c r="A35" s="76"/>
      <c r="B35" s="76"/>
      <c r="C35" s="81">
        <f ca="1">IFERROR(__xludf.DUMMYFUNCTION("""COMPUTED_VALUE"""),4506255)</f>
        <v>4506255</v>
      </c>
      <c r="D35" s="145" t="str">
        <f ca="1">IFERROR(__xludf.DUMMYFUNCTION("""COMPUTED_VALUE"""),"Facilitating a Collaborative Strategic Planning Session")</f>
        <v>Facilitating a Collaborative Strategic Planning Session</v>
      </c>
      <c r="E35" s="81" t="str">
        <f ca="1">IFERROR(__xludf.DUMMYFUNCTION("""COMPUTED_VALUE"""),"Individual Contributor")</f>
        <v>Individual Contributor</v>
      </c>
      <c r="F35" s="77" t="str">
        <f ca="1">IFERROR(__xludf.DUMMYFUNCTION("""COMPUTED_VALUE"""),"Intermediate")</f>
        <v>Intermediate</v>
      </c>
      <c r="G35" s="79">
        <f ca="1">IFERROR(__xludf.DUMMYFUNCTION("""COMPUTED_VALUE"""),0.0251157407407407)</f>
        <v>2.5115740740740699E-2</v>
      </c>
      <c r="H35" s="82"/>
      <c r="I35" s="76"/>
      <c r="J35" s="76"/>
      <c r="K35" s="76"/>
      <c r="L35" s="81"/>
      <c r="M35" s="83"/>
      <c r="N35" s="81"/>
      <c r="O35" s="77"/>
      <c r="P35" s="77"/>
      <c r="Q35" s="82"/>
      <c r="R35" s="76"/>
      <c r="S35" s="76"/>
    </row>
    <row r="36" spans="1:19" ht="33.75" customHeight="1">
      <c r="A36" s="76"/>
      <c r="B36" s="76"/>
      <c r="C36" s="81">
        <f ca="1">IFERROR(__xludf.DUMMYFUNCTION("""COMPUTED_VALUE"""),2453331)</f>
        <v>2453331</v>
      </c>
      <c r="D36" s="145" t="str">
        <f ca="1">IFERROR(__xludf.DUMMYFUNCTION("""COMPUTED_VALUE"""),"Strategic Business Analysis Essentials")</f>
        <v>Strategic Business Analysis Essentials</v>
      </c>
      <c r="E36" s="81" t="str">
        <f ca="1">IFERROR(__xludf.DUMMYFUNCTION("""COMPUTED_VALUE"""),"Individual Contributor")</f>
        <v>Individual Contributor</v>
      </c>
      <c r="F36" s="77" t="str">
        <f ca="1">IFERROR(__xludf.DUMMYFUNCTION("""COMPUTED_VALUE"""),"Intermediate")</f>
        <v>Intermediate</v>
      </c>
      <c r="G36" s="79">
        <f ca="1">IFERROR(__xludf.DUMMYFUNCTION("""COMPUTED_VALUE"""),0.0398263888888888)</f>
        <v>3.98263888888888E-2</v>
      </c>
      <c r="H36" s="82"/>
      <c r="I36" s="76"/>
      <c r="J36" s="76"/>
      <c r="K36" s="76"/>
      <c r="L36" s="81"/>
      <c r="M36" s="83"/>
      <c r="N36" s="81"/>
      <c r="O36" s="77"/>
      <c r="P36" s="77"/>
      <c r="Q36" s="82"/>
      <c r="R36" s="76"/>
      <c r="S36" s="76"/>
    </row>
    <row r="37" spans="1:19" ht="33.75" customHeight="1">
      <c r="A37" s="76"/>
      <c r="B37" s="76"/>
      <c r="C37" s="81">
        <f ca="1">IFERROR(__xludf.DUMMYFUNCTION("""COMPUTED_VALUE"""),3846056)</f>
        <v>3846056</v>
      </c>
      <c r="D37" s="145" t="str">
        <f ca="1">IFERROR(__xludf.DUMMYFUNCTION("""COMPUTED_VALUE"""),"Strategic Sourcing of Suppliers")</f>
        <v>Strategic Sourcing of Suppliers</v>
      </c>
      <c r="E37" s="81" t="str">
        <f ca="1">IFERROR(__xludf.DUMMYFUNCTION("""COMPUTED_VALUE"""),"Individual Contributor")</f>
        <v>Individual Contributor</v>
      </c>
      <c r="F37" s="77" t="str">
        <f ca="1">IFERROR(__xludf.DUMMYFUNCTION("""COMPUTED_VALUE"""),"Intermediate")</f>
        <v>Intermediate</v>
      </c>
      <c r="G37" s="79">
        <f ca="1">IFERROR(__xludf.DUMMYFUNCTION("""COMPUTED_VALUE"""),0.031099537037037)</f>
        <v>3.1099537037036998E-2</v>
      </c>
      <c r="H37" s="82"/>
      <c r="I37" s="76"/>
      <c r="J37" s="76"/>
      <c r="K37" s="76"/>
      <c r="L37" s="81"/>
      <c r="M37" s="83"/>
      <c r="N37" s="81"/>
      <c r="O37" s="77"/>
      <c r="P37" s="77"/>
      <c r="Q37" s="82"/>
      <c r="R37" s="76"/>
      <c r="S37" s="76"/>
    </row>
    <row r="38" spans="1:19" ht="33.75" customHeight="1">
      <c r="A38" s="76"/>
      <c r="B38" s="76"/>
      <c r="C38" s="81">
        <f ca="1">IFERROR(__xludf.DUMMYFUNCTION("""COMPUTED_VALUE"""),5950003)</f>
        <v>5950003</v>
      </c>
      <c r="D38" s="145" t="str">
        <f ca="1">IFERROR(__xludf.DUMMYFUNCTION("""COMPUTED_VALUE"""),"AI and Data Driven Decision Making for HR")</f>
        <v>AI and Data Driven Decision Making for HR</v>
      </c>
      <c r="E38" s="81" t="str">
        <f ca="1">IFERROR(__xludf.DUMMYFUNCTION("""COMPUTED_VALUE"""),"Manager")</f>
        <v>Manager</v>
      </c>
      <c r="F38" s="77" t="str">
        <f ca="1">IFERROR(__xludf.DUMMYFUNCTION("""COMPUTED_VALUE"""),"Intermediate")</f>
        <v>Intermediate</v>
      </c>
      <c r="G38" s="79">
        <f ca="1">IFERROR(__xludf.DUMMYFUNCTION("""COMPUTED_VALUE"""),0.0675694444444444)</f>
        <v>6.7569444444444404E-2</v>
      </c>
      <c r="H38" s="82"/>
      <c r="I38" s="76"/>
      <c r="J38" s="76"/>
      <c r="K38" s="76"/>
      <c r="L38" s="81"/>
      <c r="M38" s="83"/>
      <c r="N38" s="81"/>
      <c r="O38" s="77"/>
      <c r="P38" s="77"/>
      <c r="Q38" s="82"/>
      <c r="R38" s="76"/>
      <c r="S38" s="76"/>
    </row>
    <row r="39" spans="1:19" ht="33.75" customHeight="1">
      <c r="A39" s="76"/>
      <c r="B39" s="76"/>
      <c r="C39" s="81">
        <f ca="1">IFERROR(__xludf.DUMMYFUNCTION("""COMPUTED_VALUE"""),4470532)</f>
        <v>4470532</v>
      </c>
      <c r="D39" s="145" t="str">
        <f ca="1">IFERROR(__xludf.DUMMYFUNCTION("""COMPUTED_VALUE"""),"How to Build and Execute a Successful Data Strategy")</f>
        <v>How to Build and Execute a Successful Data Strategy</v>
      </c>
      <c r="E39" s="81" t="str">
        <f ca="1">IFERROR(__xludf.DUMMYFUNCTION("""COMPUTED_VALUE"""),"Manager")</f>
        <v>Manager</v>
      </c>
      <c r="F39" s="77" t="str">
        <f ca="1">IFERROR(__xludf.DUMMYFUNCTION("""COMPUTED_VALUE"""),"Intermediate")</f>
        <v>Intermediate</v>
      </c>
      <c r="G39" s="79">
        <f ca="1">IFERROR(__xludf.DUMMYFUNCTION("""COMPUTED_VALUE"""),0.094074074074074)</f>
        <v>9.4074074074074004E-2</v>
      </c>
      <c r="H39" s="82"/>
      <c r="I39" s="76"/>
      <c r="J39" s="76"/>
      <c r="K39" s="76"/>
      <c r="L39" s="81"/>
      <c r="M39" s="83"/>
      <c r="N39" s="81"/>
      <c r="O39" s="77"/>
      <c r="P39" s="77"/>
      <c r="Q39" s="82"/>
      <c r="R39" s="76"/>
      <c r="S39" s="76"/>
    </row>
    <row r="40" spans="1:19" ht="33.75" customHeight="1">
      <c r="A40" s="76"/>
      <c r="B40" s="76"/>
      <c r="C40" s="81">
        <f ca="1">IFERROR(__xludf.DUMMYFUNCTION("""COMPUTED_VALUE"""),5914487)</f>
        <v>5914487</v>
      </c>
      <c r="D40" s="145" t="str">
        <f ca="1">IFERROR(__xludf.DUMMYFUNCTION("""COMPUTED_VALUE"""),"The Data Science of Using People Analytics")</f>
        <v>The Data Science of Using People Analytics</v>
      </c>
      <c r="E40" s="81" t="str">
        <f ca="1">IFERROR(__xludf.DUMMYFUNCTION("""COMPUTED_VALUE"""),"Manager")</f>
        <v>Manager</v>
      </c>
      <c r="F40" s="77" t="str">
        <f ca="1">IFERROR(__xludf.DUMMYFUNCTION("""COMPUTED_VALUE"""),"Intermediate")</f>
        <v>Intermediate</v>
      </c>
      <c r="G40" s="79">
        <f ca="1">IFERROR(__xludf.DUMMYFUNCTION("""COMPUTED_VALUE"""),0.062511574074074)</f>
        <v>6.2511574074073997E-2</v>
      </c>
      <c r="H40" s="82"/>
      <c r="I40" s="76"/>
      <c r="J40" s="76"/>
      <c r="K40" s="76"/>
      <c r="L40" s="81"/>
      <c r="M40" s="83"/>
      <c r="N40" s="81"/>
      <c r="O40" s="77"/>
      <c r="P40" s="77"/>
      <c r="Q40" s="82"/>
      <c r="R40" s="76"/>
      <c r="S40" s="76"/>
    </row>
    <row r="41" spans="1:19" ht="33.75" customHeight="1">
      <c r="A41" s="76"/>
      <c r="B41" s="76"/>
      <c r="C41" s="81">
        <f ca="1">IFERROR(__xludf.DUMMYFUNCTION("""COMPUTED_VALUE"""),3809029)</f>
        <v>3809029</v>
      </c>
      <c r="D41" s="145" t="str">
        <f ca="1">IFERROR(__xludf.DUMMYFUNCTION("""COMPUTED_VALUE"""),"Business Development: Strategic Planning")</f>
        <v>Business Development: Strategic Planning</v>
      </c>
      <c r="E41" s="81" t="str">
        <f ca="1">IFERROR(__xludf.DUMMYFUNCTION("""COMPUTED_VALUE"""),"General")</f>
        <v>General</v>
      </c>
      <c r="F41" s="77" t="str">
        <f ca="1">IFERROR(__xludf.DUMMYFUNCTION("""COMPUTED_VALUE"""),"Advanced")</f>
        <v>Advanced</v>
      </c>
      <c r="G41" s="79">
        <f ca="1">IFERROR(__xludf.DUMMYFUNCTION("""COMPUTED_VALUE"""),0.0376504629629629)</f>
        <v>3.76504629629629E-2</v>
      </c>
      <c r="H41" s="82"/>
      <c r="I41" s="76"/>
      <c r="J41" s="76"/>
      <c r="K41" s="76"/>
      <c r="L41" s="81"/>
      <c r="M41" s="83"/>
      <c r="N41" s="81"/>
      <c r="O41" s="77"/>
      <c r="P41" s="77"/>
      <c r="Q41" s="82"/>
      <c r="R41" s="76"/>
      <c r="S41" s="76"/>
    </row>
    <row r="42" spans="1:19" ht="33.75" customHeight="1">
      <c r="A42" s="76"/>
      <c r="B42" s="76"/>
      <c r="C42" s="81">
        <f ca="1">IFERROR(__xludf.DUMMYFUNCTION("""COMPUTED_VALUE"""),3383280)</f>
        <v>3383280</v>
      </c>
      <c r="D42" s="145" t="str">
        <f ca="1">IFERROR(__xludf.DUMMYFUNCTION("""COMPUTED_VALUE"""),"AI Strategy Foundations for Data Scientists and Team Leaders")</f>
        <v>AI Strategy Foundations for Data Scientists and Team Leaders</v>
      </c>
      <c r="E42" s="81" t="str">
        <f ca="1">IFERROR(__xludf.DUMMYFUNCTION("""COMPUTED_VALUE"""),"Manager")</f>
        <v>Manager</v>
      </c>
      <c r="F42" s="77" t="str">
        <f ca="1">IFERROR(__xludf.DUMMYFUNCTION("""COMPUTED_VALUE"""),"Advanced")</f>
        <v>Advanced</v>
      </c>
      <c r="G42" s="79">
        <f ca="1">IFERROR(__xludf.DUMMYFUNCTION("""COMPUTED_VALUE"""),0.0471875)</f>
        <v>4.71875E-2</v>
      </c>
      <c r="H42" s="82"/>
      <c r="I42" s="76"/>
      <c r="J42" s="76"/>
      <c r="K42" s="76"/>
      <c r="L42" s="81"/>
      <c r="M42" s="83"/>
      <c r="N42" s="81"/>
      <c r="O42" s="77"/>
      <c r="P42" s="77"/>
      <c r="Q42" s="82"/>
      <c r="R42" s="76"/>
      <c r="S42" s="76"/>
    </row>
    <row r="43" spans="1:19" ht="33.75" customHeight="1">
      <c r="A43" s="76"/>
      <c r="B43" s="76"/>
      <c r="C43" s="81">
        <f ca="1">IFERROR(__xludf.DUMMYFUNCTION("""COMPUTED_VALUE"""),4550278)</f>
        <v>4550278</v>
      </c>
      <c r="D43" s="145" t="str">
        <f ca="1">IFERROR(__xludf.DUMMYFUNCTION("""COMPUTED_VALUE"""),"Data-Informed Strategic Thinking for Senior Analysts and Data Scientists")</f>
        <v>Data-Informed Strategic Thinking for Senior Analysts and Data Scientists</v>
      </c>
      <c r="E43" s="81" t="str">
        <f ca="1">IFERROR(__xludf.DUMMYFUNCTION("""COMPUTED_VALUE"""),"Manager")</f>
        <v>Manager</v>
      </c>
      <c r="F43" s="77" t="str">
        <f ca="1">IFERROR(__xludf.DUMMYFUNCTION("""COMPUTED_VALUE"""),"Advanced")</f>
        <v>Advanced</v>
      </c>
      <c r="G43" s="79">
        <f ca="1">IFERROR(__xludf.DUMMYFUNCTION("""COMPUTED_VALUE"""),0.122638888888888)</f>
        <v>0.12263888888888801</v>
      </c>
      <c r="H43" s="82"/>
      <c r="I43" s="76"/>
      <c r="J43" s="76"/>
      <c r="K43" s="76"/>
      <c r="L43" s="81"/>
      <c r="M43" s="83"/>
      <c r="N43" s="81"/>
      <c r="O43" s="77"/>
      <c r="P43" s="77"/>
      <c r="Q43" s="82"/>
      <c r="R43" s="76"/>
      <c r="S43" s="76"/>
    </row>
    <row r="44" spans="1:19" ht="33.75" customHeight="1">
      <c r="A44" s="76"/>
      <c r="B44" s="76"/>
      <c r="C44" s="81">
        <f ca="1">IFERROR(__xludf.DUMMYFUNCTION("""COMPUTED_VALUE"""),5930039)</f>
        <v>5930039</v>
      </c>
      <c r="D44" s="145" t="str">
        <f ca="1">IFERROR(__xludf.DUMMYFUNCTION("""COMPUTED_VALUE"""),"Business Operations: Implementing Strategy for Results")</f>
        <v>Business Operations: Implementing Strategy for Results</v>
      </c>
      <c r="E44" s="81" t="str">
        <f ca="1">IFERROR(__xludf.DUMMYFUNCTION("""COMPUTED_VALUE"""),"Senior Manager")</f>
        <v>Senior Manager</v>
      </c>
      <c r="F44" s="77" t="str">
        <f ca="1">IFERROR(__xludf.DUMMYFUNCTION("""COMPUTED_VALUE"""),"Advanced")</f>
        <v>Advanced</v>
      </c>
      <c r="G44" s="79">
        <f ca="1">IFERROR(__xludf.DUMMYFUNCTION("""COMPUTED_VALUE"""),0.0240972222222222)</f>
        <v>2.40972222222222E-2</v>
      </c>
      <c r="H44" s="82"/>
      <c r="I44" s="76"/>
      <c r="J44" s="76"/>
      <c r="K44" s="76"/>
      <c r="L44" s="81"/>
      <c r="M44" s="83"/>
      <c r="N44" s="81"/>
      <c r="O44" s="77"/>
      <c r="P44" s="77"/>
      <c r="Q44" s="82"/>
      <c r="R44" s="76"/>
      <c r="S44" s="76"/>
    </row>
    <row r="45" spans="1:19" ht="33.75" customHeight="1">
      <c r="A45" s="76"/>
      <c r="B45" s="76"/>
      <c r="C45" s="81"/>
      <c r="D45" s="83"/>
      <c r="E45" s="81"/>
      <c r="F45" s="77"/>
      <c r="G45" s="77"/>
      <c r="H45" s="82"/>
      <c r="I45" s="76"/>
      <c r="J45" s="76"/>
      <c r="K45" s="76"/>
      <c r="L45" s="81"/>
      <c r="M45" s="83"/>
      <c r="N45" s="81"/>
      <c r="O45" s="77"/>
      <c r="P45" s="77"/>
      <c r="Q45" s="82"/>
      <c r="R45" s="76"/>
      <c r="S45" s="76"/>
    </row>
    <row r="46" spans="1:19" ht="33.75" customHeight="1">
      <c r="A46" s="76"/>
      <c r="B46" s="76"/>
      <c r="C46" s="81"/>
      <c r="D46" s="83"/>
      <c r="E46" s="81"/>
      <c r="F46" s="77"/>
      <c r="G46" s="77"/>
      <c r="H46" s="82"/>
      <c r="I46" s="76"/>
      <c r="J46" s="76"/>
      <c r="K46" s="76"/>
      <c r="L46" s="81"/>
      <c r="M46" s="83"/>
      <c r="N46" s="81"/>
      <c r="O46" s="77"/>
      <c r="P46" s="77"/>
      <c r="Q46" s="82"/>
      <c r="R46" s="76"/>
      <c r="S46" s="76"/>
    </row>
    <row r="47" spans="1:19" ht="33.75" customHeight="1">
      <c r="A47" s="76"/>
      <c r="B47" s="76"/>
      <c r="C47" s="81"/>
      <c r="D47" s="83"/>
      <c r="E47" s="81"/>
      <c r="F47" s="77"/>
      <c r="G47" s="77"/>
      <c r="H47" s="82"/>
      <c r="I47" s="76"/>
      <c r="J47" s="76"/>
      <c r="K47" s="76"/>
      <c r="L47" s="81"/>
      <c r="M47" s="83"/>
      <c r="N47" s="81"/>
      <c r="O47" s="77"/>
      <c r="P47" s="77"/>
      <c r="Q47" s="82"/>
      <c r="R47" s="76"/>
      <c r="S47" s="76"/>
    </row>
    <row r="48" spans="1:19" ht="33.75" customHeight="1">
      <c r="A48" s="76"/>
      <c r="B48" s="76"/>
      <c r="C48" s="81"/>
      <c r="D48" s="83"/>
      <c r="E48" s="81"/>
      <c r="F48" s="77"/>
      <c r="G48" s="77"/>
      <c r="H48" s="82"/>
      <c r="I48" s="76"/>
      <c r="J48" s="76"/>
      <c r="K48" s="76"/>
      <c r="L48" s="81"/>
      <c r="M48" s="83"/>
      <c r="N48" s="81"/>
      <c r="O48" s="77"/>
      <c r="P48" s="77"/>
      <c r="Q48" s="82"/>
      <c r="R48" s="76"/>
      <c r="S48" s="76"/>
    </row>
    <row r="49" spans="1:19" ht="33.75" customHeight="1">
      <c r="A49" s="76"/>
      <c r="B49" s="76"/>
      <c r="C49" s="81"/>
      <c r="D49" s="83"/>
      <c r="E49" s="81"/>
      <c r="F49" s="77"/>
      <c r="G49" s="77"/>
      <c r="H49" s="82"/>
      <c r="I49" s="76"/>
      <c r="J49" s="76"/>
      <c r="K49" s="76"/>
      <c r="L49" s="81"/>
      <c r="M49" s="83"/>
      <c r="N49" s="81"/>
      <c r="O49" s="77"/>
      <c r="P49" s="77"/>
      <c r="Q49" s="82"/>
      <c r="R49" s="76"/>
      <c r="S49" s="76"/>
    </row>
    <row r="50" spans="1:19" ht="33.75" customHeight="1">
      <c r="A50" s="76"/>
      <c r="B50" s="76"/>
      <c r="C50" s="81"/>
      <c r="D50" s="83"/>
      <c r="E50" s="81"/>
      <c r="F50" s="77"/>
      <c r="G50" s="77"/>
      <c r="H50" s="82"/>
      <c r="I50" s="76"/>
      <c r="J50" s="76"/>
      <c r="K50" s="76"/>
      <c r="L50" s="81"/>
      <c r="M50" s="83"/>
      <c r="N50" s="81"/>
      <c r="O50" s="77"/>
      <c r="P50" s="77"/>
      <c r="Q50" s="82"/>
      <c r="R50" s="76"/>
      <c r="S50" s="76"/>
    </row>
    <row r="51" spans="1:19" ht="33.75" customHeight="1">
      <c r="A51" s="76"/>
      <c r="B51" s="76"/>
      <c r="C51" s="81"/>
      <c r="D51" s="83"/>
      <c r="E51" s="81"/>
      <c r="F51" s="77"/>
      <c r="G51" s="77"/>
      <c r="H51" s="82"/>
      <c r="I51" s="76"/>
      <c r="J51" s="76"/>
      <c r="K51" s="76"/>
      <c r="L51" s="81"/>
      <c r="M51" s="83"/>
      <c r="N51" s="81"/>
      <c r="O51" s="77"/>
      <c r="P51" s="77"/>
      <c r="Q51" s="82"/>
      <c r="R51" s="76"/>
      <c r="S51" s="76"/>
    </row>
    <row r="52" spans="1:19" ht="33.75" customHeight="1">
      <c r="A52" s="76"/>
      <c r="B52" s="76"/>
      <c r="C52" s="81"/>
      <c r="D52" s="83"/>
      <c r="E52" s="81"/>
      <c r="F52" s="77"/>
      <c r="G52" s="77"/>
      <c r="H52" s="82"/>
      <c r="I52" s="76"/>
      <c r="J52" s="76"/>
      <c r="K52" s="76"/>
      <c r="L52" s="81"/>
      <c r="M52" s="83"/>
      <c r="N52" s="81"/>
      <c r="O52" s="77"/>
      <c r="P52" s="77"/>
      <c r="Q52" s="82"/>
      <c r="R52" s="76"/>
      <c r="S52" s="76"/>
    </row>
    <row r="53" spans="1:19" ht="33.75" customHeight="1">
      <c r="A53" s="76"/>
      <c r="B53" s="76"/>
      <c r="C53" s="81"/>
      <c r="D53" s="83"/>
      <c r="E53" s="81"/>
      <c r="F53" s="77"/>
      <c r="G53" s="77"/>
      <c r="H53" s="82"/>
      <c r="I53" s="76"/>
      <c r="J53" s="76"/>
      <c r="K53" s="76"/>
      <c r="L53" s="81"/>
      <c r="M53" s="83"/>
      <c r="N53" s="81"/>
      <c r="O53" s="77"/>
      <c r="P53" s="77"/>
      <c r="Q53" s="82"/>
      <c r="R53" s="76"/>
      <c r="S53" s="76"/>
    </row>
    <row r="54" spans="1:19" ht="33.75" customHeight="1">
      <c r="A54" s="76"/>
      <c r="B54" s="76"/>
      <c r="C54" s="81"/>
      <c r="D54" s="83"/>
      <c r="E54" s="81"/>
      <c r="F54" s="77"/>
      <c r="G54" s="77"/>
      <c r="H54" s="82"/>
      <c r="I54" s="76"/>
      <c r="J54" s="76"/>
      <c r="K54" s="76"/>
      <c r="L54" s="81"/>
      <c r="M54" s="83"/>
      <c r="N54" s="81"/>
      <c r="O54" s="77"/>
      <c r="P54" s="77"/>
      <c r="Q54" s="82"/>
      <c r="R54" s="76"/>
      <c r="S54" s="76"/>
    </row>
    <row r="55" spans="1:19" ht="33.75" customHeight="1">
      <c r="A55" s="76"/>
      <c r="B55" s="76"/>
      <c r="C55" s="81"/>
      <c r="D55" s="83"/>
      <c r="E55" s="81"/>
      <c r="F55" s="77"/>
      <c r="G55" s="77"/>
      <c r="H55" s="82"/>
      <c r="I55" s="76"/>
      <c r="J55" s="76"/>
      <c r="K55" s="76"/>
      <c r="L55" s="81"/>
      <c r="M55" s="83"/>
      <c r="N55" s="81"/>
      <c r="O55" s="77"/>
      <c r="P55" s="77"/>
      <c r="Q55" s="82"/>
      <c r="R55" s="76"/>
      <c r="S55" s="76"/>
    </row>
    <row r="56" spans="1:19" ht="33.75" customHeight="1">
      <c r="A56" s="76"/>
      <c r="B56" s="76"/>
      <c r="C56" s="81"/>
      <c r="D56" s="83"/>
      <c r="E56" s="81"/>
      <c r="F56" s="77"/>
      <c r="G56" s="77"/>
      <c r="H56" s="82"/>
      <c r="I56" s="76"/>
      <c r="J56" s="76"/>
      <c r="K56" s="76"/>
      <c r="L56" s="81"/>
      <c r="M56" s="83"/>
      <c r="N56" s="81"/>
      <c r="O56" s="77"/>
      <c r="P56" s="77"/>
      <c r="Q56" s="82"/>
      <c r="R56" s="76"/>
      <c r="S56" s="76"/>
    </row>
    <row r="57" spans="1:19" ht="33.75" customHeight="1">
      <c r="A57" s="76"/>
      <c r="B57" s="76"/>
      <c r="C57" s="81"/>
      <c r="D57" s="83"/>
      <c r="E57" s="81"/>
      <c r="F57" s="77"/>
      <c r="G57" s="77"/>
      <c r="H57" s="82"/>
      <c r="I57" s="76"/>
      <c r="J57" s="76"/>
      <c r="K57" s="76"/>
      <c r="L57" s="81"/>
      <c r="M57" s="83"/>
      <c r="N57" s="81"/>
      <c r="O57" s="77"/>
      <c r="P57" s="77"/>
      <c r="Q57" s="82"/>
      <c r="R57" s="76"/>
      <c r="S57" s="76"/>
    </row>
    <row r="58" spans="1:19" ht="33.75" customHeight="1">
      <c r="A58" s="76"/>
      <c r="B58" s="76"/>
      <c r="C58" s="81"/>
      <c r="D58" s="83"/>
      <c r="E58" s="81"/>
      <c r="F58" s="77"/>
      <c r="G58" s="77"/>
      <c r="H58" s="82"/>
      <c r="I58" s="76"/>
      <c r="J58" s="76"/>
      <c r="K58" s="76"/>
      <c r="L58" s="81"/>
      <c r="M58" s="83"/>
      <c r="N58" s="81"/>
      <c r="O58" s="77"/>
      <c r="P58" s="77"/>
      <c r="Q58" s="82"/>
      <c r="R58" s="76"/>
      <c r="S58" s="76"/>
    </row>
    <row r="59" spans="1:19" ht="33.75" customHeight="1">
      <c r="A59" s="76"/>
      <c r="B59" s="76"/>
      <c r="C59" s="81"/>
      <c r="D59" s="83"/>
      <c r="E59" s="81"/>
      <c r="F59" s="77"/>
      <c r="G59" s="77"/>
      <c r="H59" s="82"/>
      <c r="I59" s="76"/>
      <c r="J59" s="76"/>
      <c r="K59" s="76"/>
      <c r="L59" s="81"/>
      <c r="M59" s="83"/>
      <c r="N59" s="81"/>
      <c r="O59" s="77"/>
      <c r="P59" s="77"/>
      <c r="Q59" s="82"/>
      <c r="R59" s="76"/>
      <c r="S59" s="76"/>
    </row>
    <row r="60" spans="1:19" ht="33.75" customHeight="1">
      <c r="A60" s="76"/>
      <c r="B60" s="76"/>
      <c r="C60" s="81"/>
      <c r="D60" s="83"/>
      <c r="E60" s="81"/>
      <c r="F60" s="77"/>
      <c r="G60" s="77"/>
      <c r="H60" s="82"/>
      <c r="I60" s="76"/>
      <c r="J60" s="76"/>
      <c r="K60" s="76"/>
      <c r="L60" s="81"/>
      <c r="M60" s="83"/>
      <c r="N60" s="81"/>
      <c r="O60" s="77"/>
      <c r="P60" s="77"/>
      <c r="Q60" s="82"/>
      <c r="R60" s="76"/>
      <c r="S60" s="76"/>
    </row>
    <row r="61" spans="1:19" ht="33.75" customHeight="1">
      <c r="A61" s="76"/>
      <c r="B61" s="76"/>
      <c r="C61" s="81"/>
      <c r="D61" s="83"/>
      <c r="E61" s="81"/>
      <c r="F61" s="77"/>
      <c r="G61" s="77"/>
      <c r="H61" s="82"/>
      <c r="I61" s="76"/>
      <c r="J61" s="76"/>
      <c r="K61" s="76"/>
      <c r="L61" s="81"/>
      <c r="M61" s="83"/>
      <c r="N61" s="81"/>
      <c r="O61" s="77"/>
      <c r="P61" s="77"/>
      <c r="Q61" s="82"/>
      <c r="R61" s="76"/>
      <c r="S61" s="76"/>
    </row>
    <row r="62" spans="1:19" ht="33.75" customHeight="1">
      <c r="A62" s="76"/>
      <c r="B62" s="76"/>
      <c r="C62" s="81"/>
      <c r="D62" s="83"/>
      <c r="E62" s="81"/>
      <c r="F62" s="77"/>
      <c r="G62" s="77"/>
      <c r="H62" s="82"/>
      <c r="I62" s="76"/>
      <c r="J62" s="76"/>
      <c r="K62" s="76"/>
      <c r="L62" s="81"/>
      <c r="M62" s="83"/>
      <c r="N62" s="81"/>
      <c r="O62" s="77"/>
      <c r="P62" s="77"/>
      <c r="Q62" s="82"/>
      <c r="R62" s="76"/>
      <c r="S62" s="76"/>
    </row>
    <row r="63" spans="1:19" ht="33.75" customHeight="1">
      <c r="A63" s="76"/>
      <c r="B63" s="76"/>
      <c r="C63" s="81"/>
      <c r="D63" s="83"/>
      <c r="E63" s="81"/>
      <c r="F63" s="77"/>
      <c r="G63" s="77"/>
      <c r="H63" s="82"/>
      <c r="I63" s="76"/>
      <c r="J63" s="76"/>
      <c r="K63" s="76"/>
      <c r="L63" s="81"/>
      <c r="M63" s="83"/>
      <c r="N63" s="81"/>
      <c r="O63" s="77"/>
      <c r="P63" s="77"/>
      <c r="Q63" s="82"/>
      <c r="R63" s="76"/>
      <c r="S63" s="76"/>
    </row>
    <row r="64" spans="1:19" ht="33.75" customHeight="1">
      <c r="A64" s="76"/>
      <c r="B64" s="76"/>
      <c r="C64" s="81"/>
      <c r="D64" s="83"/>
      <c r="E64" s="81"/>
      <c r="F64" s="77"/>
      <c r="G64" s="77"/>
      <c r="H64" s="82"/>
      <c r="I64" s="76"/>
      <c r="J64" s="76"/>
      <c r="K64" s="76"/>
      <c r="L64" s="81"/>
      <c r="M64" s="83"/>
      <c r="N64" s="81"/>
      <c r="O64" s="77"/>
      <c r="P64" s="77"/>
      <c r="Q64" s="82"/>
      <c r="R64" s="76"/>
      <c r="S64" s="76"/>
    </row>
    <row r="65" spans="1:19" ht="33.75" customHeight="1">
      <c r="A65" s="76"/>
      <c r="B65" s="76"/>
      <c r="C65" s="81"/>
      <c r="D65" s="83"/>
      <c r="E65" s="81"/>
      <c r="F65" s="77"/>
      <c r="G65" s="77"/>
      <c r="H65" s="82"/>
      <c r="I65" s="76"/>
      <c r="J65" s="76"/>
      <c r="K65" s="76"/>
      <c r="L65" s="81"/>
      <c r="M65" s="83"/>
      <c r="N65" s="81"/>
      <c r="O65" s="77"/>
      <c r="P65" s="77"/>
      <c r="Q65" s="82"/>
      <c r="R65" s="76"/>
      <c r="S65" s="76"/>
    </row>
    <row r="66" spans="1:19" ht="33.75" customHeight="1">
      <c r="A66" s="76"/>
      <c r="B66" s="76"/>
      <c r="C66" s="81"/>
      <c r="D66" s="83"/>
      <c r="E66" s="81"/>
      <c r="F66" s="77"/>
      <c r="G66" s="77"/>
      <c r="H66" s="82"/>
      <c r="I66" s="76"/>
      <c r="J66" s="76"/>
      <c r="K66" s="76"/>
      <c r="L66" s="81"/>
      <c r="M66" s="83"/>
      <c r="N66" s="81"/>
      <c r="O66" s="77"/>
      <c r="P66" s="77"/>
      <c r="Q66" s="82"/>
      <c r="R66" s="76"/>
      <c r="S66" s="76"/>
    </row>
    <row r="67" spans="1:19" ht="33.75" customHeight="1">
      <c r="A67" s="76"/>
      <c r="B67" s="76"/>
      <c r="C67" s="81"/>
      <c r="D67" s="83"/>
      <c r="E67" s="81"/>
      <c r="F67" s="77"/>
      <c r="G67" s="77"/>
      <c r="H67" s="82"/>
      <c r="I67" s="76"/>
      <c r="J67" s="76"/>
      <c r="K67" s="76"/>
      <c r="L67" s="81"/>
      <c r="M67" s="83"/>
      <c r="N67" s="81"/>
      <c r="O67" s="77"/>
      <c r="P67" s="77"/>
      <c r="Q67" s="82"/>
      <c r="R67" s="76"/>
      <c r="S67" s="76"/>
    </row>
    <row r="68" spans="1:19" ht="33.75" customHeight="1">
      <c r="A68" s="76"/>
      <c r="B68" s="76"/>
      <c r="C68" s="81"/>
      <c r="D68" s="83"/>
      <c r="E68" s="81"/>
      <c r="F68" s="77"/>
      <c r="G68" s="77"/>
      <c r="H68" s="82"/>
      <c r="I68" s="76"/>
      <c r="J68" s="76"/>
      <c r="K68" s="76"/>
      <c r="L68" s="81"/>
      <c r="M68" s="83"/>
      <c r="N68" s="81"/>
      <c r="O68" s="77"/>
      <c r="P68" s="77"/>
      <c r="Q68" s="82"/>
      <c r="R68" s="76"/>
      <c r="S68" s="76"/>
    </row>
    <row r="69" spans="1:19" ht="33.75" customHeight="1">
      <c r="A69" s="76"/>
      <c r="B69" s="76"/>
      <c r="C69" s="81"/>
      <c r="D69" s="83"/>
      <c r="E69" s="81"/>
      <c r="F69" s="77"/>
      <c r="G69" s="77"/>
      <c r="H69" s="82"/>
      <c r="I69" s="76"/>
      <c r="J69" s="76"/>
      <c r="K69" s="76"/>
      <c r="L69" s="81"/>
      <c r="M69" s="83"/>
      <c r="N69" s="81"/>
      <c r="O69" s="77"/>
      <c r="P69" s="77"/>
      <c r="Q69" s="82"/>
      <c r="R69" s="76"/>
      <c r="S69" s="76"/>
    </row>
    <row r="70" spans="1:19" ht="33.75" customHeight="1">
      <c r="A70" s="76"/>
      <c r="B70" s="76"/>
      <c r="C70" s="81"/>
      <c r="D70" s="83"/>
      <c r="E70" s="81"/>
      <c r="F70" s="77"/>
      <c r="G70" s="77"/>
      <c r="H70" s="82"/>
      <c r="I70" s="76"/>
      <c r="J70" s="76"/>
      <c r="K70" s="76"/>
      <c r="L70" s="81"/>
      <c r="M70" s="83"/>
      <c r="N70" s="81"/>
      <c r="O70" s="77"/>
      <c r="P70" s="77"/>
      <c r="Q70" s="82"/>
      <c r="R70" s="76"/>
      <c r="S70" s="76"/>
    </row>
    <row r="71" spans="1:19" ht="33.75" customHeight="1">
      <c r="A71" s="76"/>
      <c r="B71" s="76"/>
      <c r="C71" s="81"/>
      <c r="D71" s="83"/>
      <c r="E71" s="81"/>
      <c r="F71" s="77"/>
      <c r="G71" s="77"/>
      <c r="H71" s="82"/>
      <c r="I71" s="76"/>
      <c r="J71" s="76"/>
      <c r="K71" s="76"/>
      <c r="L71" s="81"/>
      <c r="M71" s="83"/>
      <c r="N71" s="81"/>
      <c r="O71" s="77"/>
      <c r="P71" s="77"/>
      <c r="Q71" s="82"/>
      <c r="R71" s="76"/>
      <c r="S71" s="76"/>
    </row>
    <row r="72" spans="1:19" ht="33.75" customHeight="1">
      <c r="A72" s="76"/>
      <c r="B72" s="76"/>
      <c r="C72" s="81"/>
      <c r="D72" s="83"/>
      <c r="E72" s="81"/>
      <c r="F72" s="77"/>
      <c r="G72" s="77"/>
      <c r="H72" s="82"/>
      <c r="I72" s="76"/>
      <c r="J72" s="76"/>
      <c r="K72" s="76"/>
      <c r="L72" s="81"/>
      <c r="M72" s="83"/>
      <c r="N72" s="81"/>
      <c r="O72" s="77"/>
      <c r="P72" s="77"/>
      <c r="Q72" s="82"/>
      <c r="R72" s="76"/>
      <c r="S72" s="76"/>
    </row>
    <row r="73" spans="1:19" ht="33.75" customHeight="1">
      <c r="A73" s="76"/>
      <c r="B73" s="76"/>
      <c r="C73" s="81"/>
      <c r="D73" s="83"/>
      <c r="E73" s="81"/>
      <c r="F73" s="77"/>
      <c r="G73" s="77"/>
      <c r="H73" s="82"/>
      <c r="I73" s="76"/>
      <c r="J73" s="76"/>
      <c r="K73" s="76"/>
      <c r="L73" s="81"/>
      <c r="M73" s="83"/>
      <c r="N73" s="81"/>
      <c r="O73" s="77"/>
      <c r="P73" s="77"/>
      <c r="Q73" s="82"/>
      <c r="R73" s="76"/>
      <c r="S73" s="76"/>
    </row>
    <row r="74" spans="1:19" ht="33.75" customHeight="1">
      <c r="A74" s="76"/>
      <c r="B74" s="76"/>
      <c r="C74" s="81"/>
      <c r="D74" s="83"/>
      <c r="E74" s="81"/>
      <c r="F74" s="77"/>
      <c r="G74" s="77"/>
      <c r="H74" s="82"/>
      <c r="I74" s="76"/>
      <c r="J74" s="76"/>
      <c r="K74" s="76"/>
      <c r="L74" s="81"/>
      <c r="M74" s="83"/>
      <c r="N74" s="81"/>
      <c r="O74" s="77"/>
      <c r="P74" s="77"/>
      <c r="Q74" s="82"/>
      <c r="R74" s="76"/>
      <c r="S74" s="76"/>
    </row>
    <row r="75" spans="1:19" ht="33.75" customHeight="1">
      <c r="A75" s="76"/>
      <c r="B75" s="76"/>
      <c r="C75" s="81"/>
      <c r="D75" s="83"/>
      <c r="E75" s="81"/>
      <c r="F75" s="77"/>
      <c r="G75" s="79"/>
      <c r="H75" s="82"/>
      <c r="I75" s="76"/>
      <c r="J75" s="76"/>
      <c r="K75" s="76"/>
      <c r="L75" s="81"/>
      <c r="M75" s="83"/>
      <c r="N75" s="81"/>
      <c r="O75" s="77"/>
      <c r="P75" s="77"/>
      <c r="Q75" s="82"/>
      <c r="R75" s="76"/>
      <c r="S75" s="76"/>
    </row>
    <row r="76" spans="1:19" ht="33.75" customHeight="1">
      <c r="A76" s="76"/>
      <c r="B76" s="76"/>
      <c r="C76" s="81"/>
      <c r="D76" s="83"/>
      <c r="E76" s="81"/>
      <c r="F76" s="77"/>
      <c r="G76" s="79"/>
      <c r="H76" s="82"/>
      <c r="I76" s="76"/>
      <c r="J76" s="76"/>
      <c r="K76" s="76"/>
      <c r="L76" s="81"/>
      <c r="M76" s="83"/>
      <c r="N76" s="81"/>
      <c r="O76" s="77"/>
      <c r="P76" s="77"/>
      <c r="Q76" s="82"/>
      <c r="R76" s="76"/>
      <c r="S76" s="76"/>
    </row>
    <row r="77" spans="1:19" ht="33.75" customHeight="1">
      <c r="A77" s="76"/>
      <c r="B77" s="76"/>
      <c r="C77" s="81"/>
      <c r="D77" s="83"/>
      <c r="E77" s="81"/>
      <c r="F77" s="77"/>
      <c r="G77" s="79"/>
      <c r="H77" s="82"/>
      <c r="I77" s="76"/>
      <c r="J77" s="76"/>
      <c r="K77" s="76"/>
      <c r="L77" s="81"/>
      <c r="M77" s="83"/>
      <c r="N77" s="81"/>
      <c r="O77" s="77"/>
      <c r="P77" s="77"/>
      <c r="Q77" s="82"/>
      <c r="R77" s="76"/>
      <c r="S77" s="76"/>
    </row>
    <row r="78" spans="1:19" ht="33.75" customHeight="1">
      <c r="A78" s="76"/>
      <c r="B78" s="76"/>
      <c r="C78" s="81"/>
      <c r="D78" s="83"/>
      <c r="E78" s="81"/>
      <c r="F78" s="77"/>
      <c r="G78" s="79"/>
      <c r="H78" s="82"/>
      <c r="I78" s="76"/>
      <c r="J78" s="76"/>
      <c r="K78" s="76"/>
      <c r="L78" s="81"/>
      <c r="M78" s="83"/>
      <c r="N78" s="81"/>
      <c r="O78" s="77"/>
      <c r="P78" s="77"/>
      <c r="Q78" s="82"/>
      <c r="R78" s="76"/>
      <c r="S78" s="76"/>
    </row>
    <row r="79" spans="1:19" ht="33.75" customHeight="1">
      <c r="A79" s="76"/>
      <c r="B79" s="76"/>
      <c r="C79" s="81"/>
      <c r="D79" s="83"/>
      <c r="E79" s="81"/>
      <c r="F79" s="77"/>
      <c r="G79" s="79"/>
      <c r="H79" s="82"/>
      <c r="I79" s="76"/>
      <c r="J79" s="76"/>
      <c r="K79" s="76"/>
      <c r="L79" s="81"/>
      <c r="M79" s="83"/>
      <c r="N79" s="81"/>
      <c r="O79" s="77"/>
      <c r="P79" s="77"/>
      <c r="Q79" s="82"/>
      <c r="R79" s="76"/>
      <c r="S79" s="76"/>
    </row>
    <row r="80" spans="1:19" ht="33.75" customHeight="1">
      <c r="A80" s="76"/>
      <c r="B80" s="76"/>
      <c r="C80" s="81"/>
      <c r="D80" s="83"/>
      <c r="E80" s="81"/>
      <c r="F80" s="77"/>
      <c r="G80" s="79"/>
      <c r="H80" s="82"/>
      <c r="I80" s="76"/>
      <c r="J80" s="76"/>
      <c r="K80" s="76"/>
      <c r="L80" s="81"/>
      <c r="M80" s="83"/>
      <c r="N80" s="81"/>
      <c r="O80" s="77"/>
      <c r="P80" s="77"/>
      <c r="Q80" s="82"/>
      <c r="R80" s="76"/>
      <c r="S80" s="76"/>
    </row>
    <row r="81" spans="1:19" ht="33.75" customHeight="1">
      <c r="A81" s="76"/>
      <c r="B81" s="76"/>
      <c r="C81" s="81"/>
      <c r="D81" s="83"/>
      <c r="E81" s="81"/>
      <c r="F81" s="77"/>
      <c r="G81" s="79"/>
      <c r="H81" s="82"/>
      <c r="I81" s="76"/>
      <c r="J81" s="76"/>
      <c r="K81" s="76"/>
      <c r="L81" s="81"/>
      <c r="M81" s="83"/>
      <c r="N81" s="81"/>
      <c r="O81" s="77"/>
      <c r="P81" s="77"/>
      <c r="Q81" s="82"/>
      <c r="R81" s="76"/>
      <c r="S81" s="76"/>
    </row>
    <row r="82" spans="1:19" ht="33.75" customHeight="1">
      <c r="A82" s="76"/>
      <c r="B82" s="76"/>
      <c r="C82" s="81"/>
      <c r="D82" s="83"/>
      <c r="E82" s="81"/>
      <c r="F82" s="77"/>
      <c r="G82" s="79"/>
      <c r="H82" s="82"/>
      <c r="I82" s="76"/>
      <c r="J82" s="76"/>
      <c r="K82" s="76"/>
      <c r="L82" s="81"/>
      <c r="M82" s="83"/>
      <c r="N82" s="81"/>
      <c r="O82" s="77"/>
      <c r="P82" s="77"/>
      <c r="Q82" s="82"/>
      <c r="R82" s="76"/>
      <c r="S82" s="76"/>
    </row>
    <row r="83" spans="1:19" ht="33.75" customHeight="1">
      <c r="A83" s="76"/>
      <c r="B83" s="76"/>
      <c r="C83" s="81"/>
      <c r="D83" s="83"/>
      <c r="E83" s="81"/>
      <c r="F83" s="77"/>
      <c r="G83" s="79"/>
      <c r="H83" s="82"/>
      <c r="I83" s="76"/>
      <c r="J83" s="76"/>
      <c r="K83" s="76"/>
      <c r="L83" s="81"/>
      <c r="M83" s="83"/>
      <c r="N83" s="81"/>
      <c r="O83" s="77"/>
      <c r="P83" s="77"/>
      <c r="Q83" s="82"/>
      <c r="R83" s="76"/>
      <c r="S83" s="76"/>
    </row>
    <row r="84" spans="1:19" ht="33.75" customHeight="1">
      <c r="A84" s="76"/>
      <c r="B84" s="76"/>
      <c r="C84" s="81"/>
      <c r="D84" s="83"/>
      <c r="E84" s="81"/>
      <c r="F84" s="77"/>
      <c r="G84" s="79"/>
      <c r="H84" s="82"/>
      <c r="I84" s="76"/>
      <c r="J84" s="76"/>
      <c r="K84" s="76"/>
      <c r="L84" s="81"/>
      <c r="M84" s="83"/>
      <c r="N84" s="81"/>
      <c r="O84" s="77"/>
      <c r="P84" s="77"/>
      <c r="Q84" s="82"/>
      <c r="R84" s="76"/>
      <c r="S84" s="76"/>
    </row>
    <row r="85" spans="1:19" ht="14.1">
      <c r="A85" s="84"/>
      <c r="B85" s="84"/>
      <c r="C85" s="81"/>
      <c r="D85" s="83"/>
      <c r="E85" s="81"/>
      <c r="F85" s="77"/>
      <c r="G85" s="79"/>
      <c r="H85" s="82"/>
      <c r="I85" s="84"/>
      <c r="J85" s="84"/>
      <c r="K85" s="84"/>
      <c r="L85" s="81"/>
      <c r="M85" s="83"/>
      <c r="N85" s="81"/>
      <c r="O85" s="77"/>
      <c r="P85" s="77"/>
      <c r="Q85" s="82"/>
      <c r="R85" s="84"/>
      <c r="S85" s="84"/>
    </row>
    <row r="86" spans="1:19" ht="14.1">
      <c r="A86" s="84"/>
      <c r="B86" s="84"/>
      <c r="C86" s="81"/>
      <c r="D86" s="83"/>
      <c r="E86" s="81"/>
      <c r="F86" s="77"/>
      <c r="G86" s="77"/>
      <c r="H86" s="82"/>
      <c r="I86" s="84"/>
      <c r="J86" s="84"/>
      <c r="K86" s="84"/>
      <c r="L86" s="81"/>
      <c r="M86" s="83"/>
      <c r="N86" s="81"/>
      <c r="O86" s="77"/>
      <c r="P86" s="77"/>
      <c r="Q86" s="82"/>
      <c r="R86" s="84"/>
      <c r="S86" s="84"/>
    </row>
    <row r="87" spans="1:19" ht="14.1">
      <c r="A87" s="84"/>
      <c r="B87" s="84"/>
      <c r="C87" s="81"/>
      <c r="D87" s="83"/>
      <c r="E87" s="81"/>
      <c r="F87" s="77"/>
      <c r="G87" s="77"/>
      <c r="H87" s="82"/>
      <c r="I87" s="84"/>
      <c r="J87" s="84"/>
      <c r="K87" s="84"/>
      <c r="L87" s="81"/>
      <c r="M87" s="83"/>
      <c r="N87" s="81"/>
      <c r="O87" s="77"/>
      <c r="P87" s="77"/>
      <c r="Q87" s="82"/>
      <c r="R87" s="84"/>
      <c r="S87" s="84"/>
    </row>
    <row r="88" spans="1:19" ht="14.1">
      <c r="A88" s="84"/>
      <c r="B88" s="84"/>
      <c r="C88" s="81"/>
      <c r="D88" s="83"/>
      <c r="E88" s="81"/>
      <c r="F88" s="77"/>
      <c r="G88" s="77"/>
      <c r="H88" s="82"/>
      <c r="I88" s="84"/>
      <c r="J88" s="84"/>
      <c r="K88" s="84"/>
      <c r="L88" s="81"/>
      <c r="M88" s="83"/>
      <c r="N88" s="81"/>
      <c r="O88" s="77"/>
      <c r="P88" s="77"/>
      <c r="Q88" s="82"/>
      <c r="R88" s="84"/>
      <c r="S88" s="84"/>
    </row>
    <row r="89" spans="1:19" ht="14.1">
      <c r="A89" s="84"/>
      <c r="B89" s="84"/>
      <c r="C89" s="81"/>
      <c r="D89" s="83"/>
      <c r="E89" s="81"/>
      <c r="F89" s="77"/>
      <c r="G89" s="77"/>
      <c r="H89" s="82"/>
      <c r="I89" s="84"/>
      <c r="J89" s="84"/>
      <c r="K89" s="84"/>
      <c r="L89" s="81"/>
      <c r="M89" s="83"/>
      <c r="N89" s="81"/>
      <c r="O89" s="77"/>
      <c r="P89" s="77"/>
      <c r="Q89" s="82"/>
      <c r="R89" s="84"/>
      <c r="S89" s="84"/>
    </row>
    <row r="90" spans="1:19" ht="14.1">
      <c r="A90" s="84"/>
      <c r="B90" s="84"/>
      <c r="C90" s="81"/>
      <c r="D90" s="83"/>
      <c r="E90" s="81"/>
      <c r="F90" s="81"/>
      <c r="G90" s="81"/>
      <c r="H90" s="82"/>
      <c r="I90" s="84"/>
      <c r="J90" s="84"/>
      <c r="K90" s="84"/>
      <c r="L90" s="81"/>
      <c r="M90" s="83"/>
      <c r="N90" s="81"/>
      <c r="O90" s="81"/>
      <c r="P90" s="81"/>
      <c r="Q90" s="82"/>
      <c r="R90" s="84"/>
      <c r="S90" s="84"/>
    </row>
    <row r="91" spans="1:19" ht="14.1">
      <c r="A91" s="84"/>
      <c r="B91" s="84"/>
      <c r="C91" s="81"/>
      <c r="D91" s="83"/>
      <c r="E91" s="81"/>
      <c r="F91" s="81"/>
      <c r="G91" s="81"/>
      <c r="H91" s="82"/>
      <c r="I91" s="84"/>
      <c r="J91" s="84"/>
      <c r="K91" s="84"/>
      <c r="L91" s="81"/>
      <c r="M91" s="83"/>
      <c r="N91" s="81"/>
      <c r="O91" s="81"/>
      <c r="P91" s="81"/>
      <c r="Q91" s="82"/>
      <c r="R91" s="84"/>
      <c r="S91" s="84"/>
    </row>
    <row r="92" spans="1:19" ht="14.1">
      <c r="A92" s="84"/>
      <c r="B92" s="84"/>
      <c r="C92" s="81"/>
      <c r="D92" s="83"/>
      <c r="E92" s="81"/>
      <c r="F92" s="81"/>
      <c r="G92" s="81"/>
      <c r="H92" s="82"/>
      <c r="I92" s="84"/>
      <c r="J92" s="84"/>
      <c r="K92" s="84"/>
      <c r="L92" s="81"/>
      <c r="M92" s="83"/>
      <c r="N92" s="81"/>
      <c r="O92" s="81"/>
      <c r="P92" s="81"/>
      <c r="Q92" s="82"/>
      <c r="R92" s="84"/>
      <c r="S92" s="84"/>
    </row>
    <row r="93" spans="1:19" ht="14.1">
      <c r="A93" s="84"/>
      <c r="B93" s="84"/>
      <c r="C93" s="81"/>
      <c r="D93" s="83"/>
      <c r="E93" s="81"/>
      <c r="F93" s="81"/>
      <c r="G93" s="81"/>
      <c r="H93" s="82"/>
      <c r="I93" s="84"/>
      <c r="J93" s="84"/>
      <c r="K93" s="84"/>
      <c r="L93" s="81"/>
      <c r="M93" s="83"/>
      <c r="N93" s="81"/>
      <c r="O93" s="81"/>
      <c r="P93" s="81"/>
      <c r="Q93" s="82"/>
      <c r="R93" s="84"/>
      <c r="S93" s="84"/>
    </row>
    <row r="94" spans="1:19" ht="14.1">
      <c r="A94" s="84"/>
      <c r="B94" s="84"/>
      <c r="C94" s="81"/>
      <c r="D94" s="83"/>
      <c r="E94" s="81"/>
      <c r="F94" s="81"/>
      <c r="G94" s="81"/>
      <c r="H94" s="82"/>
      <c r="I94" s="84"/>
      <c r="J94" s="84"/>
      <c r="K94" s="84"/>
      <c r="L94" s="81"/>
      <c r="M94" s="83"/>
      <c r="N94" s="81"/>
      <c r="O94" s="81"/>
      <c r="P94" s="81"/>
      <c r="Q94" s="82"/>
      <c r="R94" s="84"/>
      <c r="S94" s="84"/>
    </row>
    <row r="95" spans="1:19" ht="14.1">
      <c r="A95" s="84"/>
      <c r="B95" s="84"/>
      <c r="C95" s="81"/>
      <c r="D95" s="83"/>
      <c r="E95" s="81"/>
      <c r="F95" s="81"/>
      <c r="G95" s="81"/>
      <c r="H95" s="82"/>
      <c r="I95" s="84"/>
      <c r="J95" s="84"/>
      <c r="K95" s="84"/>
      <c r="L95" s="81"/>
      <c r="M95" s="83"/>
      <c r="N95" s="81"/>
      <c r="O95" s="81"/>
      <c r="P95" s="81"/>
      <c r="Q95" s="82"/>
      <c r="R95" s="84"/>
      <c r="S95" s="84"/>
    </row>
    <row r="96" spans="1:19" ht="14.1">
      <c r="A96" s="84"/>
      <c r="B96" s="84"/>
      <c r="C96" s="81"/>
      <c r="D96" s="83"/>
      <c r="E96" s="81"/>
      <c r="F96" s="81"/>
      <c r="G96" s="81"/>
      <c r="H96" s="82"/>
      <c r="I96" s="84"/>
      <c r="J96" s="84"/>
      <c r="K96" s="84"/>
      <c r="L96" s="81"/>
      <c r="M96" s="83"/>
      <c r="N96" s="81"/>
      <c r="O96" s="81"/>
      <c r="P96" s="81"/>
      <c r="Q96" s="82"/>
      <c r="R96" s="84"/>
      <c r="S96" s="84"/>
    </row>
    <row r="97" spans="1:19" ht="14.1">
      <c r="A97" s="84"/>
      <c r="B97" s="84"/>
      <c r="C97" s="81"/>
      <c r="D97" s="83"/>
      <c r="E97" s="81"/>
      <c r="F97" s="81"/>
      <c r="G97" s="81"/>
      <c r="H97" s="82"/>
      <c r="I97" s="84"/>
      <c r="J97" s="84"/>
      <c r="K97" s="84"/>
      <c r="L97" s="81"/>
      <c r="M97" s="83"/>
      <c r="N97" s="81"/>
      <c r="O97" s="81"/>
      <c r="P97" s="81"/>
      <c r="Q97" s="82"/>
      <c r="R97" s="84"/>
      <c r="S97" s="84"/>
    </row>
    <row r="98" spans="1:19" ht="14.1">
      <c r="A98" s="84"/>
      <c r="B98" s="84"/>
      <c r="C98" s="81"/>
      <c r="D98" s="83"/>
      <c r="E98" s="81"/>
      <c r="F98" s="81"/>
      <c r="G98" s="81"/>
      <c r="H98" s="82"/>
      <c r="I98" s="84"/>
      <c r="J98" s="84"/>
      <c r="K98" s="84"/>
      <c r="L98" s="81"/>
      <c r="M98" s="83"/>
      <c r="N98" s="81"/>
      <c r="O98" s="81"/>
      <c r="P98" s="81"/>
      <c r="Q98" s="82"/>
      <c r="R98" s="84"/>
      <c r="S98" s="84"/>
    </row>
    <row r="99" spans="1:19" ht="14.1">
      <c r="A99" s="84"/>
      <c r="B99" s="84"/>
      <c r="C99" s="81"/>
      <c r="D99" s="83"/>
      <c r="E99" s="81"/>
      <c r="F99" s="81"/>
      <c r="G99" s="81"/>
      <c r="H99" s="82"/>
      <c r="I99" s="84"/>
      <c r="J99" s="84"/>
      <c r="K99" s="84"/>
      <c r="L99" s="81"/>
      <c r="M99" s="83"/>
      <c r="N99" s="81"/>
      <c r="O99" s="81"/>
      <c r="P99" s="81"/>
      <c r="Q99" s="82"/>
      <c r="R99" s="84"/>
      <c r="S99" s="84"/>
    </row>
    <row r="100" spans="1:19" ht="14.1">
      <c r="A100" s="84"/>
      <c r="B100" s="84"/>
      <c r="C100" s="81"/>
      <c r="D100" s="83"/>
      <c r="E100" s="81"/>
      <c r="F100" s="81"/>
      <c r="G100" s="81"/>
      <c r="H100" s="82"/>
      <c r="I100" s="84"/>
      <c r="J100" s="84"/>
      <c r="K100" s="84"/>
      <c r="L100" s="81"/>
      <c r="M100" s="83"/>
      <c r="N100" s="81"/>
      <c r="O100" s="81"/>
      <c r="P100" s="81"/>
      <c r="Q100" s="82"/>
      <c r="R100" s="84"/>
      <c r="S100" s="84"/>
    </row>
    <row r="101" spans="1:19" ht="14.1">
      <c r="A101" s="84"/>
      <c r="B101" s="84"/>
      <c r="C101" s="81"/>
      <c r="D101" s="83"/>
      <c r="E101" s="81"/>
      <c r="F101" s="81"/>
      <c r="G101" s="81"/>
      <c r="H101" s="82"/>
      <c r="I101" s="84"/>
      <c r="J101" s="84"/>
      <c r="K101" s="84"/>
      <c r="L101" s="85"/>
      <c r="M101" s="86"/>
      <c r="N101" s="85"/>
      <c r="O101" s="85"/>
      <c r="P101" s="85"/>
      <c r="Q101" s="87"/>
      <c r="R101" s="84"/>
      <c r="S101" s="84"/>
    </row>
    <row r="102" spans="1:19" ht="14.1">
      <c r="A102" s="84"/>
      <c r="B102" s="84"/>
      <c r="C102" s="81"/>
      <c r="D102" s="83"/>
      <c r="E102" s="81"/>
      <c r="F102" s="81"/>
      <c r="G102" s="81"/>
      <c r="H102" s="82"/>
      <c r="I102" s="84"/>
      <c r="J102" s="84"/>
      <c r="K102" s="84"/>
      <c r="L102" s="85"/>
      <c r="M102" s="86"/>
      <c r="N102" s="85"/>
      <c r="O102" s="85"/>
      <c r="P102" s="85"/>
      <c r="Q102" s="87"/>
      <c r="R102" s="84"/>
      <c r="S102" s="84"/>
    </row>
    <row r="103" spans="1:19" ht="14.1">
      <c r="A103" s="84"/>
      <c r="B103" s="84"/>
      <c r="C103" s="81"/>
      <c r="D103" s="83"/>
      <c r="E103" s="81"/>
      <c r="F103" s="81"/>
      <c r="G103" s="81"/>
      <c r="H103" s="82"/>
      <c r="I103" s="84"/>
      <c r="J103" s="84"/>
      <c r="K103" s="84"/>
      <c r="L103" s="85"/>
      <c r="M103" s="86"/>
      <c r="N103" s="85"/>
      <c r="O103" s="85"/>
      <c r="P103" s="85"/>
      <c r="Q103" s="87"/>
      <c r="R103" s="84"/>
      <c r="S103" s="84"/>
    </row>
    <row r="104" spans="1:19" ht="14.1">
      <c r="A104" s="84"/>
      <c r="B104" s="84"/>
      <c r="C104" s="81"/>
      <c r="D104" s="83"/>
      <c r="E104" s="81"/>
      <c r="F104" s="81"/>
      <c r="G104" s="81"/>
      <c r="H104" s="82"/>
      <c r="I104" s="84"/>
      <c r="J104" s="84"/>
      <c r="K104" s="84"/>
      <c r="L104" s="85"/>
      <c r="M104" s="86"/>
      <c r="N104" s="85"/>
      <c r="O104" s="85"/>
      <c r="P104" s="85"/>
      <c r="Q104" s="87"/>
      <c r="R104" s="84"/>
      <c r="S104" s="84"/>
    </row>
    <row r="105" spans="1:19" ht="14.1">
      <c r="A105" s="84"/>
      <c r="B105" s="84"/>
      <c r="C105" s="85"/>
      <c r="D105" s="86"/>
      <c r="E105" s="85"/>
      <c r="F105" s="85"/>
      <c r="G105" s="85"/>
      <c r="H105" s="87"/>
      <c r="I105" s="84"/>
      <c r="J105" s="84"/>
      <c r="K105" s="84"/>
      <c r="L105" s="85"/>
      <c r="M105" s="86"/>
      <c r="N105" s="85"/>
      <c r="O105" s="85"/>
      <c r="P105" s="85"/>
      <c r="Q105" s="87"/>
      <c r="R105" s="84"/>
      <c r="S105" s="84"/>
    </row>
    <row r="106" spans="1:19" ht="14.1">
      <c r="A106" s="84"/>
      <c r="B106" s="84"/>
      <c r="C106" s="85"/>
      <c r="D106" s="86"/>
      <c r="E106" s="85"/>
      <c r="F106" s="85"/>
      <c r="G106" s="85"/>
      <c r="H106" s="87"/>
      <c r="I106" s="84"/>
      <c r="J106" s="84"/>
      <c r="K106" s="84"/>
      <c r="L106" s="85"/>
      <c r="M106" s="86"/>
      <c r="N106" s="85"/>
      <c r="O106" s="85"/>
      <c r="P106" s="85"/>
      <c r="Q106" s="87"/>
      <c r="R106" s="84"/>
      <c r="S106" s="84"/>
    </row>
    <row r="107" spans="1:19" ht="14.1">
      <c r="A107" s="84"/>
      <c r="B107" s="84"/>
      <c r="C107" s="85"/>
      <c r="D107" s="86"/>
      <c r="E107" s="85"/>
      <c r="F107" s="85"/>
      <c r="G107" s="85"/>
      <c r="H107" s="87"/>
      <c r="I107" s="84"/>
      <c r="J107" s="84"/>
      <c r="K107" s="84"/>
      <c r="L107" s="85"/>
      <c r="M107" s="86"/>
      <c r="N107" s="85"/>
      <c r="O107" s="85"/>
      <c r="P107" s="85"/>
      <c r="Q107" s="87"/>
      <c r="R107" s="84"/>
      <c r="S107" s="84"/>
    </row>
    <row r="108" spans="1:19" ht="14.1">
      <c r="A108" s="84"/>
      <c r="B108" s="84"/>
      <c r="C108" s="85"/>
      <c r="D108" s="86"/>
      <c r="E108" s="85"/>
      <c r="F108" s="85"/>
      <c r="G108" s="85"/>
      <c r="H108" s="87"/>
      <c r="I108" s="84"/>
      <c r="J108" s="84"/>
      <c r="K108" s="84"/>
      <c r="L108" s="85"/>
      <c r="M108" s="86"/>
      <c r="N108" s="85"/>
      <c r="O108" s="85"/>
      <c r="P108" s="85"/>
      <c r="Q108" s="87"/>
      <c r="R108" s="84"/>
      <c r="S108" s="84"/>
    </row>
    <row r="109" spans="1:19" ht="14.1">
      <c r="A109" s="84"/>
      <c r="B109" s="84"/>
      <c r="C109" s="85"/>
      <c r="D109" s="86"/>
      <c r="E109" s="85"/>
      <c r="F109" s="85"/>
      <c r="G109" s="85"/>
      <c r="H109" s="87"/>
      <c r="I109" s="84"/>
      <c r="J109" s="84"/>
      <c r="K109" s="84"/>
      <c r="L109" s="85"/>
      <c r="M109" s="86"/>
      <c r="N109" s="85"/>
      <c r="O109" s="85"/>
      <c r="P109" s="85"/>
      <c r="Q109" s="87"/>
      <c r="R109" s="84"/>
      <c r="S109" s="84"/>
    </row>
    <row r="110" spans="1:19" ht="14.1">
      <c r="A110" s="84"/>
      <c r="B110" s="84"/>
      <c r="C110" s="85"/>
      <c r="D110" s="86"/>
      <c r="E110" s="85"/>
      <c r="F110" s="85"/>
      <c r="G110" s="85"/>
      <c r="H110" s="87"/>
      <c r="I110" s="84"/>
      <c r="J110" s="84"/>
      <c r="K110" s="84"/>
      <c r="L110" s="85"/>
      <c r="M110" s="86"/>
      <c r="N110" s="85"/>
      <c r="O110" s="85"/>
      <c r="P110" s="85"/>
      <c r="Q110" s="87"/>
      <c r="R110" s="84"/>
      <c r="S110" s="84"/>
    </row>
    <row r="111" spans="1:19" ht="14.1">
      <c r="A111" s="84"/>
      <c r="B111" s="84"/>
      <c r="C111" s="85"/>
      <c r="D111" s="86"/>
      <c r="E111" s="85"/>
      <c r="F111" s="85"/>
      <c r="G111" s="85"/>
      <c r="H111" s="87"/>
      <c r="I111" s="84"/>
      <c r="J111" s="84"/>
      <c r="K111" s="84"/>
      <c r="L111" s="85"/>
      <c r="M111" s="86"/>
      <c r="N111" s="85"/>
      <c r="O111" s="85"/>
      <c r="P111" s="85"/>
      <c r="Q111" s="87"/>
      <c r="R111" s="84"/>
      <c r="S111" s="84"/>
    </row>
    <row r="112" spans="1:19" ht="14.1">
      <c r="A112" s="84"/>
      <c r="B112" s="84"/>
      <c r="C112" s="85"/>
      <c r="D112" s="86"/>
      <c r="E112" s="85"/>
      <c r="F112" s="85"/>
      <c r="G112" s="85"/>
      <c r="H112" s="87"/>
      <c r="I112" s="84"/>
      <c r="J112" s="84"/>
      <c r="K112" s="84"/>
      <c r="L112" s="85"/>
      <c r="M112" s="86"/>
      <c r="N112" s="85"/>
      <c r="O112" s="85"/>
      <c r="P112" s="85"/>
      <c r="Q112" s="87"/>
      <c r="R112" s="84"/>
      <c r="S112" s="84"/>
    </row>
    <row r="113" spans="1:19" ht="14.1">
      <c r="A113" s="84"/>
      <c r="B113" s="84"/>
      <c r="C113" s="85"/>
      <c r="D113" s="86"/>
      <c r="E113" s="85"/>
      <c r="F113" s="85"/>
      <c r="G113" s="85"/>
      <c r="H113" s="87"/>
      <c r="I113" s="84"/>
      <c r="J113" s="84"/>
      <c r="K113" s="84"/>
      <c r="L113" s="85"/>
      <c r="M113" s="86"/>
      <c r="N113" s="85"/>
      <c r="O113" s="85"/>
      <c r="P113" s="85"/>
      <c r="Q113" s="87"/>
      <c r="R113" s="84"/>
      <c r="S113" s="84"/>
    </row>
    <row r="114" spans="1:19" ht="14.1">
      <c r="A114" s="84"/>
      <c r="B114" s="84"/>
      <c r="C114" s="85"/>
      <c r="D114" s="86"/>
      <c r="E114" s="85"/>
      <c r="F114" s="85"/>
      <c r="G114" s="85"/>
      <c r="H114" s="87"/>
      <c r="I114" s="84"/>
      <c r="J114" s="84"/>
      <c r="K114" s="84"/>
      <c r="L114" s="85"/>
      <c r="M114" s="86"/>
      <c r="N114" s="85"/>
      <c r="O114" s="85"/>
      <c r="P114" s="85"/>
      <c r="Q114" s="87"/>
      <c r="R114" s="84"/>
      <c r="S114" s="84"/>
    </row>
    <row r="115" spans="1:19" ht="14.1">
      <c r="A115" s="84"/>
      <c r="B115" s="84"/>
      <c r="C115" s="85"/>
      <c r="D115" s="86"/>
      <c r="E115" s="85"/>
      <c r="F115" s="85"/>
      <c r="G115" s="85"/>
      <c r="H115" s="87"/>
      <c r="I115" s="84"/>
      <c r="J115" s="84"/>
      <c r="K115" s="84"/>
      <c r="L115" s="85"/>
      <c r="M115" s="86"/>
      <c r="N115" s="85"/>
      <c r="O115" s="85"/>
      <c r="P115" s="85"/>
      <c r="Q115" s="87"/>
      <c r="R115" s="84"/>
      <c r="S115" s="84"/>
    </row>
    <row r="116" spans="1:19" ht="14.1">
      <c r="A116" s="84"/>
      <c r="B116" s="84"/>
      <c r="C116" s="85"/>
      <c r="D116" s="86"/>
      <c r="E116" s="85"/>
      <c r="F116" s="85"/>
      <c r="G116" s="85"/>
      <c r="H116" s="87"/>
      <c r="I116" s="84"/>
      <c r="J116" s="84"/>
      <c r="K116" s="84"/>
      <c r="L116" s="85"/>
      <c r="M116" s="86"/>
      <c r="N116" s="85"/>
      <c r="O116" s="85"/>
      <c r="P116" s="85"/>
      <c r="Q116" s="87"/>
      <c r="R116" s="84"/>
      <c r="S116" s="84"/>
    </row>
    <row r="117" spans="1:19" ht="14.1">
      <c r="A117" s="84"/>
      <c r="B117" s="84"/>
      <c r="C117" s="85"/>
      <c r="D117" s="86"/>
      <c r="E117" s="85"/>
      <c r="F117" s="85"/>
      <c r="G117" s="85"/>
      <c r="H117" s="87"/>
      <c r="I117" s="84"/>
      <c r="J117" s="84"/>
      <c r="K117" s="84"/>
      <c r="L117" s="85"/>
      <c r="M117" s="86"/>
      <c r="N117" s="85"/>
      <c r="O117" s="85"/>
      <c r="P117" s="85"/>
      <c r="Q117" s="87"/>
      <c r="R117" s="84"/>
      <c r="S117" s="84"/>
    </row>
    <row r="118" spans="1:19" ht="14.1">
      <c r="A118" s="84"/>
      <c r="B118" s="84"/>
      <c r="C118" s="85"/>
      <c r="D118" s="86"/>
      <c r="E118" s="85"/>
      <c r="F118" s="85"/>
      <c r="G118" s="85"/>
      <c r="H118" s="87"/>
      <c r="I118" s="84"/>
      <c r="J118" s="84"/>
      <c r="K118" s="84"/>
      <c r="L118" s="85"/>
      <c r="M118" s="86"/>
      <c r="N118" s="85"/>
      <c r="O118" s="85"/>
      <c r="P118" s="85"/>
      <c r="Q118" s="87"/>
      <c r="R118" s="84"/>
      <c r="S118" s="84"/>
    </row>
    <row r="119" spans="1:19" ht="14.1">
      <c r="A119" s="84"/>
      <c r="B119" s="84"/>
      <c r="C119" s="85"/>
      <c r="D119" s="86"/>
      <c r="E119" s="85"/>
      <c r="F119" s="85"/>
      <c r="G119" s="85"/>
      <c r="H119" s="87"/>
      <c r="I119" s="84"/>
      <c r="J119" s="84"/>
      <c r="K119" s="84"/>
      <c r="L119" s="85"/>
      <c r="M119" s="86"/>
      <c r="N119" s="85"/>
      <c r="O119" s="85"/>
      <c r="P119" s="85"/>
      <c r="Q119" s="87"/>
      <c r="R119" s="84"/>
      <c r="S119" s="84"/>
    </row>
    <row r="120" spans="1:19" ht="14.1">
      <c r="A120" s="84"/>
      <c r="B120" s="84"/>
      <c r="C120" s="85"/>
      <c r="D120" s="86"/>
      <c r="E120" s="85"/>
      <c r="F120" s="85"/>
      <c r="G120" s="85"/>
      <c r="H120" s="87"/>
      <c r="I120" s="84"/>
      <c r="J120" s="84"/>
      <c r="K120" s="84"/>
      <c r="L120" s="85"/>
      <c r="M120" s="86"/>
      <c r="N120" s="85"/>
      <c r="O120" s="85"/>
      <c r="P120" s="85"/>
      <c r="Q120" s="87"/>
      <c r="R120" s="84"/>
      <c r="S120" s="84"/>
    </row>
    <row r="121" spans="1:19" ht="14.1">
      <c r="A121" s="84"/>
      <c r="B121" s="84"/>
      <c r="C121" s="85"/>
      <c r="D121" s="86"/>
      <c r="E121" s="85"/>
      <c r="F121" s="85"/>
      <c r="G121" s="85"/>
      <c r="H121" s="87"/>
      <c r="I121" s="84"/>
      <c r="J121" s="84"/>
      <c r="K121" s="84"/>
      <c r="L121" s="85"/>
      <c r="M121" s="86"/>
      <c r="N121" s="85"/>
      <c r="O121" s="85"/>
      <c r="P121" s="85"/>
      <c r="Q121" s="87"/>
      <c r="R121" s="84"/>
      <c r="S121" s="84"/>
    </row>
    <row r="122" spans="1:19" ht="14.1">
      <c r="A122" s="84"/>
      <c r="B122" s="84"/>
      <c r="C122" s="85"/>
      <c r="D122" s="86"/>
      <c r="E122" s="85"/>
      <c r="F122" s="85"/>
      <c r="G122" s="85"/>
      <c r="H122" s="87"/>
      <c r="I122" s="84"/>
      <c r="J122" s="84"/>
      <c r="K122" s="84"/>
      <c r="L122" s="85"/>
      <c r="M122" s="86"/>
      <c r="N122" s="85"/>
      <c r="O122" s="85"/>
      <c r="P122" s="85"/>
      <c r="Q122" s="87"/>
      <c r="R122" s="84"/>
      <c r="S122" s="84"/>
    </row>
    <row r="123" spans="1:19" ht="14.1">
      <c r="A123" s="84"/>
      <c r="B123" s="84"/>
      <c r="C123" s="85"/>
      <c r="D123" s="86"/>
      <c r="E123" s="85"/>
      <c r="F123" s="85"/>
      <c r="G123" s="85"/>
      <c r="H123" s="87"/>
      <c r="I123" s="84"/>
      <c r="J123" s="84"/>
      <c r="K123" s="84"/>
      <c r="L123" s="85"/>
      <c r="M123" s="86"/>
      <c r="N123" s="85"/>
      <c r="O123" s="85"/>
      <c r="P123" s="85"/>
      <c r="Q123" s="87"/>
      <c r="R123" s="84"/>
      <c r="S123" s="84"/>
    </row>
    <row r="124" spans="1:19" ht="14.1">
      <c r="A124" s="84"/>
      <c r="B124" s="84"/>
      <c r="C124" s="85"/>
      <c r="D124" s="86"/>
      <c r="E124" s="85"/>
      <c r="F124" s="85"/>
      <c r="G124" s="85"/>
      <c r="H124" s="87"/>
      <c r="I124" s="84"/>
      <c r="J124" s="84"/>
      <c r="K124" s="84"/>
      <c r="L124" s="85"/>
      <c r="M124" s="86"/>
      <c r="N124" s="85"/>
      <c r="O124" s="85"/>
      <c r="P124" s="85"/>
      <c r="Q124" s="87"/>
      <c r="R124" s="84"/>
      <c r="S124" s="84"/>
    </row>
    <row r="125" spans="1:19" ht="14.1">
      <c r="A125" s="84"/>
      <c r="B125" s="84"/>
      <c r="C125" s="85"/>
      <c r="D125" s="86"/>
      <c r="E125" s="85"/>
      <c r="F125" s="85"/>
      <c r="G125" s="85"/>
      <c r="H125" s="87"/>
      <c r="I125" s="84"/>
      <c r="J125" s="84"/>
      <c r="K125" s="84"/>
      <c r="L125" s="85"/>
      <c r="M125" s="86"/>
      <c r="N125" s="85"/>
      <c r="O125" s="85"/>
      <c r="P125" s="85"/>
      <c r="Q125" s="87"/>
      <c r="R125" s="84"/>
      <c r="S125" s="84"/>
    </row>
    <row r="126" spans="1:19" ht="14.1">
      <c r="A126" s="84"/>
      <c r="B126" s="84"/>
      <c r="C126" s="85"/>
      <c r="D126" s="86"/>
      <c r="E126" s="85"/>
      <c r="F126" s="85"/>
      <c r="G126" s="85"/>
      <c r="H126" s="87"/>
      <c r="I126" s="84"/>
      <c r="J126" s="84"/>
      <c r="K126" s="84"/>
      <c r="L126" s="85"/>
      <c r="M126" s="86"/>
      <c r="N126" s="85"/>
      <c r="O126" s="85"/>
      <c r="P126" s="85"/>
      <c r="Q126" s="87"/>
      <c r="R126" s="84"/>
      <c r="S126" s="84"/>
    </row>
    <row r="127" spans="1:19" ht="14.1">
      <c r="A127" s="84"/>
      <c r="B127" s="84"/>
      <c r="C127" s="85"/>
      <c r="D127" s="86"/>
      <c r="E127" s="85"/>
      <c r="F127" s="85"/>
      <c r="G127" s="85"/>
      <c r="H127" s="87"/>
      <c r="I127" s="84"/>
      <c r="J127" s="84"/>
      <c r="K127" s="84"/>
      <c r="L127" s="85"/>
      <c r="M127" s="86"/>
      <c r="N127" s="85"/>
      <c r="O127" s="85"/>
      <c r="P127" s="85"/>
      <c r="Q127" s="87"/>
      <c r="R127" s="84"/>
      <c r="S127" s="84"/>
    </row>
    <row r="128" spans="1:19" ht="14.1">
      <c r="A128" s="84"/>
      <c r="B128" s="84"/>
      <c r="C128" s="85"/>
      <c r="D128" s="86"/>
      <c r="E128" s="85"/>
      <c r="F128" s="85"/>
      <c r="G128" s="85"/>
      <c r="H128" s="87"/>
      <c r="I128" s="84"/>
      <c r="J128" s="84"/>
      <c r="K128" s="84"/>
      <c r="L128" s="85"/>
      <c r="M128" s="86"/>
      <c r="N128" s="85"/>
      <c r="O128" s="85"/>
      <c r="P128" s="85"/>
      <c r="Q128" s="87"/>
      <c r="R128" s="84"/>
      <c r="S128" s="84"/>
    </row>
    <row r="129" spans="1:19" ht="14.1">
      <c r="A129" s="84"/>
      <c r="B129" s="84"/>
      <c r="C129" s="85"/>
      <c r="D129" s="86"/>
      <c r="E129" s="85"/>
      <c r="F129" s="85"/>
      <c r="G129" s="85"/>
      <c r="H129" s="87"/>
      <c r="I129" s="84"/>
      <c r="J129" s="84"/>
      <c r="K129" s="84"/>
      <c r="L129" s="85"/>
      <c r="M129" s="86"/>
      <c r="N129" s="85"/>
      <c r="O129" s="85"/>
      <c r="P129" s="85"/>
      <c r="Q129" s="87"/>
      <c r="R129" s="84"/>
      <c r="S129" s="84"/>
    </row>
    <row r="130" spans="1:19" ht="14.1">
      <c r="A130" s="84"/>
      <c r="B130" s="84"/>
      <c r="C130" s="85"/>
      <c r="D130" s="86"/>
      <c r="E130" s="85"/>
      <c r="F130" s="85"/>
      <c r="G130" s="85"/>
      <c r="H130" s="87"/>
      <c r="I130" s="84"/>
      <c r="J130" s="84"/>
      <c r="K130" s="84"/>
      <c r="L130" s="85"/>
      <c r="M130" s="86"/>
      <c r="N130" s="85"/>
      <c r="O130" s="85"/>
      <c r="P130" s="85"/>
      <c r="Q130" s="87"/>
      <c r="R130" s="84"/>
      <c r="S130" s="84"/>
    </row>
    <row r="131" spans="1:19" ht="14.1">
      <c r="A131" s="84"/>
      <c r="B131" s="84"/>
      <c r="C131" s="85"/>
      <c r="D131" s="86"/>
      <c r="E131" s="85"/>
      <c r="F131" s="85"/>
      <c r="G131" s="85"/>
      <c r="H131" s="87"/>
      <c r="I131" s="84"/>
      <c r="J131" s="84"/>
      <c r="K131" s="84"/>
      <c r="L131" s="85"/>
      <c r="M131" s="86"/>
      <c r="N131" s="85"/>
      <c r="O131" s="85"/>
      <c r="P131" s="85"/>
      <c r="Q131" s="87"/>
      <c r="R131" s="84"/>
      <c r="S131" s="84"/>
    </row>
    <row r="132" spans="1:19" ht="14.1">
      <c r="A132" s="84"/>
      <c r="B132" s="84"/>
      <c r="C132" s="85"/>
      <c r="D132" s="86"/>
      <c r="E132" s="85"/>
      <c r="F132" s="85"/>
      <c r="G132" s="85"/>
      <c r="H132" s="87"/>
      <c r="I132" s="84"/>
      <c r="J132" s="84"/>
      <c r="K132" s="84"/>
      <c r="L132" s="85"/>
      <c r="M132" s="86"/>
      <c r="N132" s="85"/>
      <c r="O132" s="85"/>
      <c r="P132" s="85"/>
      <c r="Q132" s="87"/>
      <c r="R132" s="84"/>
      <c r="S132" s="84"/>
    </row>
    <row r="133" spans="1:19" ht="14.1">
      <c r="A133" s="84"/>
      <c r="B133" s="84"/>
      <c r="C133" s="85"/>
      <c r="D133" s="86"/>
      <c r="E133" s="85"/>
      <c r="F133" s="85"/>
      <c r="G133" s="85"/>
      <c r="H133" s="87"/>
      <c r="I133" s="84"/>
      <c r="J133" s="84"/>
      <c r="K133" s="84"/>
      <c r="L133" s="85"/>
      <c r="M133" s="86"/>
      <c r="N133" s="85"/>
      <c r="O133" s="85"/>
      <c r="P133" s="85"/>
      <c r="Q133" s="87"/>
      <c r="R133" s="84"/>
      <c r="S133" s="84"/>
    </row>
    <row r="134" spans="1:19" ht="14.1">
      <c r="A134" s="84"/>
      <c r="B134" s="84"/>
      <c r="C134" s="85"/>
      <c r="D134" s="86"/>
      <c r="E134" s="85"/>
      <c r="F134" s="85"/>
      <c r="G134" s="85"/>
      <c r="H134" s="87"/>
      <c r="I134" s="84"/>
      <c r="J134" s="84"/>
      <c r="K134" s="84"/>
      <c r="L134" s="85"/>
      <c r="M134" s="86"/>
      <c r="N134" s="85"/>
      <c r="O134" s="85"/>
      <c r="P134" s="85"/>
      <c r="Q134" s="87"/>
      <c r="R134" s="84"/>
      <c r="S134" s="84"/>
    </row>
    <row r="135" spans="1:19" ht="14.1">
      <c r="A135" s="84"/>
      <c r="B135" s="84"/>
      <c r="C135" s="85"/>
      <c r="D135" s="86"/>
      <c r="E135" s="85"/>
      <c r="F135" s="85"/>
      <c r="G135" s="85"/>
      <c r="H135" s="87"/>
      <c r="I135" s="84"/>
      <c r="J135" s="84"/>
      <c r="K135" s="84"/>
      <c r="L135" s="85"/>
      <c r="M135" s="86"/>
      <c r="N135" s="85"/>
      <c r="O135" s="85"/>
      <c r="P135" s="85"/>
      <c r="Q135" s="87"/>
      <c r="R135" s="84"/>
      <c r="S135" s="84"/>
    </row>
    <row r="136" spans="1:19" ht="14.1">
      <c r="A136" s="84"/>
      <c r="B136" s="84"/>
      <c r="C136" s="85"/>
      <c r="D136" s="86"/>
      <c r="E136" s="85"/>
      <c r="F136" s="85"/>
      <c r="G136" s="85"/>
      <c r="H136" s="87"/>
      <c r="I136" s="84"/>
      <c r="J136" s="84"/>
      <c r="K136" s="84"/>
      <c r="L136" s="85"/>
      <c r="M136" s="86"/>
      <c r="N136" s="85"/>
      <c r="O136" s="85"/>
      <c r="P136" s="85"/>
      <c r="Q136" s="87"/>
      <c r="R136" s="84"/>
      <c r="S136" s="84"/>
    </row>
    <row r="137" spans="1:19" ht="14.1">
      <c r="A137" s="84"/>
      <c r="B137" s="84"/>
      <c r="C137" s="85"/>
      <c r="D137" s="86"/>
      <c r="E137" s="85"/>
      <c r="F137" s="85"/>
      <c r="G137" s="85"/>
      <c r="H137" s="87"/>
      <c r="I137" s="84"/>
      <c r="J137" s="84"/>
      <c r="K137" s="84"/>
      <c r="L137" s="85"/>
      <c r="M137" s="86"/>
      <c r="N137" s="85"/>
      <c r="O137" s="85"/>
      <c r="P137" s="85"/>
      <c r="Q137" s="87"/>
      <c r="R137" s="84"/>
      <c r="S137" s="84"/>
    </row>
    <row r="138" spans="1:19" ht="14.1">
      <c r="A138" s="84"/>
      <c r="B138" s="84"/>
      <c r="C138" s="85"/>
      <c r="D138" s="86"/>
      <c r="E138" s="85"/>
      <c r="F138" s="85"/>
      <c r="G138" s="85"/>
      <c r="H138" s="87"/>
      <c r="I138" s="84"/>
      <c r="J138" s="84"/>
      <c r="K138" s="84"/>
      <c r="L138" s="85"/>
      <c r="M138" s="86"/>
      <c r="N138" s="85"/>
      <c r="O138" s="85"/>
      <c r="P138" s="85"/>
      <c r="Q138" s="87"/>
      <c r="R138" s="84"/>
      <c r="S138" s="84"/>
    </row>
    <row r="139" spans="1:19" ht="14.1">
      <c r="A139" s="84"/>
      <c r="B139" s="84"/>
      <c r="C139" s="85"/>
      <c r="D139" s="86"/>
      <c r="E139" s="85"/>
      <c r="F139" s="85"/>
      <c r="G139" s="85"/>
      <c r="H139" s="87"/>
      <c r="I139" s="84"/>
      <c r="J139" s="84"/>
      <c r="K139" s="84"/>
      <c r="L139" s="85"/>
      <c r="M139" s="86"/>
      <c r="N139" s="85"/>
      <c r="O139" s="85"/>
      <c r="P139" s="85"/>
      <c r="Q139" s="87"/>
      <c r="R139" s="84"/>
      <c r="S139" s="84"/>
    </row>
    <row r="140" spans="1:19" ht="14.1">
      <c r="A140" s="84"/>
      <c r="B140" s="84"/>
      <c r="C140" s="85"/>
      <c r="D140" s="86"/>
      <c r="E140" s="85"/>
      <c r="F140" s="85"/>
      <c r="G140" s="85"/>
      <c r="H140" s="87"/>
      <c r="I140" s="84"/>
      <c r="J140" s="84"/>
      <c r="K140" s="84"/>
      <c r="L140" s="85"/>
      <c r="M140" s="86"/>
      <c r="N140" s="85"/>
      <c r="O140" s="85"/>
      <c r="P140" s="85"/>
      <c r="Q140" s="87"/>
      <c r="R140" s="84"/>
      <c r="S140" s="84"/>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sheetData>
  <mergeCells count="6">
    <mergeCell ref="C1:H1"/>
    <mergeCell ref="L1:Q1"/>
    <mergeCell ref="C2:H2"/>
    <mergeCell ref="L2:Q2"/>
    <mergeCell ref="C3:H3"/>
    <mergeCell ref="L3:Q3"/>
  </mergeCells>
  <hyperlinks>
    <hyperlink ref="D5" r:id="rId1" display="https://www.linkedin.com/learning/agentic-ai-business-strategy-a-conversation-with-charlene-li?trk=ondemandfile" xr:uid="{00000000-0004-0000-0F00-000000000000}"/>
    <hyperlink ref="H5" r:id="rId2" display="https://www.linkedin.com/learning/paths/advance-your-digital-transformation-strategy-as-a-leader?trk=ondemandfile" xr:uid="{00000000-0004-0000-0F00-000001000000}"/>
    <hyperlink ref="M5" r:id="rId3" display="https://www.linkedin.com/learning/giving-and-receiving-feedback-18926015?trk=ondemandfile" xr:uid="{00000000-0004-0000-0F00-000002000000}"/>
    <hyperlink ref="Q5" r:id="rId4" display="https://www.linkedin.com/learning/paths/advance-your-skills-as-a-manager?trk=ondemandfile" xr:uid="{00000000-0004-0000-0F00-000003000000}"/>
    <hyperlink ref="D6" r:id="rId5" display="https://www.linkedin.com/learning/data-driven-decisions-in-business-operations?trk=ondemandfile" xr:uid="{00000000-0004-0000-0F00-000004000000}"/>
    <hyperlink ref="H6" r:id="rId6" display="https://www.linkedin.com/learning/paths/building-critical-thinking-skills-in-the-age-of-ai?trk=ondemandfile" xr:uid="{00000000-0004-0000-0F00-000005000000}"/>
    <hyperlink ref="M6" r:id="rId7" display="https://www.linkedin.com/learning/l-d-basics-getting-your-strategy-up-and-running?trk=ondemandfile" xr:uid="{00000000-0004-0000-0F00-000006000000}"/>
    <hyperlink ref="Q6" r:id="rId8" display="https://www.linkedin.com/learning/paths/american-staffing-association-corporate-recruiting-professional-certificate?trk=ondemandfile" xr:uid="{00000000-0004-0000-0F00-000007000000}"/>
    <hyperlink ref="D7" r:id="rId9" display="https://www.linkedin.com/learning/data-storytelling-for-marketers-crafting-compelling-insights-that-drive-decisions?trk=ondemandfile" xr:uid="{00000000-0004-0000-0F00-000008000000}"/>
    <hyperlink ref="H7" r:id="rId10" display="https://www.linkedin.com/learning/paths/design-and-present-your-cloud-strategy?trk=ondemandfile" xr:uid="{00000000-0004-0000-0F00-000009000000}"/>
    <hyperlink ref="M7" r:id="rId11" display="https://www.linkedin.com/learning/recognizing-and-seizing-opportunity-at-work?trk=ondemandfile" xr:uid="{00000000-0004-0000-0F00-00000A000000}"/>
    <hyperlink ref="Q7" r:id="rId12" display="https://www.linkedin.com/learning/paths/become-an-ai-powered-recruiter?trk=ondemandfile" xr:uid="{00000000-0004-0000-0F00-00000B000000}"/>
    <hyperlink ref="D8" r:id="rId13" display="https://www.linkedin.com/learning/fix-this-next-make-the-vital-change-that-will-level-up-your-business?trk=ondemandfile" xr:uid="{00000000-0004-0000-0F00-00000C000000}"/>
    <hyperlink ref="H8" r:id="rId14" display="https://www.linkedin.com/learning/paths/develop-your-strategic-planning-skills?trk=ondemandfile" xr:uid="{00000000-0004-0000-0F00-00000D000000}"/>
    <hyperlink ref="M8" r:id="rId15" display="https://www.linkedin.com/learning/the-future-of-workforce-learning-ai-powered-personalization-for-skill-development?trk=ondemandfile" xr:uid="{00000000-0004-0000-0F00-00000E000000}"/>
    <hyperlink ref="Q8" r:id="rId16" display="https://www.linkedin.com/learning/paths/build-a-learning-and-development-program-in-your-company?trk=ondemandfile" xr:uid="{00000000-0004-0000-0F00-00000F000000}"/>
    <hyperlink ref="D9" r:id="rId17" display="https://www.linkedin.com/learning/how-to-make-strategic-thinking-a-habit-22614178?trk=ondemandfile" xr:uid="{00000000-0004-0000-0F00-000010000000}"/>
    <hyperlink ref="H9" r:id="rId18" display="https://www.linkedin.com/learning/paths/human-skills-for-managers-professional-certificate-by-linkedin-learning?trk=ondemandfile" xr:uid="{00000000-0004-0000-0F00-000011000000}"/>
    <hyperlink ref="M9" r:id="rId19" display="https://www.linkedin.com/learning/the-path-advice-from-business-leaders-to-guide-your-career?trk=ondemandfile" xr:uid="{00000000-0004-0000-0F00-000012000000}"/>
    <hyperlink ref="Q9" r:id="rId20" display="https://www.linkedin.com/learning/paths/build-coaching-and-employee-development-skills-as-a-middle-manager?trk=ondemandfile" xr:uid="{00000000-0004-0000-0F00-000013000000}"/>
    <hyperlink ref="D10" r:id="rId21" display="https://www.linkedin.com/learning/how-to-stop-being-busy-and-start-being-strategic?trk=ondemandfile" xr:uid="{00000000-0004-0000-0F00-000014000000}"/>
    <hyperlink ref="M10" r:id="rId22" display="https://www.linkedin.com/learning/unlocking-hidden-mentors-in-your-company?trk=ondemandfile" xr:uid="{00000000-0004-0000-0F00-000015000000}"/>
    <hyperlink ref="Q10" r:id="rId23" display="https://www.linkedin.com/learning/paths/build-coaching-and-employee-development-skills-as-a-new-manager?trk=ondemandfile" xr:uid="{00000000-0004-0000-0F00-000016000000}"/>
    <hyperlink ref="D11" r:id="rId24" display="https://www.linkedin.com/learning/making-it-happen-how-to-turn-strategy-into-reality-with-suzy-welch?trk=ondemandfile" xr:uid="{00000000-0004-0000-0F00-000017000000}"/>
    <hyperlink ref="M11" r:id="rId25" display="https://www.linkedin.com/learning/talent-how-to-identify-energizers-creatives-and-winners-book-bite?trk=ondemandfile" xr:uid="{00000000-0004-0000-0F00-000018000000}"/>
    <hyperlink ref="Q11" r:id="rId26" display="https://www.linkedin.com/learning/paths/build-coaching-and-employee-development-skills-as-a-senior-manager?trk=ondemandfile" xr:uid="{00000000-0004-0000-0F00-000019000000}"/>
    <hyperlink ref="D12" r:id="rId27" display="https://www.linkedin.com/learning/nano-tips-for-strategic-thinking-with-lisa-bodell?trk=ondemandfile" xr:uid="{00000000-0004-0000-0F00-00001A000000}"/>
    <hyperlink ref="M12" r:id="rId28" display="https://www.linkedin.com/learning/compassionate-candor-a-radical-approach-to-management-with-kim-scott?trk=ondemandfile" xr:uid="{00000000-0004-0000-0F00-00001B000000}"/>
    <hyperlink ref="Q12" r:id="rId29" display="https://www.linkedin.com/learning/paths/build-coaching-and-employee-development-skills-as-an-aspiring-manager?trk=ondemandfile" xr:uid="{00000000-0004-0000-0F00-00001C000000}"/>
    <hyperlink ref="D13" r:id="rId30" display="https://www.linkedin.com/learning/nano-tips-to-get-time-back-in-your-day-with-lisa-bodell?trk=ondemandfile" xr:uid="{00000000-0004-0000-0F00-00001D000000}"/>
    <hyperlink ref="M13" r:id="rId31" display="https://www.linkedin.com/learning/seven-coaching-tips-for-new-leaders?trk=ondemandfile" xr:uid="{00000000-0004-0000-0F00-00001E000000}"/>
    <hyperlink ref="Q13" r:id="rId32" display="https://www.linkedin.com/learning/paths/develop-the-skills-to-manage-others-effectively?trk=ondemandfile" xr:uid="{00000000-0004-0000-0F00-00001F000000}"/>
    <hyperlink ref="D14" r:id="rId33" display="https://www.linkedin.com/learning/nano-tips-to-overcome-overthinking-with-melody-wilding?trk=ondemandfile" xr:uid="{00000000-0004-0000-0F00-000020000000}"/>
    <hyperlink ref="M14" r:id="rId34" display="https://www.linkedin.com/learning/becoming-an-inspiring-mentor?trk=ondemandfile" xr:uid="{00000000-0004-0000-0F00-000021000000}"/>
    <hyperlink ref="Q14" r:id="rId35" display="https://www.linkedin.com/learning/paths/develop-your-coaching-skills-as-a-leader-or-manager?trk=ondemandfile" xr:uid="{00000000-0004-0000-0F00-000022000000}"/>
    <hyperlink ref="D15" r:id="rId36" display="https://www.linkedin.com/learning/strategic-thinking-22616141?trk=ondemandfile" xr:uid="{00000000-0004-0000-0F00-000023000000}"/>
    <hyperlink ref="M15" r:id="rId37" display="https://www.linkedin.com/learning/the-art-of-impossible-on-peak-performance-book-bite?trk=ondemandfile" xr:uid="{00000000-0004-0000-0F00-000024000000}"/>
    <hyperlink ref="Q15" r:id="rId38" display="https://www.linkedin.com/learning/paths/essential-new-skills-in-recruiting?trk=ondemandfile" xr:uid="{00000000-0004-0000-0F00-000025000000}"/>
    <hyperlink ref="D16" r:id="rId39" display="https://www.linkedin.com/learning/strategic-thinking-for-growth-marketers?trk=ondemandfile" xr:uid="{00000000-0004-0000-0F00-000026000000}"/>
    <hyperlink ref="M16" r:id="rId40" display="https://www.linkedin.com/learning/creating-a-coaching-culture?trk=ondemandfile" xr:uid="{00000000-0004-0000-0F00-000027000000}"/>
    <hyperlink ref="Q16" r:id="rId41" display="https://www.linkedin.com/learning/paths/generative-ai-for-recruiting-professional-certificate-by-linkedin-learning?trk=ondemandfile" xr:uid="{00000000-0004-0000-0F00-000028000000}"/>
    <hyperlink ref="D17" r:id="rId42" display="https://www.linkedin.com/learning/strategic-thinking-tips-to-solve-problems-and-innovate?trk=ondemandfile" xr:uid="{00000000-0004-0000-0F00-000029000000}"/>
    <hyperlink ref="M17" r:id="rId43" display="https://www.linkedin.com/learning/skills-first-recruiting-with-a-dei-mindset?trk=ondemandfile" xr:uid="{00000000-0004-0000-0F00-00002A000000}"/>
    <hyperlink ref="Q17" r:id="rId44" display="https://www.linkedin.com/learning/paths/learn-the-skills-to-motivate-and-develop-employees?trk=ondemandfile" xr:uid="{00000000-0004-0000-0F00-00002B000000}"/>
    <hyperlink ref="D18" r:id="rId45" display="https://www.linkedin.com/learning/the-focused-business-how-to-regain-control-of-your-company?trk=ondemandfile" xr:uid="{00000000-0004-0000-0F00-00002C000000}"/>
    <hyperlink ref="M18" r:id="rId46" display="https://www.linkedin.com/learning/coaching-for-continuous-improvement?trk=ondemandfile" xr:uid="{00000000-0004-0000-0F00-00002D000000}"/>
    <hyperlink ref="Q18" r:id="rId47" display="https://www.linkedin.com/learning/paths/linkedin-recruiter-and-ai-driven-talent-acquisition-professional-certificate-by-linkedin-learning?trk=ondemandfile" xr:uid="{00000000-0004-0000-0F00-00002E000000}"/>
    <hyperlink ref="D19" r:id="rId48" display="https://www.linkedin.com/learning/turning-data-into-strategies?trk=ondemandfile" xr:uid="{00000000-0004-0000-0F00-00002F000000}"/>
    <hyperlink ref="M19" r:id="rId49" display="https://www.linkedin.com/learning/facilitate-employee-skill-development-and-career-mobility-as-a-manager?trk=ondemandfile" xr:uid="{00000000-0004-0000-0F00-000030000000}"/>
    <hyperlink ref="Q19" r:id="rId50" display="https://www.linkedin.com/learning/paths/recruit-diverse-talent-and-promote-equitable-hiring?trk=ondemandfile" xr:uid="{00000000-0004-0000-0F00-000031000000}"/>
    <hyperlink ref="D20" r:id="rId51" display="https://www.linkedin.com/learning/effective-career-change-strategies-for-young-professionals?trk=ondemandfile" xr:uid="{00000000-0004-0000-0F00-000032000000}"/>
    <hyperlink ref="M20" r:id="rId52" display="https://www.linkedin.com/learning/help-your-team-build-the-skills-that-matter-most?trk=ondemandfile" xr:uid="{00000000-0004-0000-0F00-000033000000}"/>
    <hyperlink ref="Q20" r:id="rId53" display="https://www.linkedin.com/learning/paths/transition-from-manager-to-senior-manager?trk=ondemandfile" xr:uid="{00000000-0004-0000-0F00-000034000000}"/>
    <hyperlink ref="D21" r:id="rId54" display="https://www.linkedin.com/learning/elevate-your-trainings-with-strategic-creativity?trk=ondemandfile" xr:uid="{00000000-0004-0000-0F00-000035000000}"/>
    <hyperlink ref="M21" r:id="rId55" display="https://www.linkedin.com/learning/nano-tips-to-find-the-right-executive-coach-with-elayne-fluker?trk=ondemandfile" xr:uid="{00000000-0004-0000-0F00-000036000000}"/>
    <hyperlink ref="D22" r:id="rId56" display="https://www.linkedin.com/learning/how-to-think-strategically?trk=ondemandfile" xr:uid="{00000000-0004-0000-0F00-000037000000}"/>
    <hyperlink ref="M22" r:id="rId57" display="https://www.linkedin.com/learning/the-manager-s-guide-to-career-conversations-in-the-age-of-ai?trk=ondemandfile" xr:uid="{00000000-0004-0000-0F00-000038000000}"/>
    <hyperlink ref="D23" r:id="rId58" display="https://www.linkedin.com/learning/building-strategic-resilience?trk=ondemandfile" xr:uid="{00000000-0004-0000-0F00-000039000000}"/>
    <hyperlink ref="M23" r:id="rId59" display="https://www.linkedin.com/learning/coaching-your-team-to-think-and-act-strategically?trk=ondemandfile" xr:uid="{00000000-0004-0000-0F00-00003A000000}"/>
    <hyperlink ref="D24" r:id="rId60" display="https://www.linkedin.com/learning/creating-an-ai-adoption-strategy-for-businesses?trk=ondemandfile" xr:uid="{00000000-0004-0000-0F00-00003B000000}"/>
    <hyperlink ref="M24" r:id="rId61" display="https://www.linkedin.com/learning/coaching-and-developing-employees-22657884?trk=ondemandfile" xr:uid="{00000000-0004-0000-0F00-00003C000000}"/>
    <hyperlink ref="D25" r:id="rId62" display="https://www.linkedin.com/learning/what-business-leaders-need-to-know-about-web3-plus-metaverse?trk=ondemandfile" xr:uid="{00000000-0004-0000-0F00-00003D000000}"/>
    <hyperlink ref="M25" r:id="rId63" display="https://www.linkedin.com/learning/coaching-in-action-for-leaders-and-managers?trk=ondemandfile" xr:uid="{00000000-0004-0000-0F00-00003E000000}"/>
    <hyperlink ref="D26" r:id="rId64" display="https://www.linkedin.com/learning/2030-how-today-s-trends-will-reshape-the-future-book-bite?trk=ondemandfile" xr:uid="{00000000-0004-0000-0F00-00003F000000}"/>
    <hyperlink ref="M26" r:id="rId65" display="https://www.linkedin.com/learning/overcome-managerial-bias-in-performance-management?trk=ondemandfile" xr:uid="{00000000-0004-0000-0F00-000040000000}"/>
    <hyperlink ref="D27" r:id="rId66" display="https://www.linkedin.com/learning/acing-your-strategy-a-human-approach-to-successful-business-planning?trk=ondemandfile" xr:uid="{00000000-0004-0000-0F00-000041000000}"/>
    <hyperlink ref="D28" r:id="rId67" display="https://www.linkedin.com/learning/business-analysis-foundations-strategy-analysis?trk=ondemandfile" xr:uid="{00000000-0004-0000-0F00-000042000000}"/>
    <hyperlink ref="D29" r:id="rId68" display="https://www.linkedin.com/learning/strategic-pricing-for-products-and-services?trk=ondemandfile" xr:uid="{00000000-0004-0000-0F00-000043000000}"/>
    <hyperlink ref="D30" r:id="rId69" display="https://www.linkedin.com/learning/strategic-project-risk-management?trk=ondemandfile" xr:uid="{00000000-0004-0000-0F00-000044000000}"/>
    <hyperlink ref="D31" r:id="rId70" display="https://www.linkedin.com/learning/a-modern-guide-to-strategy-implementation?trk=ondemandfile" xr:uid="{00000000-0004-0000-0F00-000045000000}"/>
    <hyperlink ref="D32" r:id="rId71" display="https://www.linkedin.com/learning/business-analysis-foundations-planning?trk=ondemandfile" xr:uid="{00000000-0004-0000-0F00-000046000000}"/>
    <hyperlink ref="D33" r:id="rId72" display="https://www.linkedin.com/learning/business-analysis-techniques-for-business-transformation?trk=ondemandfile" xr:uid="{00000000-0004-0000-0F00-000047000000}"/>
    <hyperlink ref="D34" r:id="rId73" display="https://www.linkedin.com/learning/essential-techniques-for-enterprise-analysis?trk=ondemandfile" xr:uid="{00000000-0004-0000-0F00-000048000000}"/>
    <hyperlink ref="D35" r:id="rId74" display="https://www.linkedin.com/learning/facilitating-a-collaborative-strategic-planning-session?trk=ondemandfile" xr:uid="{00000000-0004-0000-0F00-000049000000}"/>
    <hyperlink ref="D36" r:id="rId75" display="https://www.linkedin.com/learning/strategic-business-analysis-essentials?trk=ondemandfile" xr:uid="{00000000-0004-0000-0F00-00004A000000}"/>
    <hyperlink ref="D37" r:id="rId76" display="https://www.linkedin.com/learning/strategic-sourcing-of-suppliers?trk=ondemandfile" xr:uid="{00000000-0004-0000-0F00-00004B000000}"/>
    <hyperlink ref="D38" r:id="rId77" display="https://www.linkedin.com/learning/ai-and-data-driven-decision-making-for-hr?trk=ondemandfile" xr:uid="{00000000-0004-0000-0F00-00004C000000}"/>
    <hyperlink ref="D39" r:id="rId78" display="https://www.linkedin.com/learning/how-to-build-and-execute-a-successful-data-strategy?trk=ondemandfile" xr:uid="{00000000-0004-0000-0F00-00004D000000}"/>
    <hyperlink ref="D40" r:id="rId79" display="https://www.linkedin.com/learning/the-data-science-of-using-people-analytics-24558012?trk=ondemandfile" xr:uid="{00000000-0004-0000-0F00-00004E000000}"/>
    <hyperlink ref="D41" r:id="rId80" display="https://www.linkedin.com/learning/business-development-strategic-planning-23738978?trk=ondemandfile" xr:uid="{00000000-0004-0000-0F00-00004F000000}"/>
    <hyperlink ref="D42" r:id="rId81" display="https://www.linkedin.com/learning/ai-strategy-foundations-for-data-scientists-and-team-leaders?trk=ondemandfile" xr:uid="{00000000-0004-0000-0F00-000050000000}"/>
    <hyperlink ref="D43" r:id="rId82" display="https://www.linkedin.com/learning/data-informed-strategic-thinking-for-senior-analysts-and-data-scientists?trk=ondemandfile" xr:uid="{00000000-0004-0000-0F00-000051000000}"/>
    <hyperlink ref="D44" r:id="rId83" display="https://www.linkedin.com/learning/business-operations-implementing-strategy-for-results?trk=ondemandfile" xr:uid="{00000000-0004-0000-0F00-000052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F00-000000000000}">
          <x14:formula1>
            <xm:f>'All Competencies'!$A$6:$A592</xm:f>
          </x14:formula1>
          <xm:sqref>A1:C1 I1:L1 R1:S1</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1C4587"/>
    <outlinePr summaryRight="0"/>
  </sheetPr>
  <dimension ref="A1:S591"/>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0.140625" customWidth="1"/>
    <col min="15" max="15" width="22.28515625" customWidth="1"/>
    <col min="16" max="16" width="11.28515625" customWidth="1"/>
    <col min="17" max="17" width="43.85546875" customWidth="1"/>
    <col min="18" max="19" width="0.7109375" customWidth="1"/>
  </cols>
  <sheetData>
    <row r="1" spans="1:19" ht="27.75" customHeight="1" outlineLevel="1">
      <c r="A1" s="69"/>
      <c r="B1" s="69"/>
      <c r="C1" s="113" t="s">
        <v>1634</v>
      </c>
      <c r="D1" s="124"/>
      <c r="E1" s="124"/>
      <c r="F1" s="124"/>
      <c r="G1" s="124"/>
      <c r="H1" s="124"/>
      <c r="I1" s="69"/>
      <c r="J1" s="69"/>
      <c r="K1" s="69"/>
      <c r="L1" s="113" t="s">
        <v>1655</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C1)))"),"Human Capital Management, Driving Engagement, Performance Management ")</f>
        <v xml:space="preserve">Human Capital Management, Driving Engagement, Performance Management </v>
      </c>
      <c r="D3" s="124"/>
      <c r="E3" s="124"/>
      <c r="F3" s="124"/>
      <c r="G3" s="124"/>
      <c r="H3" s="124"/>
      <c r="I3" s="71"/>
      <c r="J3" s="71"/>
      <c r="K3" s="71"/>
      <c r="L3" s="115" t="str">
        <f ca="1">IFERROR(__xludf.DUMMYFUNCTION("IFERROR(UNIQUE(FILTER('Competency Learning Paths'!N:N,'Competency Learning Paths'!A:A= L1)))"),"Managing Diversity, Leveraging Diversity, Values Differences, Equity, Empathy")</f>
        <v>Managing Diversity, Leveraging Diversity, Values Differences, Equity, Empathy</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IFERROR(__xludf.DUMMYFUNCTION("""COMPUTED_VALUE"""),2501658)</f>
        <v>2501658</v>
      </c>
      <c r="D5" s="78" t="str">
        <f ca="1">IFERROR(__xludf.DUMMYFUNCTION("""COMPUTED_VALUE"""),"Achieving High-Performance During Times of Stress")</f>
        <v>Achieving High-Performance During Times of Stress</v>
      </c>
      <c r="E5" s="77" t="str">
        <f ca="1">IFERROR(__xludf.DUMMYFUNCTION("""COMPUTED_VALUE"""),"General")</f>
        <v>General</v>
      </c>
      <c r="F5" s="77" t="str">
        <f ca="1">IFERROR(__xludf.DUMMYFUNCTION("""COMPUTED_VALUE"""),"General")</f>
        <v>General</v>
      </c>
      <c r="G5" s="79">
        <f ca="1">IFERROR(__xludf.DUMMYFUNCTION("""COMPUTED_VALUE"""),0.0158796296296296)</f>
        <v>1.5879629629629601E-2</v>
      </c>
      <c r="H5" s="80" t="str">
        <f ca="1">IFERROR(__xludf.DUMMYFUNCTION("""COMPUTED_VALUE"""),"Transition from Manager to Senior Manager")</f>
        <v>Transition from Manager to Senior Manager</v>
      </c>
      <c r="I5" s="76"/>
      <c r="J5" s="76"/>
      <c r="K5" s="76"/>
      <c r="L5" s="77">
        <f ca="1">IFERROR(__xludf.DUMMYFUNCTION("""COMPUTED_VALUE"""),3943109)</f>
        <v>3943109</v>
      </c>
      <c r="M5" s="144" t="str">
        <f ca="1">IFERROR(__xludf.DUMMYFUNCTION("""COMPUTED_VALUE"""),"Achieving Employee Resource Group Excellence")</f>
        <v>Achieving Employee Resource Group Excellence</v>
      </c>
      <c r="N5" s="77" t="str">
        <f ca="1">IFERROR(__xludf.DUMMYFUNCTION("""COMPUTED_VALUE"""),"General")</f>
        <v>General</v>
      </c>
      <c r="O5" s="77" t="str">
        <f ca="1">IFERROR(__xludf.DUMMYFUNCTION("""COMPUTED_VALUE"""),"General")</f>
        <v>General</v>
      </c>
      <c r="P5" s="79">
        <f ca="1">IFERROR(__xludf.DUMMYFUNCTION("""COMPUTED_VALUE"""),0.0519907407407407)</f>
        <v>5.1990740740740699E-2</v>
      </c>
      <c r="Q5" s="80" t="str">
        <f ca="1">IFERROR(__xludf.DUMMYFUNCTION("""COMPUTED_VALUE"""),"Accessibility and Inclusion Advocates")</f>
        <v>Accessibility and Inclusion Advocates</v>
      </c>
      <c r="R5" s="76"/>
      <c r="S5" s="76"/>
    </row>
    <row r="6" spans="1:19" ht="30">
      <c r="A6" s="76"/>
      <c r="B6" s="76"/>
      <c r="C6" s="81">
        <f ca="1">IFERROR(__xludf.DUMMYFUNCTION("""COMPUTED_VALUE"""),3944000)</f>
        <v>3944000</v>
      </c>
      <c r="D6" s="145" t="str">
        <f ca="1">IFERROR(__xludf.DUMMYFUNCTION("""COMPUTED_VALUE"""),"How to Measure and Improve Organizational Performance")</f>
        <v>How to Measure and Improve Organizational Performance</v>
      </c>
      <c r="E6" s="81" t="str">
        <f ca="1">IFERROR(__xludf.DUMMYFUNCTION("""COMPUTED_VALUE"""),"General")</f>
        <v>General</v>
      </c>
      <c r="F6" s="77" t="str">
        <f ca="1">IFERROR(__xludf.DUMMYFUNCTION("""COMPUTED_VALUE"""),"General")</f>
        <v>General</v>
      </c>
      <c r="G6" s="79">
        <f ca="1">IFERROR(__xludf.DUMMYFUNCTION("""COMPUTED_VALUE"""),0.0413425925925925)</f>
        <v>4.13425925925925E-2</v>
      </c>
      <c r="H6" s="146" t="str">
        <f ca="1">IFERROR(__xludf.DUMMYFUNCTION("""COMPUTED_VALUE"""),"Advance Your Skills as a Manager")</f>
        <v>Advance Your Skills as a Manager</v>
      </c>
      <c r="I6" s="76"/>
      <c r="J6" s="76"/>
      <c r="K6" s="76"/>
      <c r="L6" s="81">
        <f ca="1">IFERROR(__xludf.DUMMYFUNCTION("""COMPUTED_VALUE"""),4484143)</f>
        <v>4484143</v>
      </c>
      <c r="M6" s="147" t="str">
        <f ca="1">IFERROR(__xludf.DUMMYFUNCTION("""COMPUTED_VALUE"""),"Adding Value through Diversity")</f>
        <v>Adding Value through Diversity</v>
      </c>
      <c r="N6" s="81" t="str">
        <f ca="1">IFERROR(__xludf.DUMMYFUNCTION("""COMPUTED_VALUE"""),"General")</f>
        <v>General</v>
      </c>
      <c r="O6" s="77" t="str">
        <f ca="1">IFERROR(__xludf.DUMMYFUNCTION("""COMPUTED_VALUE"""),"General")</f>
        <v>General</v>
      </c>
      <c r="P6" s="79">
        <f ca="1">IFERROR(__xludf.DUMMYFUNCTION("""COMPUTED_VALUE"""),0.0372337962962963)</f>
        <v>3.72337962962963E-2</v>
      </c>
      <c r="Q6" s="146" t="str">
        <f ca="1">IFERROR(__xludf.DUMMYFUNCTION("""COMPUTED_VALUE"""),"Advance Your Career as an Individual Contributor")</f>
        <v>Advance Your Career as an Individual Contributor</v>
      </c>
      <c r="R6" s="76"/>
      <c r="S6" s="76"/>
    </row>
    <row r="7" spans="1:19" ht="30" customHeight="1">
      <c r="A7" s="76"/>
      <c r="B7" s="76"/>
      <c r="C7" s="81">
        <f ca="1">IFERROR(__xludf.DUMMYFUNCTION("""COMPUTED_VALUE"""),3900101)</f>
        <v>3900101</v>
      </c>
      <c r="D7" s="145" t="str">
        <f ca="1">IFERROR(__xludf.DUMMYFUNCTION("""COMPUTED_VALUE"""),"Nano Tips for Adding Value to Your Organization with Eliana Goldstein")</f>
        <v>Nano Tips for Adding Value to Your Organization with Eliana Goldstein</v>
      </c>
      <c r="E7" s="81" t="str">
        <f ca="1">IFERROR(__xludf.DUMMYFUNCTION("""COMPUTED_VALUE"""),"General")</f>
        <v>General</v>
      </c>
      <c r="F7" s="77" t="str">
        <f ca="1">IFERROR(__xludf.DUMMYFUNCTION("""COMPUTED_VALUE"""),"General")</f>
        <v>General</v>
      </c>
      <c r="G7" s="79">
        <f ca="1">IFERROR(__xludf.DUMMYFUNCTION("""COMPUTED_VALUE"""),0.00636574074074074)</f>
        <v>6.3657407407407404E-3</v>
      </c>
      <c r="H7" s="146" t="str">
        <f ca="1">IFERROR(__xludf.DUMMYFUNCTION("""COMPUTED_VALUE"""),"Advancing Your Skills as an HR Business Partner")</f>
        <v>Advancing Your Skills as an HR Business Partner</v>
      </c>
      <c r="I7" s="76"/>
      <c r="J7" s="76"/>
      <c r="K7" s="76"/>
      <c r="L7" s="81">
        <f ca="1">IFERROR(__xludf.DUMMYFUNCTION("""COMPUTED_VALUE"""),4468437)</f>
        <v>4468437</v>
      </c>
      <c r="M7" s="147" t="str">
        <f ca="1">IFERROR(__xludf.DUMMYFUNCTION("""COMPUTED_VALUE"""),"Advancing Women of Color: Go from the First and Few to the Many")</f>
        <v>Advancing Women of Color: Go from the First and Few to the Many</v>
      </c>
      <c r="N7" s="81" t="str">
        <f ca="1">IFERROR(__xludf.DUMMYFUNCTION("""COMPUTED_VALUE"""),"General")</f>
        <v>General</v>
      </c>
      <c r="O7" s="77" t="str">
        <f ca="1">IFERROR(__xludf.DUMMYFUNCTION("""COMPUTED_VALUE"""),"General")</f>
        <v>General</v>
      </c>
      <c r="P7" s="79">
        <f ca="1">IFERROR(__xludf.DUMMYFUNCTION("""COMPUTED_VALUE"""),0.031412037037037)</f>
        <v>3.1412037037037002E-2</v>
      </c>
      <c r="Q7" s="146" t="str">
        <f ca="1">IFERROR(__xludf.DUMMYFUNCTION("""COMPUTED_VALUE"""),"Allyship and Advocacy Across Our Differences")</f>
        <v>Allyship and Advocacy Across Our Differences</v>
      </c>
      <c r="R7" s="76"/>
      <c r="S7" s="76"/>
    </row>
    <row r="8" spans="1:19" ht="30">
      <c r="A8" s="76"/>
      <c r="B8" s="76"/>
      <c r="C8" s="81">
        <f ca="1">IFERROR(__xludf.DUMMYFUNCTION("""COMPUTED_VALUE"""),3893185)</f>
        <v>3893185</v>
      </c>
      <c r="D8" s="145" t="str">
        <f ca="1">IFERROR(__xludf.DUMMYFUNCTION("""COMPUTED_VALUE"""),"Onboarding New Salespeople")</f>
        <v>Onboarding New Salespeople</v>
      </c>
      <c r="E8" s="81" t="str">
        <f ca="1">IFERROR(__xludf.DUMMYFUNCTION("""COMPUTED_VALUE"""),"General")</f>
        <v>General</v>
      </c>
      <c r="F8" s="77" t="str">
        <f ca="1">IFERROR(__xludf.DUMMYFUNCTION("""COMPUTED_VALUE"""),"General")</f>
        <v>General</v>
      </c>
      <c r="G8" s="79">
        <f ca="1">IFERROR(__xludf.DUMMYFUNCTION("""COMPUTED_VALUE"""),0.0348032407407407)</f>
        <v>3.4803240740740697E-2</v>
      </c>
      <c r="H8" s="146" t="str">
        <f ca="1">IFERROR(__xludf.DUMMYFUNCTION("""COMPUTED_VALUE"""),"Build Coaching and Employee Development Skills as a Middle Manager")</f>
        <v>Build Coaching and Employee Development Skills as a Middle Manager</v>
      </c>
      <c r="I8" s="76"/>
      <c r="J8" s="76"/>
      <c r="K8" s="76"/>
      <c r="L8" s="81">
        <f ca="1">IFERROR(__xludf.DUMMYFUNCTION("""COMPUTED_VALUE"""),4308207)</f>
        <v>4308207</v>
      </c>
      <c r="M8" s="147" t="str">
        <f ca="1">IFERROR(__xludf.DUMMYFUNCTION("""COMPUTED_VALUE"""),"Awareness to Action: Level Up as a DEI Change Agent in Your Organization")</f>
        <v>Awareness to Action: Level Up as a DEI Change Agent in Your Organization</v>
      </c>
      <c r="N8" s="81" t="str">
        <f ca="1">IFERROR(__xludf.DUMMYFUNCTION("""COMPUTED_VALUE"""),"General")</f>
        <v>General</v>
      </c>
      <c r="O8" s="77" t="str">
        <f ca="1">IFERROR(__xludf.DUMMYFUNCTION("""COMPUTED_VALUE"""),"General")</f>
        <v>General</v>
      </c>
      <c r="P8" s="79">
        <f ca="1">IFERROR(__xludf.DUMMYFUNCTION("""COMPUTED_VALUE"""),0.0290625)</f>
        <v>2.9062500000000002E-2</v>
      </c>
      <c r="Q8" s="146" t="str">
        <f ca="1">IFERROR(__xludf.DUMMYFUNCTION("""COMPUTED_VALUE"""),"Build Your Diversity and Inclusion Management Skills")</f>
        <v>Build Your Diversity and Inclusion Management Skills</v>
      </c>
      <c r="R8" s="76"/>
      <c r="S8" s="76"/>
    </row>
    <row r="9" spans="1:19" ht="33.75" customHeight="1">
      <c r="A9" s="76"/>
      <c r="B9" s="76"/>
      <c r="C9" s="81">
        <f ca="1">IFERROR(__xludf.DUMMYFUNCTION("""COMPUTED_VALUE"""),3938385)</f>
        <v>3938385</v>
      </c>
      <c r="D9" s="145" t="str">
        <f ca="1">IFERROR(__xludf.DUMMYFUNCTION("""COMPUTED_VALUE"""),"Progressing Underrepresented Talent to Leadership")</f>
        <v>Progressing Underrepresented Talent to Leadership</v>
      </c>
      <c r="E9" s="81" t="str">
        <f ca="1">IFERROR(__xludf.DUMMYFUNCTION("""COMPUTED_VALUE"""),"General")</f>
        <v>General</v>
      </c>
      <c r="F9" s="77" t="str">
        <f ca="1">IFERROR(__xludf.DUMMYFUNCTION("""COMPUTED_VALUE"""),"General")</f>
        <v>General</v>
      </c>
      <c r="G9" s="79">
        <f ca="1">IFERROR(__xludf.DUMMYFUNCTION("""COMPUTED_VALUE"""),0.0124421296296296)</f>
        <v>1.24421296296296E-2</v>
      </c>
      <c r="H9" s="146" t="str">
        <f ca="1">IFERROR(__xludf.DUMMYFUNCTION("""COMPUTED_VALUE"""),"Build Coaching and Employee Development Skills as a Senior Manager")</f>
        <v>Build Coaching and Employee Development Skills as a Senior Manager</v>
      </c>
      <c r="I9" s="76"/>
      <c r="J9" s="76"/>
      <c r="K9" s="76"/>
      <c r="L9" s="81">
        <f ca="1">IFERROR(__xludf.DUMMYFUNCTION("""COMPUTED_VALUE"""),2833038)</f>
        <v>2833038</v>
      </c>
      <c r="M9" s="145" t="str">
        <f ca="1">IFERROR(__xludf.DUMMYFUNCTION("""COMPUTED_VALUE"""),"Becoming an Ally to All")</f>
        <v>Becoming an Ally to All</v>
      </c>
      <c r="N9" s="81" t="str">
        <f ca="1">IFERROR(__xludf.DUMMYFUNCTION("""COMPUTED_VALUE"""),"General")</f>
        <v>General</v>
      </c>
      <c r="O9" s="77" t="str">
        <f ca="1">IFERROR(__xludf.DUMMYFUNCTION("""COMPUTED_VALUE"""),"General")</f>
        <v>General</v>
      </c>
      <c r="P9" s="79">
        <f ca="1">IFERROR(__xludf.DUMMYFUNCTION("""COMPUTED_VALUE"""),0.0212268518518518)</f>
        <v>2.1226851851851799E-2</v>
      </c>
      <c r="Q9" s="146" t="str">
        <f ca="1">IFERROR(__xludf.DUMMYFUNCTION("""COMPUTED_VALUE"""),"Build Your Inclusive Leadership Skills")</f>
        <v>Build Your Inclusive Leadership Skills</v>
      </c>
      <c r="R9" s="76"/>
      <c r="S9" s="76"/>
    </row>
    <row r="10" spans="1:19" ht="33.75" customHeight="1">
      <c r="A10" s="76"/>
      <c r="B10" s="76"/>
      <c r="C10" s="81">
        <f ca="1">IFERROR(__xludf.DUMMYFUNCTION("""COMPUTED_VALUE"""),4304075)</f>
        <v>4304075</v>
      </c>
      <c r="D10" s="145" t="str">
        <f ca="1">IFERROR(__xludf.DUMMYFUNCTION("""COMPUTED_VALUE"""),"Sustainable Employee Engagement")</f>
        <v>Sustainable Employee Engagement</v>
      </c>
      <c r="E10" s="81" t="str">
        <f ca="1">IFERROR(__xludf.DUMMYFUNCTION("""COMPUTED_VALUE"""),"General")</f>
        <v>General</v>
      </c>
      <c r="F10" s="77" t="str">
        <f ca="1">IFERROR(__xludf.DUMMYFUNCTION("""COMPUTED_VALUE"""),"General")</f>
        <v>General</v>
      </c>
      <c r="G10" s="79">
        <f ca="1">IFERROR(__xludf.DUMMYFUNCTION("""COMPUTED_VALUE"""),0.0328472222222222)</f>
        <v>3.2847222222222201E-2</v>
      </c>
      <c r="H10" s="146" t="str">
        <f ca="1">IFERROR(__xludf.DUMMYFUNCTION("""COMPUTED_VALUE"""),"Build Your Inclusive Leadership Skills")</f>
        <v>Build Your Inclusive Leadership Skills</v>
      </c>
      <c r="I10" s="76"/>
      <c r="J10" s="76"/>
      <c r="K10" s="76"/>
      <c r="L10" s="81">
        <f ca="1">IFERROR(__xludf.DUMMYFUNCTION("""COMPUTED_VALUE"""),3815080)</f>
        <v>3815080</v>
      </c>
      <c r="M10" s="145" t="str">
        <f ca="1">IFERROR(__xludf.DUMMYFUNCTION("""COMPUTED_VALUE"""),"Building a New Leadership Ladder: Support Women on the Rise (Book Bite)")</f>
        <v>Building a New Leadership Ladder: Support Women on the Rise (Book Bite)</v>
      </c>
      <c r="N10" s="81" t="str">
        <f ca="1">IFERROR(__xludf.DUMMYFUNCTION("""COMPUTED_VALUE"""),"General")</f>
        <v>General</v>
      </c>
      <c r="O10" s="77" t="str">
        <f ca="1">IFERROR(__xludf.DUMMYFUNCTION("""COMPUTED_VALUE"""),"General")</f>
        <v>General</v>
      </c>
      <c r="P10" s="79">
        <f ca="1">IFERROR(__xludf.DUMMYFUNCTION("""COMPUTED_VALUE"""),0.00759259259259259)</f>
        <v>7.59259259259259E-3</v>
      </c>
      <c r="Q10" s="146" t="str">
        <f ca="1">IFERROR(__xludf.DUMMYFUNCTION("""COMPUTED_VALUE"""),"Communication Skills for New Managers")</f>
        <v>Communication Skills for New Managers</v>
      </c>
      <c r="R10" s="76"/>
      <c r="S10" s="76"/>
    </row>
    <row r="11" spans="1:19" ht="33.75" customHeight="1">
      <c r="A11" s="76"/>
      <c r="B11" s="76"/>
      <c r="C11" s="81">
        <f ca="1">IFERROR(__xludf.DUMMYFUNCTION("""COMPUTED_VALUE"""),3810153)</f>
        <v>3810153</v>
      </c>
      <c r="D11" s="145" t="str">
        <f ca="1">IFERROR(__xludf.DUMMYFUNCTION("""COMPUTED_VALUE"""),"Tips to Coach Yourself to High Performance Daily")</f>
        <v>Tips to Coach Yourself to High Performance Daily</v>
      </c>
      <c r="E11" s="81" t="str">
        <f ca="1">IFERROR(__xludf.DUMMYFUNCTION("""COMPUTED_VALUE"""),"General")</f>
        <v>General</v>
      </c>
      <c r="F11" s="77" t="str">
        <f ca="1">IFERROR(__xludf.DUMMYFUNCTION("""COMPUTED_VALUE"""),"General")</f>
        <v>General</v>
      </c>
      <c r="G11" s="79">
        <f ca="1">IFERROR(__xludf.DUMMYFUNCTION("""COMPUTED_VALUE"""),0.0199074074074074)</f>
        <v>1.9907407407407401E-2</v>
      </c>
      <c r="H11" s="146" t="str">
        <f ca="1">IFERROR(__xludf.DUMMYFUNCTION("""COMPUTED_VALUE"""),"Create a Future Proof Organization")</f>
        <v>Create a Future Proof Organization</v>
      </c>
      <c r="I11" s="76"/>
      <c r="J11" s="76"/>
      <c r="K11" s="76"/>
      <c r="L11" s="81">
        <f ca="1">IFERROR(__xludf.DUMMYFUNCTION("""COMPUTED_VALUE"""),4361184)</f>
        <v>4361184</v>
      </c>
      <c r="M11" s="145" t="str">
        <f ca="1">IFERROR(__xludf.DUMMYFUNCTION("""COMPUTED_VALUE"""),"Communicating about Culturally Sensitive Issues")</f>
        <v>Communicating about Culturally Sensitive Issues</v>
      </c>
      <c r="N11" s="81" t="str">
        <f ca="1">IFERROR(__xludf.DUMMYFUNCTION("""COMPUTED_VALUE"""),"General")</f>
        <v>General</v>
      </c>
      <c r="O11" s="77" t="str">
        <f ca="1">IFERROR(__xludf.DUMMYFUNCTION("""COMPUTED_VALUE"""),"General")</f>
        <v>General</v>
      </c>
      <c r="P11" s="79">
        <f ca="1">IFERROR(__xludf.DUMMYFUNCTION("""COMPUTED_VALUE"""),0.022511574074074)</f>
        <v>2.2511574074074E-2</v>
      </c>
      <c r="Q11" s="146" t="str">
        <f ca="1">IFERROR(__xludf.DUMMYFUNCTION("""COMPUTED_VALUE"""),"Create an Inclusive Work Culture")</f>
        <v>Create an Inclusive Work Culture</v>
      </c>
      <c r="R11" s="76"/>
      <c r="S11" s="76"/>
    </row>
    <row r="12" spans="1:19" ht="33.75" customHeight="1">
      <c r="A12" s="76"/>
      <c r="B12" s="76"/>
      <c r="C12" s="81">
        <f ca="1">IFERROR(__xludf.DUMMYFUNCTION("""COMPUTED_VALUE"""),3242001)</f>
        <v>3242001</v>
      </c>
      <c r="D12" s="145" t="str">
        <f ca="1">IFERROR(__xludf.DUMMYFUNCTION("""COMPUTED_VALUE"""),"Performance Improvement Plans: A Leader's Guide to Turning Things Around")</f>
        <v>Performance Improvement Plans: A Leader's Guide to Turning Things Around</v>
      </c>
      <c r="E12" s="81" t="str">
        <f ca="1">IFERROR(__xludf.DUMMYFUNCTION("""COMPUTED_VALUE"""),"Individual Contributor")</f>
        <v>Individual Contributor</v>
      </c>
      <c r="F12" s="77" t="str">
        <f ca="1">IFERROR(__xludf.DUMMYFUNCTION("""COMPUTED_VALUE"""),"General")</f>
        <v>General</v>
      </c>
      <c r="G12" s="79">
        <f ca="1">IFERROR(__xludf.DUMMYFUNCTION("""COMPUTED_VALUE"""),0.048599537037037)</f>
        <v>4.8599537037036997E-2</v>
      </c>
      <c r="H12" s="146" t="str">
        <f ca="1">IFERROR(__xludf.DUMMYFUNCTION("""COMPUTED_VALUE"""),"Develop the Skills for Effective Performance Management")</f>
        <v>Develop the Skills for Effective Performance Management</v>
      </c>
      <c r="I12" s="76"/>
      <c r="J12" s="76"/>
      <c r="K12" s="76"/>
      <c r="L12" s="81">
        <f ca="1">IFERROR(__xludf.DUMMYFUNCTION("""COMPUTED_VALUE"""),3346156)</f>
        <v>3346156</v>
      </c>
      <c r="M12" s="145" t="str">
        <f ca="1">IFERROR(__xludf.DUMMYFUNCTION("""COMPUTED_VALUE"""),"Design Thinking: Cultivating Curiosity for Empathy and Inclusion")</f>
        <v>Design Thinking: Cultivating Curiosity for Empathy and Inclusion</v>
      </c>
      <c r="N12" s="81" t="str">
        <f ca="1">IFERROR(__xludf.DUMMYFUNCTION("""COMPUTED_VALUE"""),"General")</f>
        <v>General</v>
      </c>
      <c r="O12" s="77" t="str">
        <f ca="1">IFERROR(__xludf.DUMMYFUNCTION("""COMPUTED_VALUE"""),"General")</f>
        <v>General</v>
      </c>
      <c r="P12" s="79">
        <f ca="1">IFERROR(__xludf.DUMMYFUNCTION("""COMPUTED_VALUE"""),0.0271296296296296)</f>
        <v>2.7129629629629601E-2</v>
      </c>
      <c r="Q12" s="146" t="str">
        <f ca="1">IFERROR(__xludf.DUMMYFUNCTION("""COMPUTED_VALUE"""),"DEI Accountability for Individual Contributors")</f>
        <v>DEI Accountability for Individual Contributors</v>
      </c>
      <c r="R12" s="76"/>
      <c r="S12" s="76"/>
    </row>
    <row r="13" spans="1:19" ht="33.75" customHeight="1">
      <c r="A13" s="76"/>
      <c r="B13" s="76"/>
      <c r="C13" s="81">
        <f ca="1">IFERROR(__xludf.DUMMYFUNCTION("""COMPUTED_VALUE"""),4310100)</f>
        <v>4310100</v>
      </c>
      <c r="D13" s="145" t="str">
        <f ca="1">IFERROR(__xludf.DUMMYFUNCTION("""COMPUTED_VALUE"""),"Inspiring Today's Workforce to Go Above and Beyond")</f>
        <v>Inspiring Today's Workforce to Go Above and Beyond</v>
      </c>
      <c r="E13" s="81" t="str">
        <f ca="1">IFERROR(__xludf.DUMMYFUNCTION("""COMPUTED_VALUE"""),"Manager")</f>
        <v>Manager</v>
      </c>
      <c r="F13" s="77" t="str">
        <f ca="1">IFERROR(__xludf.DUMMYFUNCTION("""COMPUTED_VALUE"""),"General")</f>
        <v>General</v>
      </c>
      <c r="G13" s="79">
        <f ca="1">IFERROR(__xludf.DUMMYFUNCTION("""COMPUTED_VALUE"""),0.0298379629629629)</f>
        <v>2.98379629629629E-2</v>
      </c>
      <c r="H13" s="146" t="str">
        <f ca="1">IFERROR(__xludf.DUMMYFUNCTION("""COMPUTED_VALUE"""),"Develop Your Coaching Skills as a Leader or Manager")</f>
        <v>Develop Your Coaching Skills as a Leader or Manager</v>
      </c>
      <c r="I13" s="76"/>
      <c r="J13" s="76"/>
      <c r="K13" s="76"/>
      <c r="L13" s="81">
        <f ca="1">IFERROR(__xludf.DUMMYFUNCTION("""COMPUTED_VALUE"""),2453228)</f>
        <v>2453228</v>
      </c>
      <c r="M13" s="145" t="str">
        <f ca="1">IFERROR(__xludf.DUMMYFUNCTION("""COMPUTED_VALUE"""),"Develop Interpersonal Skills for Inclusive Workplaces")</f>
        <v>Develop Interpersonal Skills for Inclusive Workplaces</v>
      </c>
      <c r="N13" s="81" t="str">
        <f ca="1">IFERROR(__xludf.DUMMYFUNCTION("""COMPUTED_VALUE"""),"General")</f>
        <v>General</v>
      </c>
      <c r="O13" s="77" t="str">
        <f ca="1">IFERROR(__xludf.DUMMYFUNCTION("""COMPUTED_VALUE"""),"General")</f>
        <v>General</v>
      </c>
      <c r="P13" s="79">
        <f ca="1">IFERROR(__xludf.DUMMYFUNCTION("""COMPUTED_VALUE"""),0.0295833333333333)</f>
        <v>2.9583333333333298E-2</v>
      </c>
      <c r="Q13" s="146" t="str">
        <f ca="1">IFERROR(__xludf.DUMMYFUNCTION("""COMPUTED_VALUE"""),"DEI Accountability for Managers")</f>
        <v>DEI Accountability for Managers</v>
      </c>
      <c r="R13" s="76"/>
      <c r="S13" s="76"/>
    </row>
    <row r="14" spans="1:19" ht="33.75" customHeight="1">
      <c r="A14" s="76"/>
      <c r="B14" s="76"/>
      <c r="C14" s="81">
        <f ca="1">IFERROR(__xludf.DUMMYFUNCTION("""COMPUTED_VALUE"""),3943053)</f>
        <v>3943053</v>
      </c>
      <c r="D14" s="145" t="str">
        <f ca="1">IFERROR(__xludf.DUMMYFUNCTION("""COMPUTED_VALUE"""),"Maintaining a High Performance Team")</f>
        <v>Maintaining a High Performance Team</v>
      </c>
      <c r="E14" s="81" t="str">
        <f ca="1">IFERROR(__xludf.DUMMYFUNCTION("""COMPUTED_VALUE"""),"Manager")</f>
        <v>Manager</v>
      </c>
      <c r="F14" s="77" t="str">
        <f ca="1">IFERROR(__xludf.DUMMYFUNCTION("""COMPUTED_VALUE"""),"General")</f>
        <v>General</v>
      </c>
      <c r="G14" s="79">
        <f ca="1">IFERROR(__xludf.DUMMYFUNCTION("""COMPUTED_VALUE"""),0.0260532407407407)</f>
        <v>2.60532407407407E-2</v>
      </c>
      <c r="H14" s="146" t="str">
        <f ca="1">IFERROR(__xludf.DUMMYFUNCTION("""COMPUTED_VALUE"""),"Developing AI Skills in Human Resources")</f>
        <v>Developing AI Skills in Human Resources</v>
      </c>
      <c r="I14" s="76"/>
      <c r="J14" s="76"/>
      <c r="K14" s="76"/>
      <c r="L14" s="81">
        <f ca="1">IFERROR(__xludf.DUMMYFUNCTION("""COMPUTED_VALUE"""),3806096)</f>
        <v>3806096</v>
      </c>
      <c r="M14" s="145" t="str">
        <f ca="1">IFERROR(__xludf.DUMMYFUNCTION("""COMPUTED_VALUE"""),"Developing Emotional Intelligence to Further Diversity, Equity, and Inclusion")</f>
        <v>Developing Emotional Intelligence to Further Diversity, Equity, and Inclusion</v>
      </c>
      <c r="N14" s="81" t="str">
        <f ca="1">IFERROR(__xludf.DUMMYFUNCTION("""COMPUTED_VALUE"""),"General")</f>
        <v>General</v>
      </c>
      <c r="O14" s="77" t="str">
        <f ca="1">IFERROR(__xludf.DUMMYFUNCTION("""COMPUTED_VALUE"""),"General")</f>
        <v>General</v>
      </c>
      <c r="P14" s="79">
        <f ca="1">IFERROR(__xludf.DUMMYFUNCTION("""COMPUTED_VALUE"""),0.040011574074074)</f>
        <v>4.0011574074073998E-2</v>
      </c>
      <c r="Q14" s="146" t="str">
        <f ca="1">IFERROR(__xludf.DUMMYFUNCTION("""COMPUTED_VALUE"""),"DEI Accountability for Senior Leaders")</f>
        <v>DEI Accountability for Senior Leaders</v>
      </c>
      <c r="R14" s="76"/>
      <c r="S14" s="76"/>
    </row>
    <row r="15" spans="1:19" ht="33.75" customHeight="1">
      <c r="A15" s="76"/>
      <c r="B15" s="76"/>
      <c r="C15" s="81">
        <f ca="1">IFERROR(__xludf.DUMMYFUNCTION("""COMPUTED_VALUE"""),5911229)</f>
        <v>5911229</v>
      </c>
      <c r="D15" s="145" t="str">
        <f ca="1">IFERROR(__xludf.DUMMYFUNCTION("""COMPUTED_VALUE"""),"Understanding Gen Z Communication Styles for Managers")</f>
        <v>Understanding Gen Z Communication Styles for Managers</v>
      </c>
      <c r="E15" s="81" t="str">
        <f ca="1">IFERROR(__xludf.DUMMYFUNCTION("""COMPUTED_VALUE"""),"Manager")</f>
        <v>Manager</v>
      </c>
      <c r="F15" s="77" t="str">
        <f ca="1">IFERROR(__xludf.DUMMYFUNCTION("""COMPUTED_VALUE"""),"General")</f>
        <v>General</v>
      </c>
      <c r="G15" s="79">
        <f ca="1">IFERROR(__xludf.DUMMYFUNCTION("""COMPUTED_VALUE"""),0.0220023148148148)</f>
        <v>2.2002314814814801E-2</v>
      </c>
      <c r="H15" s="146" t="str">
        <f ca="1">IFERROR(__xludf.DUMMYFUNCTION("""COMPUTED_VALUE"""),"Diversity, Equity, Inclusion, and Belonging for HR Professionals and Leaders")</f>
        <v>Diversity, Equity, Inclusion, and Belonging for HR Professionals and Leaders</v>
      </c>
      <c r="I15" s="76"/>
      <c r="J15" s="76"/>
      <c r="K15" s="76"/>
      <c r="L15" s="81">
        <f ca="1">IFERROR(__xludf.DUMMYFUNCTION("""COMPUTED_VALUE"""),4465339)</f>
        <v>4465339</v>
      </c>
      <c r="M15" s="145" t="str">
        <f ca="1">IFERROR(__xludf.DUMMYFUNCTION("""COMPUTED_VALUE"""),"Empowering Dyslexic Thinking at Work")</f>
        <v>Empowering Dyslexic Thinking at Work</v>
      </c>
      <c r="N15" s="81" t="str">
        <f ca="1">IFERROR(__xludf.DUMMYFUNCTION("""COMPUTED_VALUE"""),"General")</f>
        <v>General</v>
      </c>
      <c r="O15" s="77" t="str">
        <f ca="1">IFERROR(__xludf.DUMMYFUNCTION("""COMPUTED_VALUE"""),"General")</f>
        <v>General</v>
      </c>
      <c r="P15" s="79">
        <f ca="1">IFERROR(__xludf.DUMMYFUNCTION("""COMPUTED_VALUE"""),0.0516203703703703)</f>
        <v>5.1620370370370303E-2</v>
      </c>
      <c r="Q15" s="146" t="str">
        <f ca="1">IFERROR(__xludf.DUMMYFUNCTION("""COMPUTED_VALUE"""),"DEI Actions for Individual Contributors")</f>
        <v>DEI Actions for Individual Contributors</v>
      </c>
      <c r="R15" s="76"/>
      <c r="S15" s="76"/>
    </row>
    <row r="16" spans="1:19" ht="33.75" customHeight="1">
      <c r="A16" s="76"/>
      <c r="B16" s="76"/>
      <c r="C16" s="81">
        <f ca="1">IFERROR(__xludf.DUMMYFUNCTION("""COMPUTED_VALUE"""),4405266)</f>
        <v>4405266</v>
      </c>
      <c r="D16" s="145" t="str">
        <f ca="1">IFERROR(__xludf.DUMMYFUNCTION("""COMPUTED_VALUE"""),"The Shift Toward a Skills-First Mindset: A Thought-Leader Roundtable")</f>
        <v>The Shift Toward a Skills-First Mindset: A Thought-Leader Roundtable</v>
      </c>
      <c r="E16" s="81" t="str">
        <f ca="1">IFERROR(__xludf.DUMMYFUNCTION("""COMPUTED_VALUE"""),"C-Suite")</f>
        <v>C-Suite</v>
      </c>
      <c r="F16" s="77" t="str">
        <f ca="1">IFERROR(__xludf.DUMMYFUNCTION("""COMPUTED_VALUE"""),"General")</f>
        <v>General</v>
      </c>
      <c r="G16" s="79">
        <f ca="1">IFERROR(__xludf.DUMMYFUNCTION("""COMPUTED_VALUE"""),0.0392708333333333)</f>
        <v>3.9270833333333303E-2</v>
      </c>
      <c r="H16" s="146" t="str">
        <f ca="1">IFERROR(__xludf.DUMMYFUNCTION("""COMPUTED_VALUE"""),"HR Leadership in a Hybrid Business World")</f>
        <v>HR Leadership in a Hybrid Business World</v>
      </c>
      <c r="I16" s="76"/>
      <c r="J16" s="76"/>
      <c r="K16" s="76"/>
      <c r="L16" s="81">
        <f ca="1">IFERROR(__xludf.DUMMYFUNCTION("""COMPUTED_VALUE"""),3925305)</f>
        <v>3925305</v>
      </c>
      <c r="M16" s="145" t="str">
        <f ca="1">IFERROR(__xludf.DUMMYFUNCTION("""COMPUTED_VALUE"""),"Equality &amp; Equity in the World of Product")</f>
        <v>Equality &amp; Equity in the World of Product</v>
      </c>
      <c r="N16" s="81" t="str">
        <f ca="1">IFERROR(__xludf.DUMMYFUNCTION("""COMPUTED_VALUE"""),"General")</f>
        <v>General</v>
      </c>
      <c r="O16" s="77" t="str">
        <f ca="1">IFERROR(__xludf.DUMMYFUNCTION("""COMPUTED_VALUE"""),"General")</f>
        <v>General</v>
      </c>
      <c r="P16" s="79">
        <f ca="1">IFERROR(__xludf.DUMMYFUNCTION("""COMPUTED_VALUE"""),0.0135416666666666)</f>
        <v>1.3541666666666599E-2</v>
      </c>
      <c r="Q16" s="146" t="str">
        <f ca="1">IFERROR(__xludf.DUMMYFUNCTION("""COMPUTED_VALUE"""),"DEI Actions for Managers")</f>
        <v>DEI Actions for Managers</v>
      </c>
      <c r="R16" s="76"/>
      <c r="S16" s="76"/>
    </row>
    <row r="17" spans="1:19" ht="33.75" customHeight="1">
      <c r="A17" s="76"/>
      <c r="B17" s="76"/>
      <c r="C17" s="81">
        <f ca="1">IFERROR(__xludf.DUMMYFUNCTION("""COMPUTED_VALUE"""),4488095)</f>
        <v>4488095</v>
      </c>
      <c r="D17" s="145" t="str">
        <f ca="1">IFERROR(__xludf.DUMMYFUNCTION("""COMPUTED_VALUE"""),"Generative AI, Recruiting, and Talent Acquisition")</f>
        <v>Generative AI, Recruiting, and Talent Acquisition</v>
      </c>
      <c r="E17" s="81" t="str">
        <f ca="1">IFERROR(__xludf.DUMMYFUNCTION("""COMPUTED_VALUE"""),"General")</f>
        <v>General</v>
      </c>
      <c r="F17" s="77" t="str">
        <f ca="1">IFERROR(__xludf.DUMMYFUNCTION("""COMPUTED_VALUE"""),"Beginner")</f>
        <v>Beginner</v>
      </c>
      <c r="G17" s="79">
        <f ca="1">IFERROR(__xludf.DUMMYFUNCTION("""COMPUTED_VALUE"""),0.0213310185185185)</f>
        <v>2.1331018518518499E-2</v>
      </c>
      <c r="H17" s="82"/>
      <c r="I17" s="76"/>
      <c r="J17" s="76"/>
      <c r="K17" s="76"/>
      <c r="L17" s="81">
        <f ca="1">IFERROR(__xludf.DUMMYFUNCTION("""COMPUTED_VALUE"""),3019047)</f>
        <v>3019047</v>
      </c>
      <c r="M17" s="145" t="str">
        <f ca="1">IFERROR(__xludf.DUMMYFUNCTION("""COMPUTED_VALUE"""),"Getting a Seat at the Table and Making It Count")</f>
        <v>Getting a Seat at the Table and Making It Count</v>
      </c>
      <c r="N17" s="81" t="str">
        <f ca="1">IFERROR(__xludf.DUMMYFUNCTION("""COMPUTED_VALUE"""),"General")</f>
        <v>General</v>
      </c>
      <c r="O17" s="77" t="str">
        <f ca="1">IFERROR(__xludf.DUMMYFUNCTION("""COMPUTED_VALUE"""),"General")</f>
        <v>General</v>
      </c>
      <c r="P17" s="79">
        <f ca="1">IFERROR(__xludf.DUMMYFUNCTION("""COMPUTED_VALUE"""),0.0451388888888888)</f>
        <v>4.5138888888888798E-2</v>
      </c>
      <c r="Q17" s="146" t="str">
        <f ca="1">IFERROR(__xludf.DUMMYFUNCTION("""COMPUTED_VALUE"""),"DEI Actions for Senior Leaders")</f>
        <v>DEI Actions for Senior Leaders</v>
      </c>
      <c r="R17" s="76"/>
      <c r="S17" s="76"/>
    </row>
    <row r="18" spans="1:19" ht="33.75" customHeight="1">
      <c r="A18" s="76"/>
      <c r="B18" s="76"/>
      <c r="C18" s="81">
        <f ca="1">IFERROR(__xludf.DUMMYFUNCTION("""COMPUTED_VALUE"""),2488377)</f>
        <v>2488377</v>
      </c>
      <c r="D18" s="145" t="str">
        <f ca="1">IFERROR(__xludf.DUMMYFUNCTION("""COMPUTED_VALUE"""),"How to Keep High Performers Engaged")</f>
        <v>How to Keep High Performers Engaged</v>
      </c>
      <c r="E18" s="81" t="str">
        <f ca="1">IFERROR(__xludf.DUMMYFUNCTION("""COMPUTED_VALUE"""),"General")</f>
        <v>General</v>
      </c>
      <c r="F18" s="77" t="str">
        <f ca="1">IFERROR(__xludf.DUMMYFUNCTION("""COMPUTED_VALUE"""),"Beginner")</f>
        <v>Beginner</v>
      </c>
      <c r="G18" s="79">
        <f ca="1">IFERROR(__xludf.DUMMYFUNCTION("""COMPUTED_VALUE"""),0.027511574074074)</f>
        <v>2.7511574074074001E-2</v>
      </c>
      <c r="H18" s="82"/>
      <c r="I18" s="76"/>
      <c r="J18" s="76"/>
      <c r="K18" s="76"/>
      <c r="L18" s="81">
        <f ca="1">IFERROR(__xludf.DUMMYFUNCTION("""COMPUTED_VALUE"""),3900118)</f>
        <v>3900118</v>
      </c>
      <c r="M18" s="145" t="str">
        <f ca="1">IFERROR(__xludf.DUMMYFUNCTION("""COMPUTED_VALUE"""),"Increase Accessibility in Digital Marketing with GenAI")</f>
        <v>Increase Accessibility in Digital Marketing with GenAI</v>
      </c>
      <c r="N18" s="81" t="str">
        <f ca="1">IFERROR(__xludf.DUMMYFUNCTION("""COMPUTED_VALUE"""),"General")</f>
        <v>General</v>
      </c>
      <c r="O18" s="77" t="str">
        <f ca="1">IFERROR(__xludf.DUMMYFUNCTION("""COMPUTED_VALUE"""),"General")</f>
        <v>General</v>
      </c>
      <c r="P18" s="79">
        <f ca="1">IFERROR(__xludf.DUMMYFUNCTION("""COMPUTED_VALUE"""),0.0168287037037037)</f>
        <v>1.68287037037037E-2</v>
      </c>
      <c r="Q18" s="146" t="str">
        <f ca="1">IFERROR(__xludf.DUMMYFUNCTION("""COMPUTED_VALUE"""),"DEI Awareness for Individual Contributors")</f>
        <v>DEI Awareness for Individual Contributors</v>
      </c>
      <c r="R18" s="76"/>
      <c r="S18" s="76"/>
    </row>
    <row r="19" spans="1:19" ht="33.75" customHeight="1">
      <c r="A19" s="76"/>
      <c r="B19" s="76"/>
      <c r="C19" s="81">
        <f ca="1">IFERROR(__xludf.DUMMYFUNCTION("""COMPUTED_VALUE"""),4433370)</f>
        <v>4433370</v>
      </c>
      <c r="D19" s="145" t="str">
        <f ca="1">IFERROR(__xludf.DUMMYFUNCTION("""COMPUTED_VALUE"""),"When a Paycheck Is Not Enough")</f>
        <v>When a Paycheck Is Not Enough</v>
      </c>
      <c r="E19" s="81" t="str">
        <f ca="1">IFERROR(__xludf.DUMMYFUNCTION("""COMPUTED_VALUE"""),"General")</f>
        <v>General</v>
      </c>
      <c r="F19" s="77" t="str">
        <f ca="1">IFERROR(__xludf.DUMMYFUNCTION("""COMPUTED_VALUE"""),"Beginner")</f>
        <v>Beginner</v>
      </c>
      <c r="G19" s="79">
        <f ca="1">IFERROR(__xludf.DUMMYFUNCTION("""COMPUTED_VALUE"""),0.0153125)</f>
        <v>1.53125E-2</v>
      </c>
      <c r="H19" s="82"/>
      <c r="I19" s="76"/>
      <c r="J19" s="76"/>
      <c r="K19" s="76"/>
      <c r="L19" s="81">
        <f ca="1">IFERROR(__xludf.DUMMYFUNCTION("""COMPUTED_VALUE"""),2728187)</f>
        <v>2728187</v>
      </c>
      <c r="M19" s="145" t="str">
        <f ca="1">IFERROR(__xludf.DUMMYFUNCTION("""COMPUTED_VALUE"""),"Increase Accessibility in the Workplace with Gen AI")</f>
        <v>Increase Accessibility in the Workplace with Gen AI</v>
      </c>
      <c r="N19" s="81" t="str">
        <f ca="1">IFERROR(__xludf.DUMMYFUNCTION("""COMPUTED_VALUE"""),"General")</f>
        <v>General</v>
      </c>
      <c r="O19" s="77" t="str">
        <f ca="1">IFERROR(__xludf.DUMMYFUNCTION("""COMPUTED_VALUE"""),"General")</f>
        <v>General</v>
      </c>
      <c r="P19" s="79">
        <f ca="1">IFERROR(__xludf.DUMMYFUNCTION("""COMPUTED_VALUE"""),0.0347337962962963)</f>
        <v>3.4733796296296297E-2</v>
      </c>
      <c r="Q19" s="146" t="str">
        <f ca="1">IFERROR(__xludf.DUMMYFUNCTION("""COMPUTED_VALUE"""),"DEI Awareness for Managers")</f>
        <v>DEI Awareness for Managers</v>
      </c>
      <c r="R19" s="76"/>
      <c r="S19" s="76"/>
    </row>
    <row r="20" spans="1:19" ht="33.75" customHeight="1">
      <c r="A20" s="76"/>
      <c r="B20" s="76"/>
      <c r="C20" s="81">
        <f ca="1">IFERROR(__xludf.DUMMYFUNCTION("""COMPUTED_VALUE"""),2896916)</f>
        <v>2896916</v>
      </c>
      <c r="D20" s="145" t="str">
        <f ca="1">IFERROR(__xludf.DUMMYFUNCTION("""COMPUTED_VALUE"""),"Be the Manager People Won't Leave")</f>
        <v>Be the Manager People Won't Leave</v>
      </c>
      <c r="E20" s="81" t="str">
        <f ca="1">IFERROR(__xludf.DUMMYFUNCTION("""COMPUTED_VALUE"""),"Manager")</f>
        <v>Manager</v>
      </c>
      <c r="F20" s="77" t="str">
        <f ca="1">IFERROR(__xludf.DUMMYFUNCTION("""COMPUTED_VALUE"""),"Beginner + Intermediate")</f>
        <v>Beginner + Intermediate</v>
      </c>
      <c r="G20" s="79">
        <f ca="1">IFERROR(__xludf.DUMMYFUNCTION("""COMPUTED_VALUE"""),0.019375)</f>
        <v>1.9375E-2</v>
      </c>
      <c r="H20" s="82"/>
      <c r="I20" s="76"/>
      <c r="J20" s="76"/>
      <c r="K20" s="76"/>
      <c r="L20" s="81">
        <f ca="1">IFERROR(__xludf.DUMMYFUNCTION("""COMPUTED_VALUE"""),2488376)</f>
        <v>2488376</v>
      </c>
      <c r="M20" s="145" t="str">
        <f ca="1">IFERROR(__xludf.DUMMYFUNCTION("""COMPUTED_VALUE"""),"Making a Case for Accessibility in Your Organization")</f>
        <v>Making a Case for Accessibility in Your Organization</v>
      </c>
      <c r="N20" s="81" t="str">
        <f ca="1">IFERROR(__xludf.DUMMYFUNCTION("""COMPUTED_VALUE"""),"General")</f>
        <v>General</v>
      </c>
      <c r="O20" s="77" t="str">
        <f ca="1">IFERROR(__xludf.DUMMYFUNCTION("""COMPUTED_VALUE"""),"General")</f>
        <v>General</v>
      </c>
      <c r="P20" s="79">
        <f ca="1">IFERROR(__xludf.DUMMYFUNCTION("""COMPUTED_VALUE"""),0.0205902777777777)</f>
        <v>2.05902777777777E-2</v>
      </c>
      <c r="Q20" s="146" t="str">
        <f ca="1">IFERROR(__xludf.DUMMYFUNCTION("""COMPUTED_VALUE"""),"DEI Awareness for Senior Leaders")</f>
        <v>DEI Awareness for Senior Leaders</v>
      </c>
      <c r="R20" s="76"/>
      <c r="S20" s="76"/>
    </row>
    <row r="21" spans="1:19" ht="33.75" customHeight="1">
      <c r="A21" s="76"/>
      <c r="B21" s="76"/>
      <c r="C21" s="81">
        <f ca="1">IFERROR(__xludf.DUMMYFUNCTION("""COMPUTED_VALUE"""),4407069)</f>
        <v>4407069</v>
      </c>
      <c r="D21" s="145" t="str">
        <f ca="1">IFERROR(__xludf.DUMMYFUNCTION("""COMPUTED_VALUE"""),"Driving Employee Engagement as a People Manager")</f>
        <v>Driving Employee Engagement as a People Manager</v>
      </c>
      <c r="E21" s="81" t="str">
        <f ca="1">IFERROR(__xludf.DUMMYFUNCTION("""COMPUTED_VALUE"""),"Manager")</f>
        <v>Manager</v>
      </c>
      <c r="F21" s="77" t="str">
        <f ca="1">IFERROR(__xludf.DUMMYFUNCTION("""COMPUTED_VALUE"""),"Beginner + Intermediate")</f>
        <v>Beginner + Intermediate</v>
      </c>
      <c r="G21" s="79">
        <f ca="1">IFERROR(__xludf.DUMMYFUNCTION("""COMPUTED_VALUE"""),0.0342708333333333)</f>
        <v>3.4270833333333299E-2</v>
      </c>
      <c r="H21" s="82"/>
      <c r="I21" s="76"/>
      <c r="J21" s="76"/>
      <c r="K21" s="76"/>
      <c r="L21" s="81">
        <f ca="1">IFERROR(__xludf.DUMMYFUNCTION("""COMPUTED_VALUE"""),4375195)</f>
        <v>4375195</v>
      </c>
      <c r="M21" s="145" t="str">
        <f ca="1">IFERROR(__xludf.DUMMYFUNCTION("""COMPUTED_VALUE"""),"Menopause in the Workplace: A Guide to Supporting Your Colleagues")</f>
        <v>Menopause in the Workplace: A Guide to Supporting Your Colleagues</v>
      </c>
      <c r="N21" s="81" t="str">
        <f ca="1">IFERROR(__xludf.DUMMYFUNCTION("""COMPUTED_VALUE"""),"General")</f>
        <v>General</v>
      </c>
      <c r="O21" s="77" t="str">
        <f ca="1">IFERROR(__xludf.DUMMYFUNCTION("""COMPUTED_VALUE"""),"General")</f>
        <v>General</v>
      </c>
      <c r="P21" s="79">
        <f ca="1">IFERROR(__xludf.DUMMYFUNCTION("""COMPUTED_VALUE"""),0.0287384259259259)</f>
        <v>2.87384259259259E-2</v>
      </c>
      <c r="Q21" s="146" t="str">
        <f ca="1">IFERROR(__xludf.DUMMYFUNCTION("""COMPUTED_VALUE"""),"DEI Awareness Professional Certificate by LinkedIn Learning")</f>
        <v>DEI Awareness Professional Certificate by LinkedIn Learning</v>
      </c>
      <c r="R21" s="76"/>
      <c r="S21" s="76"/>
    </row>
    <row r="22" spans="1:19" ht="33.75" customHeight="1">
      <c r="A22" s="76"/>
      <c r="B22" s="76"/>
      <c r="C22" s="81">
        <f ca="1">IFERROR(__xludf.DUMMYFUNCTION("""COMPUTED_VALUE"""),4591152)</f>
        <v>4591152</v>
      </c>
      <c r="D22" s="145" t="str">
        <f ca="1">IFERROR(__xludf.DUMMYFUNCTION("""COMPUTED_VALUE"""),"Hiring and Supporting Neurodiversity in the Workplace")</f>
        <v>Hiring and Supporting Neurodiversity in the Workplace</v>
      </c>
      <c r="E22" s="81" t="str">
        <f ca="1">IFERROR(__xludf.DUMMYFUNCTION("""COMPUTED_VALUE"""),"General")</f>
        <v>General</v>
      </c>
      <c r="F22" s="77" t="str">
        <f ca="1">IFERROR(__xludf.DUMMYFUNCTION("""COMPUTED_VALUE"""),"Intermediate")</f>
        <v>Intermediate</v>
      </c>
      <c r="G22" s="79">
        <f ca="1">IFERROR(__xludf.DUMMYFUNCTION("""COMPUTED_VALUE"""),0.0852314814814814)</f>
        <v>8.5231481481481394E-2</v>
      </c>
      <c r="H22" s="82"/>
      <c r="I22" s="76"/>
      <c r="J22" s="76"/>
      <c r="K22" s="76"/>
      <c r="L22" s="81">
        <f ca="1">IFERROR(__xludf.DUMMYFUNCTION("""COMPUTED_VALUE"""),5906038)</f>
        <v>5906038</v>
      </c>
      <c r="M22" s="145" t="str">
        <f ca="1">IFERROR(__xludf.DUMMYFUNCTION("""COMPUTED_VALUE"""),"Nano Tips For Building Diverse and Inclusive Teams with Madison Butler")</f>
        <v>Nano Tips For Building Diverse and Inclusive Teams with Madison Butler</v>
      </c>
      <c r="N22" s="81" t="str">
        <f ca="1">IFERROR(__xludf.DUMMYFUNCTION("""COMPUTED_VALUE"""),"General")</f>
        <v>General</v>
      </c>
      <c r="O22" s="77" t="str">
        <f ca="1">IFERROR(__xludf.DUMMYFUNCTION("""COMPUTED_VALUE"""),"General")</f>
        <v>General</v>
      </c>
      <c r="P22" s="79">
        <f ca="1">IFERROR(__xludf.DUMMYFUNCTION("""COMPUTED_VALUE"""),0.00828703703703703)</f>
        <v>8.2870370370370303E-3</v>
      </c>
      <c r="Q22" s="146" t="str">
        <f ca="1">IFERROR(__xludf.DUMMYFUNCTION("""COMPUTED_VALUE"""),"DEI for HR")</f>
        <v>DEI for HR</v>
      </c>
      <c r="R22" s="76"/>
      <c r="S22" s="76"/>
    </row>
    <row r="23" spans="1:19" ht="33.75" customHeight="1">
      <c r="A23" s="76"/>
      <c r="B23" s="76"/>
      <c r="C23" s="81">
        <f ca="1">IFERROR(__xludf.DUMMYFUNCTION("""COMPUTED_VALUE"""),2500641)</f>
        <v>2500641</v>
      </c>
      <c r="D23" s="145" t="str">
        <f ca="1">IFERROR(__xludf.DUMMYFUNCTION("""COMPUTED_VALUE"""),"Talent Sourcing")</f>
        <v>Talent Sourcing</v>
      </c>
      <c r="E23" s="81" t="str">
        <f ca="1">IFERROR(__xludf.DUMMYFUNCTION("""COMPUTED_VALUE"""),"Individual Contributor")</f>
        <v>Individual Contributor</v>
      </c>
      <c r="F23" s="77" t="str">
        <f ca="1">IFERROR(__xludf.DUMMYFUNCTION("""COMPUTED_VALUE"""),"Intermediate")</f>
        <v>Intermediate</v>
      </c>
      <c r="G23" s="79">
        <f ca="1">IFERROR(__xludf.DUMMYFUNCTION("""COMPUTED_VALUE"""),0.0448726851851851)</f>
        <v>4.4872685185185099E-2</v>
      </c>
      <c r="H23" s="82"/>
      <c r="I23" s="76"/>
      <c r="J23" s="76"/>
      <c r="K23" s="76"/>
      <c r="L23" s="81">
        <f ca="1">IFERROR(__xludf.DUMMYFUNCTION("""COMPUTED_VALUE"""),3807106)</f>
        <v>3807106</v>
      </c>
      <c r="M23" s="145" t="str">
        <f ca="1">IFERROR(__xludf.DUMMYFUNCTION("""COMPUTED_VALUE"""),"Nano Tips for Creating Equitable Workplaces for Working Mothers with Desiree Coleman-Fry")</f>
        <v>Nano Tips for Creating Equitable Workplaces for Working Mothers with Desiree Coleman-Fry</v>
      </c>
      <c r="N23" s="81" t="str">
        <f ca="1">IFERROR(__xludf.DUMMYFUNCTION("""COMPUTED_VALUE"""),"General")</f>
        <v>General</v>
      </c>
      <c r="O23" s="77" t="str">
        <f ca="1">IFERROR(__xludf.DUMMYFUNCTION("""COMPUTED_VALUE"""),"General")</f>
        <v>General</v>
      </c>
      <c r="P23" s="79">
        <f ca="1">IFERROR(__xludf.DUMMYFUNCTION("""COMPUTED_VALUE"""),0.00506944444444444)</f>
        <v>5.0694444444444398E-3</v>
      </c>
      <c r="Q23" s="146" t="str">
        <f ca="1">IFERROR(__xludf.DUMMYFUNCTION("""COMPUTED_VALUE"""),"Diversity and Inclusion in Technology")</f>
        <v>Diversity and Inclusion in Technology</v>
      </c>
      <c r="R23" s="76"/>
      <c r="S23" s="76"/>
    </row>
    <row r="24" spans="1:19" ht="33.75" customHeight="1">
      <c r="A24" s="76"/>
      <c r="B24" s="76"/>
      <c r="C24" s="81">
        <f ca="1">IFERROR(__xludf.DUMMYFUNCTION("""COMPUTED_VALUE"""),4406987)</f>
        <v>4406987</v>
      </c>
      <c r="D24" s="145" t="str">
        <f ca="1">IFERROR(__xludf.DUMMYFUNCTION("""COMPUTED_VALUE"""),"Driving Internal Mobility as a People Manager")</f>
        <v>Driving Internal Mobility as a People Manager</v>
      </c>
      <c r="E24" s="81" t="str">
        <f ca="1">IFERROR(__xludf.DUMMYFUNCTION("""COMPUTED_VALUE"""),"Manager")</f>
        <v>Manager</v>
      </c>
      <c r="F24" s="77" t="str">
        <f ca="1">IFERROR(__xludf.DUMMYFUNCTION("""COMPUTED_VALUE"""),"Intermediate")</f>
        <v>Intermediate</v>
      </c>
      <c r="G24" s="79">
        <f ca="1">IFERROR(__xludf.DUMMYFUNCTION("""COMPUTED_VALUE"""),0.0372106481481481)</f>
        <v>3.7210648148148097E-2</v>
      </c>
      <c r="H24" s="82"/>
      <c r="I24" s="76"/>
      <c r="J24" s="76"/>
      <c r="K24" s="76"/>
      <c r="L24" s="81">
        <f ca="1">IFERROR(__xludf.DUMMYFUNCTION("""COMPUTED_VALUE"""),4467222)</f>
        <v>4467222</v>
      </c>
      <c r="M24" s="145" t="str">
        <f ca="1">IFERROR(__xludf.DUMMYFUNCTION("""COMPUTED_VALUE"""),"Nano Tips for Navigating Bias and Stereotypes as an Asian American Professional with Diana YK Chan")</f>
        <v>Nano Tips for Navigating Bias and Stereotypes as an Asian American Professional with Diana YK Chan</v>
      </c>
      <c r="N24" s="81" t="str">
        <f ca="1">IFERROR(__xludf.DUMMYFUNCTION("""COMPUTED_VALUE"""),"General")</f>
        <v>General</v>
      </c>
      <c r="O24" s="77" t="str">
        <f ca="1">IFERROR(__xludf.DUMMYFUNCTION("""COMPUTED_VALUE"""),"General")</f>
        <v>General</v>
      </c>
      <c r="P24" s="79">
        <f ca="1">IFERROR(__xludf.DUMMYFUNCTION("""COMPUTED_VALUE"""),0.00637731481481481)</f>
        <v>6.3773148148148096E-3</v>
      </c>
      <c r="Q24" s="146" t="str">
        <f ca="1">IFERROR(__xludf.DUMMYFUNCTION("""COMPUTED_VALUE"""),"Diversity, Equity, Inclusion and Belonging for Leaders and Managers")</f>
        <v>Diversity, Equity, Inclusion and Belonging for Leaders and Managers</v>
      </c>
      <c r="R24" s="76"/>
      <c r="S24" s="76"/>
    </row>
    <row r="25" spans="1:19" ht="33.75" customHeight="1">
      <c r="A25" s="76"/>
      <c r="B25" s="76"/>
      <c r="C25" s="81">
        <f ca="1">IFERROR(__xludf.DUMMYFUNCTION("""COMPUTED_VALUE"""),4410879)</f>
        <v>4410879</v>
      </c>
      <c r="D25" s="145" t="str">
        <f ca="1">IFERROR(__xludf.DUMMYFUNCTION("""COMPUTED_VALUE"""),"Increasing Learning Engagement: A Skills First Approach")</f>
        <v>Increasing Learning Engagement: A Skills First Approach</v>
      </c>
      <c r="E25" s="81" t="str">
        <f ca="1">IFERROR(__xludf.DUMMYFUNCTION("""COMPUTED_VALUE"""),"Manager")</f>
        <v>Manager</v>
      </c>
      <c r="F25" s="77" t="str">
        <f ca="1">IFERROR(__xludf.DUMMYFUNCTION("""COMPUTED_VALUE"""),"Intermediate")</f>
        <v>Intermediate</v>
      </c>
      <c r="G25" s="79">
        <f ca="1">IFERROR(__xludf.DUMMYFUNCTION("""COMPUTED_VALUE"""),0.0273958333333333)</f>
        <v>2.73958333333333E-2</v>
      </c>
      <c r="H25" s="82"/>
      <c r="I25" s="76"/>
      <c r="J25" s="76"/>
      <c r="K25" s="76"/>
      <c r="L25" s="81">
        <f ca="1">IFERROR(__xludf.DUMMYFUNCTION("""COMPUTED_VALUE"""),3086674)</f>
        <v>3086674</v>
      </c>
      <c r="M25" s="145" t="str">
        <f ca="1">IFERROR(__xludf.DUMMYFUNCTION("""COMPUTED_VALUE"""),"Recognizing Ageism to Be More Inclusive")</f>
        <v>Recognizing Ageism to Be More Inclusive</v>
      </c>
      <c r="N25" s="81" t="str">
        <f ca="1">IFERROR(__xludf.DUMMYFUNCTION("""COMPUTED_VALUE"""),"General")</f>
        <v>General</v>
      </c>
      <c r="O25" s="77" t="str">
        <f ca="1">IFERROR(__xludf.DUMMYFUNCTION("""COMPUTED_VALUE"""),"General")</f>
        <v>General</v>
      </c>
      <c r="P25" s="79">
        <f ca="1">IFERROR(__xludf.DUMMYFUNCTION("""COMPUTED_VALUE"""),0.0256944444444444)</f>
        <v>2.5694444444444402E-2</v>
      </c>
      <c r="Q25" s="146" t="str">
        <f ca="1">IFERROR(__xludf.DUMMYFUNCTION("""COMPUTED_VALUE"""),"Diversity, Equity, Inclusion, and Belonging for All")</f>
        <v>Diversity, Equity, Inclusion, and Belonging for All</v>
      </c>
      <c r="R25" s="76"/>
      <c r="S25" s="76"/>
    </row>
    <row r="26" spans="1:19" ht="33.75" customHeight="1">
      <c r="A26" s="76"/>
      <c r="B26" s="76"/>
      <c r="C26" s="81">
        <f ca="1">IFERROR(__xludf.DUMMYFUNCTION("""COMPUTED_VALUE"""),4304076)</f>
        <v>4304076</v>
      </c>
      <c r="D26" s="145" t="str">
        <f ca="1">IFERROR(__xludf.DUMMYFUNCTION("""COMPUTED_VALUE"""),"Integrating Performance Management into the Hiring Process")</f>
        <v>Integrating Performance Management into the Hiring Process</v>
      </c>
      <c r="E26" s="81" t="str">
        <f ca="1">IFERROR(__xludf.DUMMYFUNCTION("""COMPUTED_VALUE"""),"Manager")</f>
        <v>Manager</v>
      </c>
      <c r="F26" s="77" t="str">
        <f ca="1">IFERROR(__xludf.DUMMYFUNCTION("""COMPUTED_VALUE"""),"Intermediate")</f>
        <v>Intermediate</v>
      </c>
      <c r="G26" s="79">
        <f ca="1">IFERROR(__xludf.DUMMYFUNCTION("""COMPUTED_VALUE"""),0.0462962962962962)</f>
        <v>4.6296296296296197E-2</v>
      </c>
      <c r="H26" s="82"/>
      <c r="I26" s="76"/>
      <c r="J26" s="76"/>
      <c r="K26" s="76"/>
      <c r="L26" s="81">
        <f ca="1">IFERROR(__xludf.DUMMYFUNCTION("""COMPUTED_VALUE"""),4312179)</f>
        <v>4312179</v>
      </c>
      <c r="M26" s="145" t="str">
        <f ca="1">IFERROR(__xludf.DUMMYFUNCTION("""COMPUTED_VALUE"""),"Supporting Non-Native English Speakers at Work")</f>
        <v>Supporting Non-Native English Speakers at Work</v>
      </c>
      <c r="N26" s="81" t="str">
        <f ca="1">IFERROR(__xludf.DUMMYFUNCTION("""COMPUTED_VALUE"""),"General")</f>
        <v>General</v>
      </c>
      <c r="O26" s="77" t="str">
        <f ca="1">IFERROR(__xludf.DUMMYFUNCTION("""COMPUTED_VALUE"""),"General")</f>
        <v>General</v>
      </c>
      <c r="P26" s="79">
        <f ca="1">IFERROR(__xludf.DUMMYFUNCTION("""COMPUTED_VALUE"""),0.0352199074074074)</f>
        <v>3.5219907407407401E-2</v>
      </c>
      <c r="Q26" s="146" t="str">
        <f ca="1">IFERROR(__xludf.DUMMYFUNCTION("""COMPUTED_VALUE"""),"Diversity, Equity, Inclusion, and Belonging for HR Professionals and Leaders")</f>
        <v>Diversity, Equity, Inclusion, and Belonging for HR Professionals and Leaders</v>
      </c>
      <c r="R26" s="76"/>
      <c r="S26" s="76"/>
    </row>
    <row r="27" spans="1:19" ht="33.75" customHeight="1">
      <c r="A27" s="76"/>
      <c r="B27" s="76"/>
      <c r="C27" s="81">
        <f ca="1">IFERROR(__xludf.DUMMYFUNCTION("""COMPUTED_VALUE"""),5962009)</f>
        <v>5962009</v>
      </c>
      <c r="D27" s="145" t="str">
        <f ca="1">IFERROR(__xludf.DUMMYFUNCTION("""COMPUTED_VALUE"""),"Managing Employee Performance Problems")</f>
        <v>Managing Employee Performance Problems</v>
      </c>
      <c r="E27" s="81" t="str">
        <f ca="1">IFERROR(__xludf.DUMMYFUNCTION("""COMPUTED_VALUE"""),"Manager")</f>
        <v>Manager</v>
      </c>
      <c r="F27" s="77" t="str">
        <f ca="1">IFERROR(__xludf.DUMMYFUNCTION("""COMPUTED_VALUE"""),"Intermediate")</f>
        <v>Intermediate</v>
      </c>
      <c r="G27" s="79">
        <f ca="1">IFERROR(__xludf.DUMMYFUNCTION("""COMPUTED_VALUE"""),0.0550694444444444)</f>
        <v>5.50694444444444E-2</v>
      </c>
      <c r="H27" s="82"/>
      <c r="I27" s="76"/>
      <c r="J27" s="76"/>
      <c r="K27" s="76"/>
      <c r="L27" s="81">
        <f ca="1">IFERROR(__xludf.DUMMYFUNCTION("""COMPUTED_VALUE"""),5926291)</f>
        <v>5926291</v>
      </c>
      <c r="M27" s="145" t="str">
        <f ca="1">IFERROR(__xludf.DUMMYFUNCTION("""COMPUTED_VALUE"""),"Tips for More Inclusive Language")</f>
        <v>Tips for More Inclusive Language</v>
      </c>
      <c r="N27" s="81" t="str">
        <f ca="1">IFERROR(__xludf.DUMMYFUNCTION("""COMPUTED_VALUE"""),"General")</f>
        <v>General</v>
      </c>
      <c r="O27" s="77" t="str">
        <f ca="1">IFERROR(__xludf.DUMMYFUNCTION("""COMPUTED_VALUE"""),"General")</f>
        <v>General</v>
      </c>
      <c r="P27" s="79">
        <f ca="1">IFERROR(__xludf.DUMMYFUNCTION("""COMPUTED_VALUE"""),0.00759259259259259)</f>
        <v>7.59259259259259E-3</v>
      </c>
      <c r="Q27" s="146" t="str">
        <f ca="1">IFERROR(__xludf.DUMMYFUNCTION("""COMPUTED_VALUE"""),"Diversity, Inclusion, and Belonging for All")</f>
        <v>Diversity, Inclusion, and Belonging for All</v>
      </c>
      <c r="R27" s="76"/>
      <c r="S27" s="76"/>
    </row>
    <row r="28" spans="1:19" ht="33.75" customHeight="1">
      <c r="A28" s="76"/>
      <c r="B28" s="76"/>
      <c r="C28" s="81">
        <f ca="1">IFERROR(__xludf.DUMMYFUNCTION("""COMPUTED_VALUE"""),2897423)</f>
        <v>2897423</v>
      </c>
      <c r="D28" s="145" t="str">
        <f ca="1">IFERROR(__xludf.DUMMYFUNCTION("""COMPUTED_VALUE"""),"Performance Management: Improving Employee Performance")</f>
        <v>Performance Management: Improving Employee Performance</v>
      </c>
      <c r="E28" s="81" t="str">
        <f ca="1">IFERROR(__xludf.DUMMYFUNCTION("""COMPUTED_VALUE"""),"Manager")</f>
        <v>Manager</v>
      </c>
      <c r="F28" s="77" t="str">
        <f ca="1">IFERROR(__xludf.DUMMYFUNCTION("""COMPUTED_VALUE"""),"Intermediate")</f>
        <v>Intermediate</v>
      </c>
      <c r="G28" s="79">
        <f ca="1">IFERROR(__xludf.DUMMYFUNCTION("""COMPUTED_VALUE"""),0.0408680555555555)</f>
        <v>4.0868055555555498E-2</v>
      </c>
      <c r="H28" s="82"/>
      <c r="I28" s="76"/>
      <c r="J28" s="76"/>
      <c r="K28" s="76"/>
      <c r="L28" s="81">
        <f ca="1">IFERROR(__xludf.DUMMYFUNCTION("""COMPUTED_VALUE"""),5938064)</f>
        <v>5938064</v>
      </c>
      <c r="M28" s="145" t="str">
        <f ca="1">IFERROR(__xludf.DUMMYFUNCTION("""COMPUTED_VALUE"""),"Understanding and Supporting Jewish Colleagues at Work")</f>
        <v>Understanding and Supporting Jewish Colleagues at Work</v>
      </c>
      <c r="N28" s="81" t="str">
        <f ca="1">IFERROR(__xludf.DUMMYFUNCTION("""COMPUTED_VALUE"""),"General")</f>
        <v>General</v>
      </c>
      <c r="O28" s="77" t="str">
        <f ca="1">IFERROR(__xludf.DUMMYFUNCTION("""COMPUTED_VALUE"""),"General")</f>
        <v>General</v>
      </c>
      <c r="P28" s="79">
        <f ca="1">IFERROR(__xludf.DUMMYFUNCTION("""COMPUTED_VALUE"""),0.041261574074074)</f>
        <v>4.1261574074073999E-2</v>
      </c>
      <c r="Q28" s="146" t="str">
        <f ca="1">IFERROR(__xludf.DUMMYFUNCTION("""COMPUTED_VALUE"""),"Drive Organizational Change for DEI")</f>
        <v>Drive Organizational Change for DEI</v>
      </c>
      <c r="R28" s="76"/>
      <c r="S28" s="76"/>
    </row>
    <row r="29" spans="1:19" ht="33.75" customHeight="1">
      <c r="A29" s="76"/>
      <c r="B29" s="76"/>
      <c r="C29" s="81">
        <f ca="1">IFERROR(__xludf.DUMMYFUNCTION("""COMPUTED_VALUE"""),3939372)</f>
        <v>3939372</v>
      </c>
      <c r="D29" s="145" t="str">
        <f ca="1">IFERROR(__xludf.DUMMYFUNCTION("""COMPUTED_VALUE"""),"Retain Your Talent with These Six Tips")</f>
        <v>Retain Your Talent with These Six Tips</v>
      </c>
      <c r="E29" s="81" t="str">
        <f ca="1">IFERROR(__xludf.DUMMYFUNCTION("""COMPUTED_VALUE"""),"Manager")</f>
        <v>Manager</v>
      </c>
      <c r="F29" s="77" t="str">
        <f ca="1">IFERROR(__xludf.DUMMYFUNCTION("""COMPUTED_VALUE"""),"Intermediate")</f>
        <v>Intermediate</v>
      </c>
      <c r="G29" s="79">
        <f ca="1">IFERROR(__xludf.DUMMYFUNCTION("""COMPUTED_VALUE"""),0.0107754629629629)</f>
        <v>1.07754629629629E-2</v>
      </c>
      <c r="H29" s="82"/>
      <c r="I29" s="76"/>
      <c r="J29" s="76"/>
      <c r="K29" s="76"/>
      <c r="L29" s="81">
        <f ca="1">IFERROR(__xludf.DUMMYFUNCTION("""COMPUTED_VALUE"""),2833000)</f>
        <v>2833000</v>
      </c>
      <c r="M29" s="145" t="str">
        <f ca="1">IFERROR(__xludf.DUMMYFUNCTION("""COMPUTED_VALUE"""),"Understanding and Supporting LGBTQ+ Employees")</f>
        <v>Understanding and Supporting LGBTQ+ Employees</v>
      </c>
      <c r="N29" s="81" t="str">
        <f ca="1">IFERROR(__xludf.DUMMYFUNCTION("""COMPUTED_VALUE"""),"General")</f>
        <v>General</v>
      </c>
      <c r="O29" s="77" t="str">
        <f ca="1">IFERROR(__xludf.DUMMYFUNCTION("""COMPUTED_VALUE"""),"General")</f>
        <v>General</v>
      </c>
      <c r="P29" s="79">
        <f ca="1">IFERROR(__xludf.DUMMYFUNCTION("""COMPUTED_VALUE"""),0.0247569444444444)</f>
        <v>2.4756944444444401E-2</v>
      </c>
      <c r="Q29" s="146" t="str">
        <f ca="1">IFERROR(__xludf.DUMMYFUNCTION("""COMPUTED_VALUE"""),"Explore Accessibility (a11y) Best Practices")</f>
        <v>Explore Accessibility (a11y) Best Practices</v>
      </c>
      <c r="R29" s="76"/>
      <c r="S29" s="76"/>
    </row>
    <row r="30" spans="1:19" ht="33.75" customHeight="1">
      <c r="A30" s="76"/>
      <c r="B30" s="76"/>
      <c r="C30" s="81">
        <f ca="1">IFERROR(__xludf.DUMMYFUNCTION("""COMPUTED_VALUE"""),4455104)</f>
        <v>4455104</v>
      </c>
      <c r="D30" s="145" t="str">
        <f ca="1">IFERROR(__xludf.DUMMYFUNCTION("""COMPUTED_VALUE"""),"Skills and the Internal Talent Marketplace")</f>
        <v>Skills and the Internal Talent Marketplace</v>
      </c>
      <c r="E30" s="81" t="str">
        <f ca="1">IFERROR(__xludf.DUMMYFUNCTION("""COMPUTED_VALUE"""),"Manager")</f>
        <v>Manager</v>
      </c>
      <c r="F30" s="77" t="str">
        <f ca="1">IFERROR(__xludf.DUMMYFUNCTION("""COMPUTED_VALUE"""),"Intermediate")</f>
        <v>Intermediate</v>
      </c>
      <c r="G30" s="79">
        <f ca="1">IFERROR(__xludf.DUMMYFUNCTION("""COMPUTED_VALUE"""),0.0231018518518518)</f>
        <v>2.3101851851851801E-2</v>
      </c>
      <c r="H30" s="82"/>
      <c r="I30" s="76"/>
      <c r="J30" s="76"/>
      <c r="K30" s="76"/>
      <c r="L30" s="81">
        <f ca="1">IFERROR(__xludf.DUMMYFUNCTION("""COMPUTED_VALUE"""),5949307)</f>
        <v>5949307</v>
      </c>
      <c r="M30" s="145" t="str">
        <f ca="1">IFERROR(__xludf.DUMMYFUNCTION("""COMPUTED_VALUE"""),"Understanding and Supporting Muslim Colleagues at Work")</f>
        <v>Understanding and Supporting Muslim Colleagues at Work</v>
      </c>
      <c r="N30" s="81" t="str">
        <f ca="1">IFERROR(__xludf.DUMMYFUNCTION("""COMPUTED_VALUE"""),"General")</f>
        <v>General</v>
      </c>
      <c r="O30" s="77" t="str">
        <f ca="1">IFERROR(__xludf.DUMMYFUNCTION("""COMPUTED_VALUE"""),"General")</f>
        <v>General</v>
      </c>
      <c r="P30" s="79">
        <f ca="1">IFERROR(__xludf.DUMMYFUNCTION("""COMPUTED_VALUE"""),0.0376157407407407)</f>
        <v>3.76157407407407E-2</v>
      </c>
      <c r="Q30" s="146" t="str">
        <f ca="1">IFERROR(__xludf.DUMMYFUNCTION("""COMPUTED_VALUE"""),"How to Engage Meaningfully in Allyship and Anti Racism")</f>
        <v>How to Engage Meaningfully in Allyship and Anti Racism</v>
      </c>
      <c r="R30" s="76"/>
      <c r="S30" s="76"/>
    </row>
    <row r="31" spans="1:19" ht="33.75" customHeight="1">
      <c r="A31" s="76"/>
      <c r="B31" s="76"/>
      <c r="C31" s="81">
        <f ca="1">IFERROR(__xludf.DUMMYFUNCTION("""COMPUTED_VALUE"""),4451098)</f>
        <v>4451098</v>
      </c>
      <c r="D31" s="145" t="str">
        <f ca="1">IFERROR(__xludf.DUMMYFUNCTION("""COMPUTED_VALUE"""),"Skills-First Talent Management")</f>
        <v>Skills-First Talent Management</v>
      </c>
      <c r="E31" s="81" t="str">
        <f ca="1">IFERROR(__xludf.DUMMYFUNCTION("""COMPUTED_VALUE"""),"Manager")</f>
        <v>Manager</v>
      </c>
      <c r="F31" s="77" t="str">
        <f ca="1">IFERROR(__xludf.DUMMYFUNCTION("""COMPUTED_VALUE"""),"Intermediate")</f>
        <v>Intermediate</v>
      </c>
      <c r="G31" s="79">
        <f ca="1">IFERROR(__xludf.DUMMYFUNCTION("""COMPUTED_VALUE"""),0.0302777777777777)</f>
        <v>3.0277777777777699E-2</v>
      </c>
      <c r="H31" s="82"/>
      <c r="I31" s="76"/>
      <c r="J31" s="76"/>
      <c r="K31" s="76"/>
      <c r="L31" s="81">
        <f ca="1">IFERROR(__xludf.DUMMYFUNCTION("""COMPUTED_VALUE"""),4512418)</f>
        <v>4512418</v>
      </c>
      <c r="M31" s="145" t="str">
        <f ca="1">IFERROR(__xludf.DUMMYFUNCTION("""COMPUTED_VALUE"""),"Understanding Bias in AI")</f>
        <v>Understanding Bias in AI</v>
      </c>
      <c r="N31" s="81" t="str">
        <f ca="1">IFERROR(__xludf.DUMMYFUNCTION("""COMPUTED_VALUE"""),"General")</f>
        <v>General</v>
      </c>
      <c r="O31" s="77" t="str">
        <f ca="1">IFERROR(__xludf.DUMMYFUNCTION("""COMPUTED_VALUE"""),"General")</f>
        <v>General</v>
      </c>
      <c r="P31" s="79">
        <f ca="1">IFERROR(__xludf.DUMMYFUNCTION("""COMPUTED_VALUE"""),0.04875)</f>
        <v>4.8750000000000002E-2</v>
      </c>
      <c r="Q31" s="146" t="str">
        <f ca="1">IFERROR(__xludf.DUMMYFUNCTION("""COMPUTED_VALUE"""),"Lead Inclusive Teams and Organizations")</f>
        <v>Lead Inclusive Teams and Organizations</v>
      </c>
      <c r="R31" s="76"/>
      <c r="S31" s="76"/>
    </row>
    <row r="32" spans="1:19" ht="33.75" customHeight="1">
      <c r="A32" s="76"/>
      <c r="B32" s="76"/>
      <c r="C32" s="81">
        <f ca="1">IFERROR(__xludf.DUMMYFUNCTION("""COMPUTED_VALUE"""),3821100)</f>
        <v>3821100</v>
      </c>
      <c r="D32" s="145" t="str">
        <f ca="1">IFERROR(__xludf.DUMMYFUNCTION("""COMPUTED_VALUE"""),"The Link between Evolutionary Psychology and Better Management")</f>
        <v>The Link between Evolutionary Psychology and Better Management</v>
      </c>
      <c r="E32" s="81" t="str">
        <f ca="1">IFERROR(__xludf.DUMMYFUNCTION("""COMPUTED_VALUE"""),"Manager")</f>
        <v>Manager</v>
      </c>
      <c r="F32" s="77" t="str">
        <f ca="1">IFERROR(__xludf.DUMMYFUNCTION("""COMPUTED_VALUE"""),"Intermediate")</f>
        <v>Intermediate</v>
      </c>
      <c r="G32" s="79">
        <f ca="1">IFERROR(__xludf.DUMMYFUNCTION("""COMPUTED_VALUE"""),0.0312152777777777)</f>
        <v>3.1215277777777699E-2</v>
      </c>
      <c r="H32" s="82"/>
      <c r="I32" s="76"/>
      <c r="J32" s="76"/>
      <c r="K32" s="76"/>
      <c r="L32" s="81">
        <f ca="1">IFERROR(__xludf.DUMMYFUNCTION("""COMPUTED_VALUE"""),2446348)</f>
        <v>2446348</v>
      </c>
      <c r="M32" s="145" t="str">
        <f ca="1">IFERROR(__xludf.DUMMYFUNCTION("""COMPUTED_VALUE"""),"Using Gender Inclusive Language")</f>
        <v>Using Gender Inclusive Language</v>
      </c>
      <c r="N32" s="81" t="str">
        <f ca="1">IFERROR(__xludf.DUMMYFUNCTION("""COMPUTED_VALUE"""),"General")</f>
        <v>General</v>
      </c>
      <c r="O32" s="77" t="str">
        <f ca="1">IFERROR(__xludf.DUMMYFUNCTION("""COMPUTED_VALUE"""),"General")</f>
        <v>General</v>
      </c>
      <c r="P32" s="79">
        <f ca="1">IFERROR(__xludf.DUMMYFUNCTION("""COMPUTED_VALUE"""),0.0382175925925925)</f>
        <v>3.8217592592592498E-2</v>
      </c>
      <c r="Q32" s="146" t="str">
        <f ca="1">IFERROR(__xludf.DUMMYFUNCTION("""COMPUTED_VALUE"""),"Leadership Effectiveness in Global Organizations")</f>
        <v>Leadership Effectiveness in Global Organizations</v>
      </c>
      <c r="R32" s="76"/>
      <c r="S32" s="76"/>
    </row>
    <row r="33" spans="1:19" ht="33.75" customHeight="1">
      <c r="A33" s="76"/>
      <c r="B33" s="76"/>
      <c r="C33" s="81">
        <f ca="1">IFERROR(__xludf.DUMMYFUNCTION("""COMPUTED_VALUE"""),4309169)</f>
        <v>4309169</v>
      </c>
      <c r="D33" s="145" t="str">
        <f ca="1">IFERROR(__xludf.DUMMYFUNCTION("""COMPUTED_VALUE"""),"Tips for Learner Engagement")</f>
        <v>Tips for Learner Engagement</v>
      </c>
      <c r="E33" s="81" t="str">
        <f ca="1">IFERROR(__xludf.DUMMYFUNCTION("""COMPUTED_VALUE"""),"Manager")</f>
        <v>Manager</v>
      </c>
      <c r="F33" s="77" t="str">
        <f ca="1">IFERROR(__xludf.DUMMYFUNCTION("""COMPUTED_VALUE"""),"Intermediate")</f>
        <v>Intermediate</v>
      </c>
      <c r="G33" s="79">
        <f ca="1">IFERROR(__xludf.DUMMYFUNCTION("""COMPUTED_VALUE"""),0.0194560185185185)</f>
        <v>1.9456018518518501E-2</v>
      </c>
      <c r="H33" s="82"/>
      <c r="I33" s="76"/>
      <c r="J33" s="76"/>
      <c r="K33" s="76"/>
      <c r="L33" s="81">
        <f ca="1">IFERROR(__xludf.DUMMYFUNCTION("""COMPUTED_VALUE"""),4441063)</f>
        <v>4441063</v>
      </c>
      <c r="M33" s="145" t="str">
        <f ca="1">IFERROR(__xludf.DUMMYFUNCTION("""COMPUTED_VALUE"""),"Bridging the Gap: Your Guide to Equity-Based Leadership")</f>
        <v>Bridging the Gap: Your Guide to Equity-Based Leadership</v>
      </c>
      <c r="N33" s="81" t="str">
        <f ca="1">IFERROR(__xludf.DUMMYFUNCTION("""COMPUTED_VALUE"""),"Individual Contributor")</f>
        <v>Individual Contributor</v>
      </c>
      <c r="O33" s="77" t="str">
        <f ca="1">IFERROR(__xludf.DUMMYFUNCTION("""COMPUTED_VALUE"""),"General")</f>
        <v>General</v>
      </c>
      <c r="P33" s="79">
        <f ca="1">IFERROR(__xludf.DUMMYFUNCTION("""COMPUTED_VALUE"""),0.0410300925925925)</f>
        <v>4.10300925925925E-2</v>
      </c>
      <c r="Q33" s="146" t="str">
        <f ca="1">IFERROR(__xludf.DUMMYFUNCTION("""COMPUTED_VALUE"""),"Manage Remote and Hybrid Teams as a New Manager")</f>
        <v>Manage Remote and Hybrid Teams as a New Manager</v>
      </c>
      <c r="R33" s="76"/>
      <c r="S33" s="76"/>
    </row>
    <row r="34" spans="1:19" ht="33.75" customHeight="1">
      <c r="A34" s="76"/>
      <c r="B34" s="76"/>
      <c r="C34" s="81">
        <f ca="1">IFERROR(__xludf.DUMMYFUNCTION("""COMPUTED_VALUE"""),3269047)</f>
        <v>3269047</v>
      </c>
      <c r="D34" s="145" t="str">
        <f ca="1">IFERROR(__xludf.DUMMYFUNCTION("""COMPUTED_VALUE"""),"Engaging and Retaining Gen Z with a Skills-First Approach")</f>
        <v>Engaging and Retaining Gen Z with a Skills-First Approach</v>
      </c>
      <c r="E34" s="81" t="str">
        <f ca="1">IFERROR(__xludf.DUMMYFUNCTION("""COMPUTED_VALUE"""),"Senior Manager")</f>
        <v>Senior Manager</v>
      </c>
      <c r="F34" s="77" t="str">
        <f ca="1">IFERROR(__xludf.DUMMYFUNCTION("""COMPUTED_VALUE"""),"Intermediate")</f>
        <v>Intermediate</v>
      </c>
      <c r="G34" s="79">
        <f ca="1">IFERROR(__xludf.DUMMYFUNCTION("""COMPUTED_VALUE"""),0.042349537037037)</f>
        <v>4.2349537037036998E-2</v>
      </c>
      <c r="H34" s="82"/>
      <c r="I34" s="76"/>
      <c r="J34" s="76"/>
      <c r="K34" s="76"/>
      <c r="L34" s="81">
        <f ca="1">IFERROR(__xludf.DUMMYFUNCTION("""COMPUTED_VALUE"""),4414358)</f>
        <v>4414358</v>
      </c>
      <c r="M34" s="145" t="str">
        <f ca="1">IFERROR(__xludf.DUMMYFUNCTION("""COMPUTED_VALUE"""),"Cultivating Cultural Competence and Inclusion")</f>
        <v>Cultivating Cultural Competence and Inclusion</v>
      </c>
      <c r="N34" s="81" t="str">
        <f ca="1">IFERROR(__xludf.DUMMYFUNCTION("""COMPUTED_VALUE"""),"Individual Contributor")</f>
        <v>Individual Contributor</v>
      </c>
      <c r="O34" s="77" t="str">
        <f ca="1">IFERROR(__xludf.DUMMYFUNCTION("""COMPUTED_VALUE"""),"General")</f>
        <v>General</v>
      </c>
      <c r="P34" s="79">
        <f ca="1">IFERROR(__xludf.DUMMYFUNCTION("""COMPUTED_VALUE"""),0.0417476851851851)</f>
        <v>4.1747685185185103E-2</v>
      </c>
      <c r="Q34" s="146" t="str">
        <f ca="1">IFERROR(__xludf.DUMMYFUNCTION("""COMPUTED_VALUE"""),"Manage Remote and Hybrid Teams as a Senior Manager")</f>
        <v>Manage Remote and Hybrid Teams as a Senior Manager</v>
      </c>
      <c r="R34" s="76"/>
      <c r="S34" s="76"/>
    </row>
    <row r="35" spans="1:19" ht="33.75" customHeight="1">
      <c r="A35" s="76"/>
      <c r="B35" s="76"/>
      <c r="C35" s="81">
        <f ca="1">IFERROR(__xludf.DUMMYFUNCTION("""COMPUTED_VALUE"""),2823247)</f>
        <v>2823247</v>
      </c>
      <c r="D35" s="145" t="str">
        <f ca="1">IFERROR(__xludf.DUMMYFUNCTION("""COMPUTED_VALUE"""),"Foundations of Performance Management")</f>
        <v>Foundations of Performance Management</v>
      </c>
      <c r="E35" s="81" t="str">
        <f ca="1">IFERROR(__xludf.DUMMYFUNCTION("""COMPUTED_VALUE"""),"General")</f>
        <v>General</v>
      </c>
      <c r="F35" s="77" t="str">
        <f ca="1">IFERROR(__xludf.DUMMYFUNCTION("""COMPUTED_VALUE"""),"Advanced")</f>
        <v>Advanced</v>
      </c>
      <c r="G35" s="79">
        <f ca="1">IFERROR(__xludf.DUMMYFUNCTION("""COMPUTED_VALUE"""),0.0325810185185185)</f>
        <v>3.2581018518518502E-2</v>
      </c>
      <c r="H35" s="82"/>
      <c r="I35" s="76"/>
      <c r="J35" s="76"/>
      <c r="K35" s="76"/>
      <c r="L35" s="81">
        <f ca="1">IFERROR(__xludf.DUMMYFUNCTION("""COMPUTED_VALUE"""),2501695)</f>
        <v>2501695</v>
      </c>
      <c r="M35" s="145" t="str">
        <f ca="1">IFERROR(__xludf.DUMMYFUNCTION("""COMPUTED_VALUE"""),"Cultural Humility and Agility")</f>
        <v>Cultural Humility and Agility</v>
      </c>
      <c r="N35" s="81" t="str">
        <f ca="1">IFERROR(__xludf.DUMMYFUNCTION("""COMPUTED_VALUE"""),"Individual Contributor")</f>
        <v>Individual Contributor</v>
      </c>
      <c r="O35" s="77" t="str">
        <f ca="1">IFERROR(__xludf.DUMMYFUNCTION("""COMPUTED_VALUE"""),"General")</f>
        <v>General</v>
      </c>
      <c r="P35" s="79">
        <f ca="1">IFERROR(__xludf.DUMMYFUNCTION("""COMPUTED_VALUE"""),0.038761574074074)</f>
        <v>3.8761574074073997E-2</v>
      </c>
      <c r="Q35" s="146" t="str">
        <f ca="1">IFERROR(__xludf.DUMMYFUNCTION("""COMPUTED_VALUE"""),"PowerHER in Unity for Women's History Month")</f>
        <v>PowerHER in Unity for Women's History Month</v>
      </c>
      <c r="R35" s="76"/>
      <c r="S35" s="76"/>
    </row>
    <row r="36" spans="1:19" ht="33.75" customHeight="1">
      <c r="A36" s="76"/>
      <c r="B36" s="76"/>
      <c r="C36" s="81">
        <f ca="1">IFERROR(__xludf.DUMMYFUNCTION("""COMPUTED_VALUE"""),3212147)</f>
        <v>3212147</v>
      </c>
      <c r="D36" s="145" t="str">
        <f ca="1">IFERROR(__xludf.DUMMYFUNCTION("""COMPUTED_VALUE"""),"How Organizations End Imposter Syndrome")</f>
        <v>How Organizations End Imposter Syndrome</v>
      </c>
      <c r="E36" s="81" t="str">
        <f ca="1">IFERROR(__xludf.DUMMYFUNCTION("""COMPUTED_VALUE"""),"Manager")</f>
        <v>Manager</v>
      </c>
      <c r="F36" s="77" t="str">
        <f ca="1">IFERROR(__xludf.DUMMYFUNCTION("""COMPUTED_VALUE"""),"Advanced")</f>
        <v>Advanced</v>
      </c>
      <c r="G36" s="79">
        <f ca="1">IFERROR(__xludf.DUMMYFUNCTION("""COMPUTED_VALUE"""),0.0313194444444444)</f>
        <v>3.13194444444444E-2</v>
      </c>
      <c r="H36" s="82"/>
      <c r="I36" s="76"/>
      <c r="J36" s="76"/>
      <c r="K36" s="76"/>
      <c r="L36" s="81">
        <f ca="1">IFERROR(__xludf.DUMMYFUNCTION("""COMPUTED_VALUE"""),4312092)</f>
        <v>4312092</v>
      </c>
      <c r="M36" s="145" t="str">
        <f ca="1">IFERROR(__xludf.DUMMYFUNCTION("""COMPUTED_VALUE"""),"Discover Your Stress Personality")</f>
        <v>Discover Your Stress Personality</v>
      </c>
      <c r="N36" s="81" t="str">
        <f ca="1">IFERROR(__xludf.DUMMYFUNCTION("""COMPUTED_VALUE"""),"Individual Contributor")</f>
        <v>Individual Contributor</v>
      </c>
      <c r="O36" s="77" t="str">
        <f ca="1">IFERROR(__xludf.DUMMYFUNCTION("""COMPUTED_VALUE"""),"General")</f>
        <v>General</v>
      </c>
      <c r="P36" s="79">
        <f ca="1">IFERROR(__xludf.DUMMYFUNCTION("""COMPUTED_VALUE"""),0.0342013888888888)</f>
        <v>3.4201388888888802E-2</v>
      </c>
      <c r="Q36" s="146" t="str">
        <f ca="1">IFERROR(__xludf.DUMMYFUNCTION("""COMPUTED_VALUE"""),"Recruit Diverse Talent and Promote Equitable Hiring")</f>
        <v>Recruit Diverse Talent and Promote Equitable Hiring</v>
      </c>
      <c r="R36" s="76"/>
      <c r="S36" s="76"/>
    </row>
    <row r="37" spans="1:19" ht="33.75" customHeight="1">
      <c r="A37" s="76"/>
      <c r="B37" s="76"/>
      <c r="C37" s="81"/>
      <c r="D37" s="83"/>
      <c r="E37" s="81"/>
      <c r="F37" s="77"/>
      <c r="G37" s="77"/>
      <c r="H37" s="82"/>
      <c r="I37" s="76"/>
      <c r="J37" s="76"/>
      <c r="K37" s="76"/>
      <c r="L37" s="81">
        <f ca="1">IFERROR(__xludf.DUMMYFUNCTION("""COMPUTED_VALUE"""),2500682)</f>
        <v>2500682</v>
      </c>
      <c r="M37" s="145" t="str">
        <f ca="1">IFERROR(__xludf.DUMMYFUNCTION("""COMPUTED_VALUE"""),"Foundations of Diversity, Equity, Inclusion, and Belonging")</f>
        <v>Foundations of Diversity, Equity, Inclusion, and Belonging</v>
      </c>
      <c r="N37" s="81" t="str">
        <f ca="1">IFERROR(__xludf.DUMMYFUNCTION("""COMPUTED_VALUE"""),"Individual Contributor")</f>
        <v>Individual Contributor</v>
      </c>
      <c r="O37" s="77" t="str">
        <f ca="1">IFERROR(__xludf.DUMMYFUNCTION("""COMPUTED_VALUE"""),"General")</f>
        <v>General</v>
      </c>
      <c r="P37" s="79">
        <f ca="1">IFERROR(__xludf.DUMMYFUNCTION("""COMPUTED_VALUE"""),0.0277546296296296)</f>
        <v>2.7754629629629601E-2</v>
      </c>
      <c r="Q37" s="146" t="str">
        <f ca="1">IFERROR(__xludf.DUMMYFUNCTION("""COMPUTED_VALUE"""),"Skills for Advancing as a Woman in Leadership")</f>
        <v>Skills for Advancing as a Woman in Leadership</v>
      </c>
      <c r="R37" s="76"/>
      <c r="S37" s="76"/>
    </row>
    <row r="38" spans="1:19" ht="33.75" customHeight="1">
      <c r="A38" s="76"/>
      <c r="B38" s="76"/>
      <c r="C38" s="81"/>
      <c r="D38" s="83"/>
      <c r="E38" s="81"/>
      <c r="F38" s="77"/>
      <c r="G38" s="77"/>
      <c r="H38" s="82"/>
      <c r="I38" s="76"/>
      <c r="J38" s="76"/>
      <c r="K38" s="76"/>
      <c r="L38" s="81">
        <f ca="1">IFERROR(__xludf.DUMMYFUNCTION("""COMPUTED_VALUE"""),4482228)</f>
        <v>4482228</v>
      </c>
      <c r="M38" s="145" t="str">
        <f ca="1">IFERROR(__xludf.DUMMYFUNCTION("""COMPUTED_VALUE"""),"Leading with Love")</f>
        <v>Leading with Love</v>
      </c>
      <c r="N38" s="81" t="str">
        <f ca="1">IFERROR(__xludf.DUMMYFUNCTION("""COMPUTED_VALUE"""),"Individual Contributor")</f>
        <v>Individual Contributor</v>
      </c>
      <c r="O38" s="77" t="str">
        <f ca="1">IFERROR(__xludf.DUMMYFUNCTION("""COMPUTED_VALUE"""),"General")</f>
        <v>General</v>
      </c>
      <c r="P38" s="79">
        <f ca="1">IFERROR(__xludf.DUMMYFUNCTION("""COMPUTED_VALUE"""),0.0357754629629629)</f>
        <v>3.5775462962962898E-2</v>
      </c>
      <c r="Q38" s="146" t="str">
        <f ca="1">IFERROR(__xludf.DUMMYFUNCTION("""COMPUTED_VALUE"""),"Strengthening Teams: Foster Disability Inclusion")</f>
        <v>Strengthening Teams: Foster Disability Inclusion</v>
      </c>
      <c r="R38" s="76"/>
      <c r="S38" s="76"/>
    </row>
    <row r="39" spans="1:19" ht="33.75" customHeight="1">
      <c r="A39" s="76"/>
      <c r="B39" s="76"/>
      <c r="C39" s="81"/>
      <c r="D39" s="83"/>
      <c r="E39" s="81"/>
      <c r="F39" s="77"/>
      <c r="G39" s="77"/>
      <c r="H39" s="82"/>
      <c r="I39" s="76"/>
      <c r="J39" s="76"/>
      <c r="K39" s="76"/>
      <c r="L39" s="81">
        <f ca="1">IFERROR(__xludf.DUMMYFUNCTION("""COMPUTED_VALUE"""),4378385)</f>
        <v>4378385</v>
      </c>
      <c r="M39" s="145" t="str">
        <f ca="1">IFERROR(__xludf.DUMMYFUNCTION("""COMPUTED_VALUE"""),"Nano Tips for Working Inclusively with Neurodivergent Employees with Ellie Middleton")</f>
        <v>Nano Tips for Working Inclusively with Neurodivergent Employees with Ellie Middleton</v>
      </c>
      <c r="N39" s="81" t="str">
        <f ca="1">IFERROR(__xludf.DUMMYFUNCTION("""COMPUTED_VALUE"""),"Individual Contributor")</f>
        <v>Individual Contributor</v>
      </c>
      <c r="O39" s="77" t="str">
        <f ca="1">IFERROR(__xludf.DUMMYFUNCTION("""COMPUTED_VALUE"""),"General")</f>
        <v>General</v>
      </c>
      <c r="P39" s="79">
        <f ca="1">IFERROR(__xludf.DUMMYFUNCTION("""COMPUTED_VALUE"""),0.0068287037037037)</f>
        <v>6.8287037037036997E-3</v>
      </c>
      <c r="Q39" s="146" t="str">
        <f ca="1">IFERROR(__xludf.DUMMYFUNCTION("""COMPUTED_VALUE"""),"Succeeding as a Mid Career Manager Professional Certificate by LinkedIn Learning")</f>
        <v>Succeeding as a Mid Career Manager Professional Certificate by LinkedIn Learning</v>
      </c>
      <c r="R39" s="76"/>
      <c r="S39" s="76"/>
    </row>
    <row r="40" spans="1:19" ht="33.75" customHeight="1">
      <c r="A40" s="76"/>
      <c r="B40" s="76"/>
      <c r="C40" s="81"/>
      <c r="D40" s="83"/>
      <c r="E40" s="81"/>
      <c r="F40" s="77"/>
      <c r="G40" s="77"/>
      <c r="H40" s="82"/>
      <c r="I40" s="76"/>
      <c r="J40" s="76"/>
      <c r="K40" s="76"/>
      <c r="L40" s="81">
        <f ca="1">IFERROR(__xludf.DUMMYFUNCTION("""COMPUTED_VALUE"""),4309091)</f>
        <v>4309091</v>
      </c>
      <c r="M40" s="145" t="str">
        <f ca="1">IFERROR(__xludf.DUMMYFUNCTION("""COMPUTED_VALUE"""),"Speaking Up for Yourself and Underrepresented Groups")</f>
        <v>Speaking Up for Yourself and Underrepresented Groups</v>
      </c>
      <c r="N40" s="81" t="str">
        <f ca="1">IFERROR(__xludf.DUMMYFUNCTION("""COMPUTED_VALUE"""),"Individual Contributor")</f>
        <v>Individual Contributor</v>
      </c>
      <c r="O40" s="77" t="str">
        <f ca="1">IFERROR(__xludf.DUMMYFUNCTION("""COMPUTED_VALUE"""),"General")</f>
        <v>General</v>
      </c>
      <c r="P40" s="79">
        <f ca="1">IFERROR(__xludf.DUMMYFUNCTION("""COMPUTED_VALUE"""),0.0275)</f>
        <v>2.75E-2</v>
      </c>
      <c r="Q40" s="146" t="str">
        <f ca="1">IFERROR(__xludf.DUMMYFUNCTION("""COMPUTED_VALUE"""),"Supporting Coworkers with Disabilities")</f>
        <v>Supporting Coworkers with Disabilities</v>
      </c>
      <c r="R40" s="76"/>
      <c r="S40" s="76"/>
    </row>
    <row r="41" spans="1:19" ht="33.75" customHeight="1">
      <c r="A41" s="76"/>
      <c r="B41" s="76"/>
      <c r="C41" s="81"/>
      <c r="D41" s="83"/>
      <c r="E41" s="81"/>
      <c r="F41" s="77"/>
      <c r="G41" s="77"/>
      <c r="H41" s="82"/>
      <c r="I41" s="76"/>
      <c r="J41" s="76"/>
      <c r="K41" s="76"/>
      <c r="L41" s="81">
        <f ca="1">IFERROR(__xludf.DUMMYFUNCTION("""COMPUTED_VALUE"""),4365000)</f>
        <v>4365000</v>
      </c>
      <c r="M41" s="145" t="str">
        <f ca="1">IFERROR(__xludf.DUMMYFUNCTION("""COMPUTED_VALUE"""),"Supporting Accessibility in a Hybrid Workplace")</f>
        <v>Supporting Accessibility in a Hybrid Workplace</v>
      </c>
      <c r="N41" s="81" t="str">
        <f ca="1">IFERROR(__xludf.DUMMYFUNCTION("""COMPUTED_VALUE"""),"Individual Contributor")</f>
        <v>Individual Contributor</v>
      </c>
      <c r="O41" s="77" t="str">
        <f ca="1">IFERROR(__xludf.DUMMYFUNCTION("""COMPUTED_VALUE"""),"General")</f>
        <v>General</v>
      </c>
      <c r="P41" s="79">
        <f ca="1">IFERROR(__xludf.DUMMYFUNCTION("""COMPUTED_VALUE"""),0.0348379629629629)</f>
        <v>3.4837962962962897E-2</v>
      </c>
      <c r="Q41" s="146" t="str">
        <f ca="1">IFERROR(__xludf.DUMMYFUNCTION("""COMPUTED_VALUE"""),"Women Transforming Tech: Navigating Your Career")</f>
        <v>Women Transforming Tech: Navigating Your Career</v>
      </c>
      <c r="R41" s="76"/>
      <c r="S41" s="76"/>
    </row>
    <row r="42" spans="1:19" ht="33.75" customHeight="1">
      <c r="A42" s="76"/>
      <c r="B42" s="76"/>
      <c r="C42" s="81"/>
      <c r="D42" s="83"/>
      <c r="E42" s="81"/>
      <c r="F42" s="77"/>
      <c r="G42" s="77"/>
      <c r="H42" s="82"/>
      <c r="I42" s="76"/>
      <c r="J42" s="76"/>
      <c r="K42" s="76"/>
      <c r="L42" s="81">
        <f ca="1">IFERROR(__xludf.DUMMYFUNCTION("""COMPUTED_VALUE"""),4431566)</f>
        <v>4431566</v>
      </c>
      <c r="M42" s="145" t="str">
        <f ca="1">IFERROR(__xludf.DUMMYFUNCTION("""COMPUTED_VALUE"""),"Understanding Intersectionality")</f>
        <v>Understanding Intersectionality</v>
      </c>
      <c r="N42" s="81" t="str">
        <f ca="1">IFERROR(__xludf.DUMMYFUNCTION("""COMPUTED_VALUE"""),"Individual Contributor")</f>
        <v>Individual Contributor</v>
      </c>
      <c r="O42" s="77" t="str">
        <f ca="1">IFERROR(__xludf.DUMMYFUNCTION("""COMPUTED_VALUE"""),"General")</f>
        <v>General</v>
      </c>
      <c r="P42" s="79">
        <f ca="1">IFERROR(__xludf.DUMMYFUNCTION("""COMPUTED_VALUE"""),0.0275231481481481)</f>
        <v>2.7523148148148099E-2</v>
      </c>
      <c r="Q42" s="146" t="str">
        <f ca="1">IFERROR(__xludf.DUMMYFUNCTION("""COMPUTED_VALUE"""),"Work Changes Today")</f>
        <v>Work Changes Today</v>
      </c>
      <c r="R42" s="76"/>
      <c r="S42" s="76"/>
    </row>
    <row r="43" spans="1:19" ht="33.75" customHeight="1">
      <c r="A43" s="76"/>
      <c r="B43" s="76"/>
      <c r="C43" s="81"/>
      <c r="D43" s="83"/>
      <c r="E43" s="81"/>
      <c r="F43" s="77"/>
      <c r="G43" s="77"/>
      <c r="H43" s="82"/>
      <c r="I43" s="76"/>
      <c r="J43" s="76"/>
      <c r="K43" s="76"/>
      <c r="L43" s="81">
        <f ca="1">IFERROR(__xludf.DUMMYFUNCTION("""COMPUTED_VALUE"""),3833001)</f>
        <v>3833001</v>
      </c>
      <c r="M43" s="145" t="str">
        <f ca="1">IFERROR(__xludf.DUMMYFUNCTION("""COMPUTED_VALUE"""),"A Playbook to Achieve Equity Anywhere")</f>
        <v>A Playbook to Achieve Equity Anywhere</v>
      </c>
      <c r="N43" s="81" t="str">
        <f ca="1">IFERROR(__xludf.DUMMYFUNCTION("""COMPUTED_VALUE"""),"Manager")</f>
        <v>Manager</v>
      </c>
      <c r="O43" s="77" t="str">
        <f ca="1">IFERROR(__xludf.DUMMYFUNCTION("""COMPUTED_VALUE"""),"General")</f>
        <v>General</v>
      </c>
      <c r="P43" s="79">
        <f ca="1">IFERROR(__xludf.DUMMYFUNCTION("""COMPUTED_VALUE"""),0.0643055555555555)</f>
        <v>6.4305555555555505E-2</v>
      </c>
      <c r="Q43" s="146" t="str">
        <f ca="1">IFERROR(__xludf.DUMMYFUNCTION("""COMPUTED_VALUE"""),"Working Globally as an Individual Contributor")</f>
        <v>Working Globally as an Individual Contributor</v>
      </c>
      <c r="R43" s="76"/>
      <c r="S43" s="76"/>
    </row>
    <row r="44" spans="1:19" ht="33.75" customHeight="1">
      <c r="A44" s="76"/>
      <c r="B44" s="76"/>
      <c r="C44" s="81"/>
      <c r="D44" s="83"/>
      <c r="E44" s="81"/>
      <c r="F44" s="77"/>
      <c r="G44" s="77"/>
      <c r="H44" s="82"/>
      <c r="I44" s="76"/>
      <c r="J44" s="76"/>
      <c r="K44" s="76"/>
      <c r="L44" s="81">
        <f ca="1">IFERROR(__xludf.DUMMYFUNCTION("""COMPUTED_VALUE"""),4468435)</f>
        <v>4468435</v>
      </c>
      <c r="M44" s="145" t="str">
        <f ca="1">IFERROR(__xludf.DUMMYFUNCTION("""COMPUTED_VALUE"""),"Nano Tips for Checking Your Bias: Becoming a People Advocate with Madison Butler")</f>
        <v>Nano Tips for Checking Your Bias: Becoming a People Advocate with Madison Butler</v>
      </c>
      <c r="N44" s="81" t="str">
        <f ca="1">IFERROR(__xludf.DUMMYFUNCTION("""COMPUTED_VALUE"""),"Manager")</f>
        <v>Manager</v>
      </c>
      <c r="O44" s="77" t="str">
        <f ca="1">IFERROR(__xludf.DUMMYFUNCTION("""COMPUTED_VALUE"""),"General")</f>
        <v>General</v>
      </c>
      <c r="P44" s="79">
        <f ca="1">IFERROR(__xludf.DUMMYFUNCTION("""COMPUTED_VALUE"""),0.0119560185185185)</f>
        <v>1.19560185185185E-2</v>
      </c>
      <c r="Q44" s="82"/>
      <c r="R44" s="76"/>
      <c r="S44" s="76"/>
    </row>
    <row r="45" spans="1:19" ht="33.75" customHeight="1">
      <c r="A45" s="76"/>
      <c r="B45" s="76"/>
      <c r="C45" s="81"/>
      <c r="D45" s="83"/>
      <c r="E45" s="81"/>
      <c r="F45" s="77"/>
      <c r="G45" s="77"/>
      <c r="H45" s="82"/>
      <c r="I45" s="76"/>
      <c r="J45" s="76"/>
      <c r="K45" s="76"/>
      <c r="L45" s="81">
        <f ca="1">IFERROR(__xludf.DUMMYFUNCTION("""COMPUTED_VALUE"""),5206046)</f>
        <v>5206046</v>
      </c>
      <c r="M45" s="145" t="str">
        <f ca="1">IFERROR(__xludf.DUMMYFUNCTION("""COMPUTED_VALUE"""),"Nano Tips for Cross-Cultural Communication for Leaders with India Gary-Martin")</f>
        <v>Nano Tips for Cross-Cultural Communication for Leaders with India Gary-Martin</v>
      </c>
      <c r="N45" s="81" t="str">
        <f ca="1">IFERROR(__xludf.DUMMYFUNCTION("""COMPUTED_VALUE"""),"Manager")</f>
        <v>Manager</v>
      </c>
      <c r="O45" s="77" t="str">
        <f ca="1">IFERROR(__xludf.DUMMYFUNCTION("""COMPUTED_VALUE"""),"General")</f>
        <v>General</v>
      </c>
      <c r="P45" s="79">
        <f ca="1">IFERROR(__xludf.DUMMYFUNCTION("""COMPUTED_VALUE"""),0.0055324074074074)</f>
        <v>5.5324074074074E-3</v>
      </c>
      <c r="Q45" s="82"/>
      <c r="R45" s="76"/>
      <c r="S45" s="76"/>
    </row>
    <row r="46" spans="1:19" ht="33.75" customHeight="1">
      <c r="A46" s="76"/>
      <c r="B46" s="76"/>
      <c r="C46" s="81"/>
      <c r="D46" s="83"/>
      <c r="E46" s="81"/>
      <c r="F46" s="77"/>
      <c r="G46" s="77"/>
      <c r="H46" s="82"/>
      <c r="I46" s="76"/>
      <c r="J46" s="76"/>
      <c r="K46" s="76"/>
      <c r="L46" s="81">
        <f ca="1">IFERROR(__xludf.DUMMYFUNCTION("""COMPUTED_VALUE"""),3900102)</f>
        <v>3900102</v>
      </c>
      <c r="M46" s="145" t="str">
        <f ca="1">IFERROR(__xludf.DUMMYFUNCTION("""COMPUTED_VALUE"""),"Nano Tips for Leading Diverse Teams with Watchen Nyanue")</f>
        <v>Nano Tips for Leading Diverse Teams with Watchen Nyanue</v>
      </c>
      <c r="N46" s="81" t="str">
        <f ca="1">IFERROR(__xludf.DUMMYFUNCTION("""COMPUTED_VALUE"""),"Manager")</f>
        <v>Manager</v>
      </c>
      <c r="O46" s="77" t="str">
        <f ca="1">IFERROR(__xludf.DUMMYFUNCTION("""COMPUTED_VALUE"""),"General")</f>
        <v>General</v>
      </c>
      <c r="P46" s="79">
        <f ca="1">IFERROR(__xludf.DUMMYFUNCTION("""COMPUTED_VALUE"""),0.00737268518518518)</f>
        <v>7.37268518518518E-3</v>
      </c>
      <c r="Q46" s="82"/>
      <c r="R46" s="76"/>
      <c r="S46" s="76"/>
    </row>
    <row r="47" spans="1:19" ht="33.75" customHeight="1">
      <c r="A47" s="76"/>
      <c r="B47" s="76"/>
      <c r="C47" s="81"/>
      <c r="D47" s="83"/>
      <c r="E47" s="81"/>
      <c r="F47" s="77"/>
      <c r="G47" s="77"/>
      <c r="H47" s="82"/>
      <c r="I47" s="76"/>
      <c r="J47" s="76"/>
      <c r="K47" s="76"/>
      <c r="L47" s="81">
        <f ca="1">IFERROR(__xludf.DUMMYFUNCTION("""COMPUTED_VALUE"""),2498213)</f>
        <v>2498213</v>
      </c>
      <c r="M47" s="145" t="str">
        <f ca="1">IFERROR(__xludf.DUMMYFUNCTION("""COMPUTED_VALUE"""),"Diversity Across Generations: Supporting Workplace Inclusion")</f>
        <v>Diversity Across Generations: Supporting Workplace Inclusion</v>
      </c>
      <c r="N47" s="81" t="str">
        <f ca="1">IFERROR(__xludf.DUMMYFUNCTION("""COMPUTED_VALUE"""),"General")</f>
        <v>General</v>
      </c>
      <c r="O47" s="77" t="str">
        <f ca="1">IFERROR(__xludf.DUMMYFUNCTION("""COMPUTED_VALUE"""),"Beginner")</f>
        <v>Beginner</v>
      </c>
      <c r="P47" s="79">
        <f ca="1">IFERROR(__xludf.DUMMYFUNCTION("""COMPUTED_VALUE"""),0.0439930555555555)</f>
        <v>4.3993055555555501E-2</v>
      </c>
      <c r="Q47" s="82"/>
      <c r="R47" s="76"/>
      <c r="S47" s="76"/>
    </row>
    <row r="48" spans="1:19" ht="33.75" customHeight="1">
      <c r="A48" s="76"/>
      <c r="B48" s="76"/>
      <c r="C48" s="81"/>
      <c r="D48" s="83"/>
      <c r="E48" s="81"/>
      <c r="F48" s="77"/>
      <c r="G48" s="77"/>
      <c r="H48" s="82"/>
      <c r="I48" s="76"/>
      <c r="J48" s="76"/>
      <c r="K48" s="76"/>
      <c r="L48" s="81">
        <f ca="1">IFERROR(__xludf.DUMMYFUNCTION("""COMPUTED_VALUE"""),2479343)</f>
        <v>2479343</v>
      </c>
      <c r="M48" s="145" t="str">
        <f ca="1">IFERROR(__xludf.DUMMYFUNCTION("""COMPUTED_VALUE"""),"Six Skills to Develop Cultural Agility")</f>
        <v>Six Skills to Develop Cultural Agility</v>
      </c>
      <c r="N48" s="81" t="str">
        <f ca="1">IFERROR(__xludf.DUMMYFUNCTION("""COMPUTED_VALUE"""),"General")</f>
        <v>General</v>
      </c>
      <c r="O48" s="77" t="str">
        <f ca="1">IFERROR(__xludf.DUMMYFUNCTION("""COMPUTED_VALUE"""),"Beginner")</f>
        <v>Beginner</v>
      </c>
      <c r="P48" s="79">
        <f ca="1">IFERROR(__xludf.DUMMYFUNCTION("""COMPUTED_VALUE"""),0.0321875)</f>
        <v>3.2187500000000001E-2</v>
      </c>
      <c r="Q48" s="82"/>
      <c r="R48" s="76"/>
      <c r="S48" s="76"/>
    </row>
    <row r="49" spans="1:19" ht="33.75" customHeight="1">
      <c r="A49" s="76"/>
      <c r="B49" s="76"/>
      <c r="C49" s="81"/>
      <c r="D49" s="83"/>
      <c r="E49" s="81"/>
      <c r="F49" s="77"/>
      <c r="G49" s="77"/>
      <c r="H49" s="82"/>
      <c r="I49" s="76"/>
      <c r="J49" s="76"/>
      <c r="K49" s="76"/>
      <c r="L49" s="81">
        <f ca="1">IFERROR(__xludf.DUMMYFUNCTION("""COMPUTED_VALUE"""),4429561)</f>
        <v>4429561</v>
      </c>
      <c r="M49" s="145" t="str">
        <f ca="1">IFERROR(__xludf.DUMMYFUNCTION("""COMPUTED_VALUE"""),"Talent Is Universal. Opportunity is Not")</f>
        <v>Talent Is Universal. Opportunity is Not</v>
      </c>
      <c r="N49" s="81" t="str">
        <f ca="1">IFERROR(__xludf.DUMMYFUNCTION("""COMPUTED_VALUE"""),"General")</f>
        <v>General</v>
      </c>
      <c r="O49" s="77" t="str">
        <f ca="1">IFERROR(__xludf.DUMMYFUNCTION("""COMPUTED_VALUE"""),"Beginner")</f>
        <v>Beginner</v>
      </c>
      <c r="P49" s="79">
        <f ca="1">IFERROR(__xludf.DUMMYFUNCTION("""COMPUTED_VALUE"""),0.0153587962962962)</f>
        <v>1.53587962962962E-2</v>
      </c>
      <c r="Q49" s="82"/>
      <c r="R49" s="76"/>
      <c r="S49" s="76"/>
    </row>
    <row r="50" spans="1:19" ht="33.75" customHeight="1">
      <c r="A50" s="76"/>
      <c r="B50" s="76"/>
      <c r="C50" s="81"/>
      <c r="D50" s="83"/>
      <c r="E50" s="81"/>
      <c r="F50" s="77"/>
      <c r="G50" s="77"/>
      <c r="H50" s="82"/>
      <c r="I50" s="76"/>
      <c r="J50" s="76"/>
      <c r="K50" s="76"/>
      <c r="L50" s="81">
        <f ca="1">IFERROR(__xludf.DUMMYFUNCTION("""COMPUTED_VALUE"""),2446430)</f>
        <v>2446430</v>
      </c>
      <c r="M50" s="145" t="str">
        <f ca="1">IFERROR(__xludf.DUMMYFUNCTION("""COMPUTED_VALUE"""),"Unconscious Bias")</f>
        <v>Unconscious Bias</v>
      </c>
      <c r="N50" s="81" t="str">
        <f ca="1">IFERROR(__xludf.DUMMYFUNCTION("""COMPUTED_VALUE"""),"General")</f>
        <v>General</v>
      </c>
      <c r="O50" s="77" t="str">
        <f ca="1">IFERROR(__xludf.DUMMYFUNCTION("""COMPUTED_VALUE"""),"Beginner")</f>
        <v>Beginner</v>
      </c>
      <c r="P50" s="79">
        <f ca="1">IFERROR(__xludf.DUMMYFUNCTION("""COMPUTED_VALUE"""),0.0198611111111111)</f>
        <v>1.98611111111111E-2</v>
      </c>
      <c r="Q50" s="82"/>
      <c r="R50" s="76"/>
      <c r="S50" s="76"/>
    </row>
    <row r="51" spans="1:19" ht="33.75" customHeight="1">
      <c r="A51" s="76"/>
      <c r="B51" s="76"/>
      <c r="C51" s="81"/>
      <c r="D51" s="83"/>
      <c r="E51" s="81"/>
      <c r="F51" s="77"/>
      <c r="G51" s="77"/>
      <c r="H51" s="82"/>
      <c r="I51" s="76"/>
      <c r="J51" s="76"/>
      <c r="K51" s="76"/>
      <c r="L51" s="81">
        <f ca="1">IFERROR(__xludf.DUMMYFUNCTION("""COMPUTED_VALUE"""),3269138)</f>
        <v>3269138</v>
      </c>
      <c r="M51" s="145" t="str">
        <f ca="1">IFERROR(__xludf.DUMMYFUNCTION("""COMPUTED_VALUE"""),"Unconscious Bias (with Audio Descriptions)")</f>
        <v>Unconscious Bias (with Audio Descriptions)</v>
      </c>
      <c r="N51" s="81" t="str">
        <f ca="1">IFERROR(__xludf.DUMMYFUNCTION("""COMPUTED_VALUE"""),"General")</f>
        <v>General</v>
      </c>
      <c r="O51" s="77" t="str">
        <f ca="1">IFERROR(__xludf.DUMMYFUNCTION("""COMPUTED_VALUE"""),"Beginner")</f>
        <v>Beginner</v>
      </c>
      <c r="P51" s="79">
        <f ca="1">IFERROR(__xludf.DUMMYFUNCTION("""COMPUTED_VALUE"""),0.0272337962962962)</f>
        <v>2.72337962962962E-2</v>
      </c>
      <c r="Q51" s="82"/>
      <c r="R51" s="76"/>
      <c r="S51" s="76"/>
    </row>
    <row r="52" spans="1:19" ht="33.75" customHeight="1">
      <c r="A52" s="76"/>
      <c r="B52" s="76"/>
      <c r="C52" s="81"/>
      <c r="D52" s="83"/>
      <c r="E52" s="81"/>
      <c r="F52" s="77"/>
      <c r="G52" s="77"/>
      <c r="H52" s="82"/>
      <c r="I52" s="76"/>
      <c r="J52" s="76"/>
      <c r="K52" s="76"/>
      <c r="L52" s="81">
        <f ca="1">IFERROR(__xludf.DUMMYFUNCTION("""COMPUTED_VALUE"""),3808112)</f>
        <v>3808112</v>
      </c>
      <c r="M52" s="145" t="str">
        <f ca="1">IFERROR(__xludf.DUMMYFUNCTION("""COMPUTED_VALUE"""),"Fostering Belonging without Burnout")</f>
        <v>Fostering Belonging without Burnout</v>
      </c>
      <c r="N52" s="81" t="str">
        <f ca="1">IFERROR(__xludf.DUMMYFUNCTION("""COMPUTED_VALUE"""),"Individual Contributor")</f>
        <v>Individual Contributor</v>
      </c>
      <c r="O52" s="77" t="str">
        <f ca="1">IFERROR(__xludf.DUMMYFUNCTION("""COMPUTED_VALUE"""),"Beginner")</f>
        <v>Beginner</v>
      </c>
      <c r="P52" s="79">
        <f ca="1">IFERROR(__xludf.DUMMYFUNCTION("""COMPUTED_VALUE"""),0.0369097222222222)</f>
        <v>3.6909722222222198E-2</v>
      </c>
      <c r="Q52" s="82"/>
      <c r="R52" s="76"/>
      <c r="S52" s="76"/>
    </row>
    <row r="53" spans="1:19" ht="33.75" customHeight="1">
      <c r="A53" s="76"/>
      <c r="B53" s="76"/>
      <c r="C53" s="81"/>
      <c r="D53" s="83"/>
      <c r="E53" s="81"/>
      <c r="F53" s="77"/>
      <c r="G53" s="77"/>
      <c r="H53" s="82"/>
      <c r="I53" s="76"/>
      <c r="J53" s="76"/>
      <c r="K53" s="76"/>
      <c r="L53" s="81">
        <f ca="1">IFERROR(__xludf.DUMMYFUNCTION("""COMPUTED_VALUE"""),2109099)</f>
        <v>2109099</v>
      </c>
      <c r="M53" s="145" t="str">
        <f ca="1">IFERROR(__xludf.DUMMYFUNCTION("""COMPUTED_VALUE"""),"Owning and Scaling Belonging for You")</f>
        <v>Owning and Scaling Belonging for You</v>
      </c>
      <c r="N53" s="81" t="str">
        <f ca="1">IFERROR(__xludf.DUMMYFUNCTION("""COMPUTED_VALUE"""),"Individual Contributor")</f>
        <v>Individual Contributor</v>
      </c>
      <c r="O53" s="77" t="str">
        <f ca="1">IFERROR(__xludf.DUMMYFUNCTION("""COMPUTED_VALUE"""),"Beginner")</f>
        <v>Beginner</v>
      </c>
      <c r="P53" s="79">
        <f ca="1">IFERROR(__xludf.DUMMYFUNCTION("""COMPUTED_VALUE"""),0.0185185185185185)</f>
        <v>1.85185185185185E-2</v>
      </c>
      <c r="Q53" s="82"/>
      <c r="R53" s="76"/>
      <c r="S53" s="76"/>
    </row>
    <row r="54" spans="1:19" ht="33.75" customHeight="1">
      <c r="A54" s="76"/>
      <c r="B54" s="76"/>
      <c r="C54" s="81"/>
      <c r="D54" s="83"/>
      <c r="E54" s="81"/>
      <c r="F54" s="77"/>
      <c r="G54" s="77"/>
      <c r="H54" s="82"/>
      <c r="I54" s="76"/>
      <c r="J54" s="76"/>
      <c r="K54" s="76"/>
      <c r="L54" s="81">
        <f ca="1">IFERROR(__xludf.DUMMYFUNCTION("""COMPUTED_VALUE"""),4465743)</f>
        <v>4465743</v>
      </c>
      <c r="M54" s="145" t="str">
        <f ca="1">IFERROR(__xludf.DUMMYFUNCTION("""COMPUTED_VALUE"""),"The Spectrum of Gender Identity in the Workplace")</f>
        <v>The Spectrum of Gender Identity in the Workplace</v>
      </c>
      <c r="N54" s="81" t="str">
        <f ca="1">IFERROR(__xludf.DUMMYFUNCTION("""COMPUTED_VALUE"""),"Individual Contributor")</f>
        <v>Individual Contributor</v>
      </c>
      <c r="O54" s="77" t="str">
        <f ca="1">IFERROR(__xludf.DUMMYFUNCTION("""COMPUTED_VALUE"""),"Beginner")</f>
        <v>Beginner</v>
      </c>
      <c r="P54" s="79">
        <f ca="1">IFERROR(__xludf.DUMMYFUNCTION("""COMPUTED_VALUE"""),0.0390625)</f>
        <v>3.90625E-2</v>
      </c>
      <c r="Q54" s="82"/>
      <c r="R54" s="76"/>
      <c r="S54" s="76"/>
    </row>
    <row r="55" spans="1:19" ht="33.75" customHeight="1">
      <c r="A55" s="76"/>
      <c r="B55" s="76"/>
      <c r="C55" s="81"/>
      <c r="D55" s="83"/>
      <c r="E55" s="81"/>
      <c r="F55" s="77"/>
      <c r="G55" s="77"/>
      <c r="H55" s="82"/>
      <c r="I55" s="76"/>
      <c r="J55" s="76"/>
      <c r="K55" s="76"/>
      <c r="L55" s="81">
        <f ca="1">IFERROR(__xludf.DUMMYFUNCTION("""COMPUTED_VALUE"""),2116002)</f>
        <v>2116002</v>
      </c>
      <c r="M55" s="145" t="str">
        <f ca="1">IFERROR(__xludf.DUMMYFUNCTION("""COMPUTED_VALUE"""),"Getting Restarted with DEIB in Your Organization")</f>
        <v>Getting Restarted with DEIB in Your Organization</v>
      </c>
      <c r="N55" s="81" t="str">
        <f ca="1">IFERROR(__xludf.DUMMYFUNCTION("""COMPUTED_VALUE"""),"Manager")</f>
        <v>Manager</v>
      </c>
      <c r="O55" s="77" t="str">
        <f ca="1">IFERROR(__xludf.DUMMYFUNCTION("""COMPUTED_VALUE"""),"Beginner")</f>
        <v>Beginner</v>
      </c>
      <c r="P55" s="79">
        <f ca="1">IFERROR(__xludf.DUMMYFUNCTION("""COMPUTED_VALUE"""),0.0585532407407407)</f>
        <v>5.8553240740740697E-2</v>
      </c>
      <c r="Q55" s="82"/>
      <c r="R55" s="76"/>
      <c r="S55" s="76"/>
    </row>
    <row r="56" spans="1:19" ht="33.75" customHeight="1">
      <c r="A56" s="76"/>
      <c r="B56" s="76"/>
      <c r="C56" s="81"/>
      <c r="D56" s="83"/>
      <c r="E56" s="81"/>
      <c r="F56" s="77"/>
      <c r="G56" s="77"/>
      <c r="H56" s="82"/>
      <c r="I56" s="76"/>
      <c r="J56" s="76"/>
      <c r="K56" s="76"/>
      <c r="L56" s="81">
        <f ca="1">IFERROR(__xludf.DUMMYFUNCTION("""COMPUTED_VALUE"""),2874004)</f>
        <v>2874004</v>
      </c>
      <c r="M56" s="145" t="str">
        <f ca="1">IFERROR(__xludf.DUMMYFUNCTION("""COMPUTED_VALUE"""),"Leading Your Org on a Journey of Allyship")</f>
        <v>Leading Your Org on a Journey of Allyship</v>
      </c>
      <c r="N56" s="81" t="str">
        <f ca="1">IFERROR(__xludf.DUMMYFUNCTION("""COMPUTED_VALUE"""),"Manager")</f>
        <v>Manager</v>
      </c>
      <c r="O56" s="77" t="str">
        <f ca="1">IFERROR(__xludf.DUMMYFUNCTION("""COMPUTED_VALUE"""),"Beginner")</f>
        <v>Beginner</v>
      </c>
      <c r="P56" s="79">
        <f ca="1">IFERROR(__xludf.DUMMYFUNCTION("""COMPUTED_VALUE"""),0.0198032407407407)</f>
        <v>1.9803240740740701E-2</v>
      </c>
      <c r="Q56" s="82"/>
      <c r="R56" s="76"/>
      <c r="S56" s="76"/>
    </row>
    <row r="57" spans="1:19" ht="33.75" customHeight="1">
      <c r="A57" s="76"/>
      <c r="B57" s="76"/>
      <c r="C57" s="81"/>
      <c r="D57" s="83"/>
      <c r="E57" s="81"/>
      <c r="F57" s="77"/>
      <c r="G57" s="77"/>
      <c r="H57" s="82"/>
      <c r="I57" s="76"/>
      <c r="J57" s="76"/>
      <c r="K57" s="76"/>
      <c r="L57" s="81">
        <f ca="1">IFERROR(__xludf.DUMMYFUNCTION("""COMPUTED_VALUE"""),2875338)</f>
        <v>2875338</v>
      </c>
      <c r="M57" s="145" t="str">
        <f ca="1">IFERROR(__xludf.DUMMYFUNCTION("""COMPUTED_VALUE"""),"Supporting Workers with Disabilities")</f>
        <v>Supporting Workers with Disabilities</v>
      </c>
      <c r="N57" s="81" t="str">
        <f ca="1">IFERROR(__xludf.DUMMYFUNCTION("""COMPUTED_VALUE"""),"Manager")</f>
        <v>Manager</v>
      </c>
      <c r="O57" s="77" t="str">
        <f ca="1">IFERROR(__xludf.DUMMYFUNCTION("""COMPUTED_VALUE"""),"Beginner")</f>
        <v>Beginner</v>
      </c>
      <c r="P57" s="79">
        <f ca="1">IFERROR(__xludf.DUMMYFUNCTION("""COMPUTED_VALUE"""),0.040162037037037)</f>
        <v>4.0162037037037003E-2</v>
      </c>
      <c r="Q57" s="82"/>
      <c r="R57" s="76"/>
      <c r="S57" s="76"/>
    </row>
    <row r="58" spans="1:19" ht="33.75" customHeight="1">
      <c r="A58" s="76"/>
      <c r="B58" s="76"/>
      <c r="C58" s="81"/>
      <c r="D58" s="83"/>
      <c r="E58" s="81"/>
      <c r="F58" s="77"/>
      <c r="G58" s="77"/>
      <c r="H58" s="82"/>
      <c r="I58" s="76"/>
      <c r="J58" s="76"/>
      <c r="K58" s="76"/>
      <c r="L58" s="81">
        <f ca="1">IFERROR(__xludf.DUMMYFUNCTION("""COMPUTED_VALUE"""),3007799)</f>
        <v>3007799</v>
      </c>
      <c r="M58" s="145" t="str">
        <f ca="1">IFERROR(__xludf.DUMMYFUNCTION("""COMPUTED_VALUE"""),"Understanding and Supporting ADHD Colleagues in the Workplace")</f>
        <v>Understanding and Supporting ADHD Colleagues in the Workplace</v>
      </c>
      <c r="N58" s="81" t="str">
        <f ca="1">IFERROR(__xludf.DUMMYFUNCTION("""COMPUTED_VALUE"""),"Manager")</f>
        <v>Manager</v>
      </c>
      <c r="O58" s="77" t="str">
        <f ca="1">IFERROR(__xludf.DUMMYFUNCTION("""COMPUTED_VALUE"""),"Beginner")</f>
        <v>Beginner</v>
      </c>
      <c r="P58" s="79">
        <f ca="1">IFERROR(__xludf.DUMMYFUNCTION("""COMPUTED_VALUE"""),0.0471875)</f>
        <v>4.71875E-2</v>
      </c>
      <c r="Q58" s="82"/>
      <c r="R58" s="76"/>
      <c r="S58" s="76"/>
    </row>
    <row r="59" spans="1:19" ht="33.75" customHeight="1">
      <c r="A59" s="76"/>
      <c r="B59" s="76"/>
      <c r="C59" s="81"/>
      <c r="D59" s="83"/>
      <c r="E59" s="81"/>
      <c r="F59" s="77"/>
      <c r="G59" s="77"/>
      <c r="H59" s="82"/>
      <c r="I59" s="76"/>
      <c r="J59" s="76"/>
      <c r="K59" s="76"/>
      <c r="L59" s="81">
        <f ca="1">IFERROR(__xludf.DUMMYFUNCTION("""COMPUTED_VALUE"""),2115111)</f>
        <v>2115111</v>
      </c>
      <c r="M59" s="145" t="str">
        <f ca="1">IFERROR(__xludf.DUMMYFUNCTION("""COMPUTED_VALUE"""),"Create Inclusive Content: Identifying and Preventing Racism in Your Marketing")</f>
        <v>Create Inclusive Content: Identifying and Preventing Racism in Your Marketing</v>
      </c>
      <c r="N59" s="81" t="str">
        <f ca="1">IFERROR(__xludf.DUMMYFUNCTION("""COMPUTED_VALUE"""),"General")</f>
        <v>General</v>
      </c>
      <c r="O59" s="77" t="str">
        <f ca="1">IFERROR(__xludf.DUMMYFUNCTION("""COMPUTED_VALUE"""),"Beginner + Intermediate")</f>
        <v>Beginner + Intermediate</v>
      </c>
      <c r="P59" s="79">
        <f ca="1">IFERROR(__xludf.DUMMYFUNCTION("""COMPUTED_VALUE"""),0.0232638888888888)</f>
        <v>2.3263888888888799E-2</v>
      </c>
      <c r="Q59" s="82"/>
      <c r="R59" s="76"/>
      <c r="S59" s="76"/>
    </row>
    <row r="60" spans="1:19" ht="33.75" customHeight="1">
      <c r="A60" s="76"/>
      <c r="B60" s="76"/>
      <c r="C60" s="81"/>
      <c r="D60" s="83"/>
      <c r="E60" s="81"/>
      <c r="F60" s="77"/>
      <c r="G60" s="77"/>
      <c r="H60" s="82"/>
      <c r="I60" s="76"/>
      <c r="J60" s="76"/>
      <c r="K60" s="76"/>
      <c r="L60" s="81">
        <f ca="1">IFERROR(__xludf.DUMMYFUNCTION("""COMPUTED_VALUE"""),2835068)</f>
        <v>2835068</v>
      </c>
      <c r="M60" s="145" t="str">
        <f ca="1">IFERROR(__xludf.DUMMYFUNCTION("""COMPUTED_VALUE"""),"Developing Mental Toughness for Leadership")</f>
        <v>Developing Mental Toughness for Leadership</v>
      </c>
      <c r="N60" s="81" t="str">
        <f ca="1">IFERROR(__xludf.DUMMYFUNCTION("""COMPUTED_VALUE"""),"General")</f>
        <v>General</v>
      </c>
      <c r="O60" s="77" t="str">
        <f ca="1">IFERROR(__xludf.DUMMYFUNCTION("""COMPUTED_VALUE"""),"Beginner + Intermediate")</f>
        <v>Beginner + Intermediate</v>
      </c>
      <c r="P60" s="79">
        <f ca="1">IFERROR(__xludf.DUMMYFUNCTION("""COMPUTED_VALUE"""),0.0225694444444444)</f>
        <v>2.2569444444444399E-2</v>
      </c>
      <c r="Q60" s="82"/>
      <c r="R60" s="76"/>
      <c r="S60" s="76"/>
    </row>
    <row r="61" spans="1:19" ht="33.75" customHeight="1">
      <c r="A61" s="76"/>
      <c r="B61" s="76"/>
      <c r="C61" s="81"/>
      <c r="D61" s="83"/>
      <c r="E61" s="81"/>
      <c r="F61" s="77"/>
      <c r="G61" s="77"/>
      <c r="H61" s="82"/>
      <c r="I61" s="76"/>
      <c r="J61" s="76"/>
      <c r="K61" s="76"/>
      <c r="L61" s="81">
        <f ca="1">IFERROR(__xludf.DUMMYFUNCTION("""COMPUTED_VALUE"""),4229231)</f>
        <v>4229231</v>
      </c>
      <c r="M61" s="145" t="str">
        <f ca="1">IFERROR(__xludf.DUMMYFUNCTION("""COMPUTED_VALUE"""),"Inclusive Typography")</f>
        <v>Inclusive Typography</v>
      </c>
      <c r="N61" s="81" t="str">
        <f ca="1">IFERROR(__xludf.DUMMYFUNCTION("""COMPUTED_VALUE"""),"General")</f>
        <v>General</v>
      </c>
      <c r="O61" s="77" t="str">
        <f ca="1">IFERROR(__xludf.DUMMYFUNCTION("""COMPUTED_VALUE"""),"Beginner + Intermediate")</f>
        <v>Beginner + Intermediate</v>
      </c>
      <c r="P61" s="79">
        <f ca="1">IFERROR(__xludf.DUMMYFUNCTION("""COMPUTED_VALUE"""),0.0355324074074074)</f>
        <v>3.5532407407407401E-2</v>
      </c>
      <c r="Q61" s="82"/>
      <c r="R61" s="76"/>
      <c r="S61" s="76"/>
    </row>
    <row r="62" spans="1:19" ht="33.75" customHeight="1">
      <c r="A62" s="76"/>
      <c r="B62" s="76"/>
      <c r="C62" s="81"/>
      <c r="D62" s="83"/>
      <c r="E62" s="81"/>
      <c r="F62" s="77"/>
      <c r="G62" s="77"/>
      <c r="H62" s="82"/>
      <c r="I62" s="76"/>
      <c r="J62" s="76"/>
      <c r="K62" s="76"/>
      <c r="L62" s="81">
        <f ca="1">IFERROR(__xludf.DUMMYFUNCTION("""COMPUTED_VALUE"""),4313174)</f>
        <v>4313174</v>
      </c>
      <c r="M62" s="145" t="str">
        <f ca="1">IFERROR(__xludf.DUMMYFUNCTION("""COMPUTED_VALUE"""),"Overcoming DEI Leadership Challenges")</f>
        <v>Overcoming DEI Leadership Challenges</v>
      </c>
      <c r="N62" s="81" t="str">
        <f ca="1">IFERROR(__xludf.DUMMYFUNCTION("""COMPUTED_VALUE"""),"Senior Manager")</f>
        <v>Senior Manager</v>
      </c>
      <c r="O62" s="77" t="str">
        <f ca="1">IFERROR(__xludf.DUMMYFUNCTION("""COMPUTED_VALUE"""),"Beginner + Intermediate")</f>
        <v>Beginner + Intermediate</v>
      </c>
      <c r="P62" s="79">
        <f ca="1">IFERROR(__xludf.DUMMYFUNCTION("""COMPUTED_VALUE"""),0.0331712962962962)</f>
        <v>3.3171296296296199E-2</v>
      </c>
      <c r="Q62" s="82"/>
      <c r="R62" s="76"/>
      <c r="S62" s="76"/>
    </row>
    <row r="63" spans="1:19" ht="33.75" customHeight="1">
      <c r="A63" s="76"/>
      <c r="B63" s="76"/>
      <c r="C63" s="81"/>
      <c r="D63" s="83"/>
      <c r="E63" s="81"/>
      <c r="F63" s="77"/>
      <c r="G63" s="77"/>
      <c r="H63" s="82"/>
      <c r="I63" s="76"/>
      <c r="J63" s="76"/>
      <c r="K63" s="76"/>
      <c r="L63" s="81">
        <f ca="1">IFERROR(__xludf.DUMMYFUNCTION("""COMPUTED_VALUE"""),2825722)</f>
        <v>2825722</v>
      </c>
      <c r="M63" s="145" t="str">
        <f ca="1">IFERROR(__xludf.DUMMYFUNCTION("""COMPUTED_VALUE"""),"Equity First: The Path to Inclusion and Belonging")</f>
        <v>Equity First: The Path to Inclusion and Belonging</v>
      </c>
      <c r="N63" s="81" t="str">
        <f ca="1">IFERROR(__xludf.DUMMYFUNCTION("""COMPUTED_VALUE"""),"General")</f>
        <v>General</v>
      </c>
      <c r="O63" s="77" t="str">
        <f ca="1">IFERROR(__xludf.DUMMYFUNCTION("""COMPUTED_VALUE"""),"Intermediate")</f>
        <v>Intermediate</v>
      </c>
      <c r="P63" s="79">
        <f ca="1">IFERROR(__xludf.DUMMYFUNCTION("""COMPUTED_VALUE"""),0.058599537037037)</f>
        <v>5.8599537037036999E-2</v>
      </c>
      <c r="Q63" s="82"/>
      <c r="R63" s="76"/>
      <c r="S63" s="76"/>
    </row>
    <row r="64" spans="1:19" ht="33.75" customHeight="1">
      <c r="A64" s="76"/>
      <c r="B64" s="76"/>
      <c r="C64" s="81"/>
      <c r="D64" s="83"/>
      <c r="E64" s="81"/>
      <c r="F64" s="77"/>
      <c r="G64" s="77"/>
      <c r="H64" s="82"/>
      <c r="I64" s="76"/>
      <c r="J64" s="76"/>
      <c r="K64" s="76"/>
      <c r="L64" s="81">
        <f ca="1">IFERROR(__xludf.DUMMYFUNCTION("""COMPUTED_VALUE"""),4591152)</f>
        <v>4591152</v>
      </c>
      <c r="M64" s="145" t="str">
        <f ca="1">IFERROR(__xludf.DUMMYFUNCTION("""COMPUTED_VALUE"""),"Hiring and Supporting Neurodiversity in the Workplace")</f>
        <v>Hiring and Supporting Neurodiversity in the Workplace</v>
      </c>
      <c r="N64" s="81" t="str">
        <f ca="1">IFERROR(__xludf.DUMMYFUNCTION("""COMPUTED_VALUE"""),"General")</f>
        <v>General</v>
      </c>
      <c r="O64" s="77" t="str">
        <f ca="1">IFERROR(__xludf.DUMMYFUNCTION("""COMPUTED_VALUE"""),"Intermediate")</f>
        <v>Intermediate</v>
      </c>
      <c r="P64" s="79">
        <f ca="1">IFERROR(__xludf.DUMMYFUNCTION("""COMPUTED_VALUE"""),0.0852314814814814)</f>
        <v>8.5231481481481394E-2</v>
      </c>
      <c r="Q64" s="82"/>
      <c r="R64" s="76"/>
      <c r="S64" s="76"/>
    </row>
    <row r="65" spans="1:19" ht="33.75" customHeight="1">
      <c r="A65" s="76"/>
      <c r="B65" s="76"/>
      <c r="C65" s="81"/>
      <c r="D65" s="83"/>
      <c r="E65" s="81"/>
      <c r="F65" s="77"/>
      <c r="G65" s="77"/>
      <c r="H65" s="82"/>
      <c r="I65" s="76"/>
      <c r="J65" s="76"/>
      <c r="K65" s="76"/>
      <c r="L65" s="81">
        <f ca="1">IFERROR(__xludf.DUMMYFUNCTION("""COMPUTED_VALUE"""),2502702)</f>
        <v>2502702</v>
      </c>
      <c r="M65" s="145" t="str">
        <f ca="1">IFERROR(__xludf.DUMMYFUNCTION("""COMPUTED_VALUE"""),"Autism in the Workplace")</f>
        <v>Autism in the Workplace</v>
      </c>
      <c r="N65" s="81" t="str">
        <f ca="1">IFERROR(__xludf.DUMMYFUNCTION("""COMPUTED_VALUE"""),"Individual Contributor")</f>
        <v>Individual Contributor</v>
      </c>
      <c r="O65" s="77" t="str">
        <f ca="1">IFERROR(__xludf.DUMMYFUNCTION("""COMPUTED_VALUE"""),"Intermediate")</f>
        <v>Intermediate</v>
      </c>
      <c r="P65" s="79">
        <f ca="1">IFERROR(__xludf.DUMMYFUNCTION("""COMPUTED_VALUE"""),0.0547800925925925)</f>
        <v>5.4780092592592498E-2</v>
      </c>
      <c r="Q65" s="82"/>
      <c r="R65" s="76"/>
      <c r="S65" s="76"/>
    </row>
    <row r="66" spans="1:19" ht="33.75" customHeight="1">
      <c r="A66" s="76"/>
      <c r="B66" s="76"/>
      <c r="C66" s="81"/>
      <c r="D66" s="83"/>
      <c r="E66" s="81"/>
      <c r="F66" s="77"/>
      <c r="G66" s="77"/>
      <c r="H66" s="82"/>
      <c r="I66" s="76"/>
      <c r="J66" s="76"/>
      <c r="K66" s="76"/>
      <c r="L66" s="81">
        <f ca="1">IFERROR(__xludf.DUMMYFUNCTION("""COMPUTED_VALUE"""),3812038)</f>
        <v>3812038</v>
      </c>
      <c r="M66" s="145" t="str">
        <f ca="1">IFERROR(__xludf.DUMMYFUNCTION("""COMPUTED_VALUE"""),"Building an Effective Supplier Diversity Program")</f>
        <v>Building an Effective Supplier Diversity Program</v>
      </c>
      <c r="N66" s="81" t="str">
        <f ca="1">IFERROR(__xludf.DUMMYFUNCTION("""COMPUTED_VALUE"""),"Individual Contributor")</f>
        <v>Individual Contributor</v>
      </c>
      <c r="O66" s="77" t="str">
        <f ca="1">IFERROR(__xludf.DUMMYFUNCTION("""COMPUTED_VALUE"""),"Intermediate")</f>
        <v>Intermediate</v>
      </c>
      <c r="P66" s="79">
        <f ca="1">IFERROR(__xludf.DUMMYFUNCTION("""COMPUTED_VALUE"""),0.0453703703703703)</f>
        <v>4.5370370370370297E-2</v>
      </c>
      <c r="Q66" s="82"/>
      <c r="R66" s="76"/>
      <c r="S66" s="76"/>
    </row>
    <row r="67" spans="1:19" ht="33.75" customHeight="1">
      <c r="A67" s="76"/>
      <c r="B67" s="76"/>
      <c r="C67" s="81"/>
      <c r="D67" s="83"/>
      <c r="E67" s="81"/>
      <c r="F67" s="77"/>
      <c r="G67" s="77"/>
      <c r="H67" s="82"/>
      <c r="I67" s="76"/>
      <c r="J67" s="76"/>
      <c r="K67" s="76"/>
      <c r="L67" s="81">
        <f ca="1">IFERROR(__xludf.DUMMYFUNCTION("""COMPUTED_VALUE"""),4487011)</f>
        <v>4487011</v>
      </c>
      <c r="M67" s="145" t="str">
        <f ca="1">IFERROR(__xludf.DUMMYFUNCTION("""COMPUTED_VALUE"""),"Building Thought Leadership as a Diverse Voice")</f>
        <v>Building Thought Leadership as a Diverse Voice</v>
      </c>
      <c r="N67" s="81" t="str">
        <f ca="1">IFERROR(__xludf.DUMMYFUNCTION("""COMPUTED_VALUE"""),"Individual Contributor")</f>
        <v>Individual Contributor</v>
      </c>
      <c r="O67" s="77" t="str">
        <f ca="1">IFERROR(__xludf.DUMMYFUNCTION("""COMPUTED_VALUE"""),"Intermediate")</f>
        <v>Intermediate</v>
      </c>
      <c r="P67" s="79">
        <f ca="1">IFERROR(__xludf.DUMMYFUNCTION("""COMPUTED_VALUE"""),0.0246064814814814)</f>
        <v>2.4606481481481399E-2</v>
      </c>
      <c r="Q67" s="82"/>
      <c r="R67" s="76"/>
      <c r="S67" s="76"/>
    </row>
    <row r="68" spans="1:19" ht="33.75" customHeight="1">
      <c r="A68" s="76"/>
      <c r="B68" s="76"/>
      <c r="C68" s="81"/>
      <c r="D68" s="83"/>
      <c r="E68" s="81"/>
      <c r="F68" s="77"/>
      <c r="G68" s="77"/>
      <c r="H68" s="82"/>
      <c r="I68" s="76"/>
      <c r="J68" s="76"/>
      <c r="K68" s="76"/>
      <c r="L68" s="81">
        <f ca="1">IFERROR(__xludf.DUMMYFUNCTION("""COMPUTED_VALUE"""),4314316)</f>
        <v>4314316</v>
      </c>
      <c r="M68" s="145" t="str">
        <f ca="1">IFERROR(__xludf.DUMMYFUNCTION("""COMPUTED_VALUE"""),"Develop, Grow, Launch, and Support Your ERG")</f>
        <v>Develop, Grow, Launch, and Support Your ERG</v>
      </c>
      <c r="N68" s="81" t="str">
        <f ca="1">IFERROR(__xludf.DUMMYFUNCTION("""COMPUTED_VALUE"""),"Individual Contributor")</f>
        <v>Individual Contributor</v>
      </c>
      <c r="O68" s="77" t="str">
        <f ca="1">IFERROR(__xludf.DUMMYFUNCTION("""COMPUTED_VALUE"""),"Intermediate")</f>
        <v>Intermediate</v>
      </c>
      <c r="P68" s="79">
        <f ca="1">IFERROR(__xludf.DUMMYFUNCTION("""COMPUTED_VALUE"""),0.0318402777777777)</f>
        <v>3.1840277777777697E-2</v>
      </c>
      <c r="Q68" s="82"/>
      <c r="R68" s="76"/>
      <c r="S68" s="76"/>
    </row>
    <row r="69" spans="1:19" ht="33.75" customHeight="1">
      <c r="A69" s="76"/>
      <c r="B69" s="76"/>
      <c r="C69" s="81"/>
      <c r="D69" s="83"/>
      <c r="E69" s="81"/>
      <c r="F69" s="77"/>
      <c r="G69" s="77"/>
      <c r="H69" s="82"/>
      <c r="I69" s="76"/>
      <c r="J69" s="76"/>
      <c r="K69" s="76"/>
      <c r="L69" s="81">
        <f ca="1">IFERROR(__xludf.DUMMYFUNCTION("""COMPUTED_VALUE"""),3266134)</f>
        <v>3266134</v>
      </c>
      <c r="M69" s="145" t="str">
        <f ca="1">IFERROR(__xludf.DUMMYFUNCTION("""COMPUTED_VALUE"""),"Fighting Gender Bias in the Workplace")</f>
        <v>Fighting Gender Bias in the Workplace</v>
      </c>
      <c r="N69" s="81" t="str">
        <f ca="1">IFERROR(__xludf.DUMMYFUNCTION("""COMPUTED_VALUE"""),"Individual Contributor")</f>
        <v>Individual Contributor</v>
      </c>
      <c r="O69" s="77" t="str">
        <f ca="1">IFERROR(__xludf.DUMMYFUNCTION("""COMPUTED_VALUE"""),"Intermediate")</f>
        <v>Intermediate</v>
      </c>
      <c r="P69" s="79">
        <f ca="1">IFERROR(__xludf.DUMMYFUNCTION("""COMPUTED_VALUE"""),0.0377083333333333)</f>
        <v>3.7708333333333302E-2</v>
      </c>
      <c r="Q69" s="82"/>
      <c r="R69" s="76"/>
      <c r="S69" s="76"/>
    </row>
    <row r="70" spans="1:19" ht="33.75" customHeight="1">
      <c r="A70" s="76"/>
      <c r="B70" s="76"/>
      <c r="C70" s="81"/>
      <c r="D70" s="83"/>
      <c r="E70" s="81"/>
      <c r="F70" s="77"/>
      <c r="G70" s="77"/>
      <c r="H70" s="82"/>
      <c r="I70" s="76"/>
      <c r="J70" s="76"/>
      <c r="K70" s="76"/>
      <c r="L70" s="81">
        <f ca="1">IFERROR(__xludf.DUMMYFUNCTION("""COMPUTED_VALUE"""),2502703)</f>
        <v>2502703</v>
      </c>
      <c r="M70" s="145" t="str">
        <f ca="1">IFERROR(__xludf.DUMMYFUNCTION("""COMPUTED_VALUE"""),"Inclusive Learning Design")</f>
        <v>Inclusive Learning Design</v>
      </c>
      <c r="N70" s="81" t="str">
        <f ca="1">IFERROR(__xludf.DUMMYFUNCTION("""COMPUTED_VALUE"""),"Individual Contributor")</f>
        <v>Individual Contributor</v>
      </c>
      <c r="O70" s="77" t="str">
        <f ca="1">IFERROR(__xludf.DUMMYFUNCTION("""COMPUTED_VALUE"""),"Intermediate")</f>
        <v>Intermediate</v>
      </c>
      <c r="P70" s="79">
        <f ca="1">IFERROR(__xludf.DUMMYFUNCTION("""COMPUTED_VALUE"""),0.0324074074074074)</f>
        <v>3.2407407407407399E-2</v>
      </c>
      <c r="Q70" s="82"/>
      <c r="R70" s="76"/>
      <c r="S70" s="76"/>
    </row>
    <row r="71" spans="1:19" ht="33.75" customHeight="1">
      <c r="A71" s="76"/>
      <c r="B71" s="76"/>
      <c r="C71" s="81"/>
      <c r="D71" s="83"/>
      <c r="E71" s="81"/>
      <c r="F71" s="77"/>
      <c r="G71" s="77"/>
      <c r="H71" s="82"/>
      <c r="I71" s="76"/>
      <c r="J71" s="76"/>
      <c r="K71" s="76"/>
      <c r="L71" s="81">
        <f ca="1">IFERROR(__xludf.DUMMYFUNCTION("""COMPUTED_VALUE"""),2508446)</f>
        <v>2508446</v>
      </c>
      <c r="M71" s="145" t="str">
        <f ca="1">IFERROR(__xludf.DUMMYFUNCTION("""COMPUTED_VALUE"""),"Inclusive Mindset")</f>
        <v>Inclusive Mindset</v>
      </c>
      <c r="N71" s="81" t="str">
        <f ca="1">IFERROR(__xludf.DUMMYFUNCTION("""COMPUTED_VALUE"""),"Individual Contributor")</f>
        <v>Individual Contributor</v>
      </c>
      <c r="O71" s="77" t="str">
        <f ca="1">IFERROR(__xludf.DUMMYFUNCTION("""COMPUTED_VALUE"""),"Intermediate")</f>
        <v>Intermediate</v>
      </c>
      <c r="P71" s="79">
        <f ca="1">IFERROR(__xludf.DUMMYFUNCTION("""COMPUTED_VALUE"""),0.0366898148148148)</f>
        <v>3.66898148148148E-2</v>
      </c>
      <c r="Q71" s="82"/>
      <c r="R71" s="76"/>
      <c r="S71" s="76"/>
    </row>
    <row r="72" spans="1:19" ht="33.75" customHeight="1">
      <c r="A72" s="76"/>
      <c r="B72" s="76"/>
      <c r="C72" s="81"/>
      <c r="D72" s="83"/>
      <c r="E72" s="81"/>
      <c r="F72" s="77"/>
      <c r="G72" s="77"/>
      <c r="H72" s="82"/>
      <c r="I72" s="76"/>
      <c r="J72" s="76"/>
      <c r="K72" s="76"/>
      <c r="L72" s="81">
        <f ca="1">IFERROR(__xludf.DUMMYFUNCTION("""COMPUTED_VALUE"""),4402706)</f>
        <v>4402706</v>
      </c>
      <c r="M72" s="145" t="str">
        <f ca="1">IFERROR(__xludf.DUMMYFUNCTION("""COMPUTED_VALUE"""),"Integrating Mental Health into DEI")</f>
        <v>Integrating Mental Health into DEI</v>
      </c>
      <c r="N72" s="81" t="str">
        <f ca="1">IFERROR(__xludf.DUMMYFUNCTION("""COMPUTED_VALUE"""),"Individual Contributor")</f>
        <v>Individual Contributor</v>
      </c>
      <c r="O72" s="77" t="str">
        <f ca="1">IFERROR(__xludf.DUMMYFUNCTION("""COMPUTED_VALUE"""),"Intermediate")</f>
        <v>Intermediate</v>
      </c>
      <c r="P72" s="79">
        <f ca="1">IFERROR(__xludf.DUMMYFUNCTION("""COMPUTED_VALUE"""),0.0355208333333333)</f>
        <v>3.55208333333333E-2</v>
      </c>
      <c r="Q72" s="82"/>
      <c r="R72" s="76"/>
      <c r="S72" s="76"/>
    </row>
    <row r="73" spans="1:19" ht="33.75" customHeight="1">
      <c r="A73" s="76"/>
      <c r="B73" s="76"/>
      <c r="C73" s="81"/>
      <c r="D73" s="83"/>
      <c r="E73" s="81"/>
      <c r="F73" s="77"/>
      <c r="G73" s="77"/>
      <c r="H73" s="82"/>
      <c r="I73" s="76"/>
      <c r="J73" s="76"/>
      <c r="K73" s="76"/>
      <c r="L73" s="81">
        <f ca="1">IFERROR(__xludf.DUMMYFUNCTION("""COMPUTED_VALUE"""),4365175)</f>
        <v>4365175</v>
      </c>
      <c r="M73" s="145" t="str">
        <f ca="1">IFERROR(__xludf.DUMMYFUNCTION("""COMPUTED_VALUE"""),"Making the Case for Diversity and Inclusion")</f>
        <v>Making the Case for Diversity and Inclusion</v>
      </c>
      <c r="N73" s="81" t="str">
        <f ca="1">IFERROR(__xludf.DUMMYFUNCTION("""COMPUTED_VALUE"""),"Individual Contributor")</f>
        <v>Individual Contributor</v>
      </c>
      <c r="O73" s="77" t="str">
        <f ca="1">IFERROR(__xludf.DUMMYFUNCTION("""COMPUTED_VALUE"""),"Intermediate")</f>
        <v>Intermediate</v>
      </c>
      <c r="P73" s="79">
        <f ca="1">IFERROR(__xludf.DUMMYFUNCTION("""COMPUTED_VALUE"""),0.0366319444444444)</f>
        <v>3.6631944444444398E-2</v>
      </c>
      <c r="Q73" s="82"/>
      <c r="R73" s="76"/>
      <c r="S73" s="76"/>
    </row>
    <row r="74" spans="1:19" ht="33.75" customHeight="1">
      <c r="A74" s="76"/>
      <c r="B74" s="76"/>
      <c r="C74" s="81"/>
      <c r="D74" s="83"/>
      <c r="E74" s="81"/>
      <c r="F74" s="77"/>
      <c r="G74" s="77"/>
      <c r="H74" s="82"/>
      <c r="I74" s="76"/>
      <c r="J74" s="76"/>
      <c r="K74" s="76"/>
      <c r="L74" s="81">
        <f ca="1">IFERROR(__xludf.DUMMYFUNCTION("""COMPUTED_VALUE"""),2701063)</f>
        <v>2701063</v>
      </c>
      <c r="M74" s="145" t="str">
        <f ca="1">IFERROR(__xludf.DUMMYFUNCTION("""COMPUTED_VALUE"""),"Skills First Recruiting with a DEI Mindset")</f>
        <v>Skills First Recruiting with a DEI Mindset</v>
      </c>
      <c r="N74" s="81" t="str">
        <f ca="1">IFERROR(__xludf.DUMMYFUNCTION("""COMPUTED_VALUE"""),"Individual Contributor")</f>
        <v>Individual Contributor</v>
      </c>
      <c r="O74" s="77" t="str">
        <f ca="1">IFERROR(__xludf.DUMMYFUNCTION("""COMPUTED_VALUE"""),"Intermediate")</f>
        <v>Intermediate</v>
      </c>
      <c r="P74" s="79">
        <f ca="1">IFERROR(__xludf.DUMMYFUNCTION("""COMPUTED_VALUE"""),0.0244328703703703)</f>
        <v>2.4432870370370299E-2</v>
      </c>
      <c r="Q74" s="82"/>
      <c r="R74" s="76"/>
      <c r="S74" s="76"/>
    </row>
    <row r="75" spans="1:19" ht="30">
      <c r="A75" s="76"/>
      <c r="B75" s="76"/>
      <c r="C75" s="81"/>
      <c r="D75" s="83"/>
      <c r="E75" s="81"/>
      <c r="F75" s="77"/>
      <c r="G75" s="77"/>
      <c r="H75" s="82"/>
      <c r="I75" s="76"/>
      <c r="J75" s="76"/>
      <c r="K75" s="76"/>
      <c r="L75" s="81">
        <f ca="1">IFERROR(__xludf.DUMMYFUNCTION("""COMPUTED_VALUE"""),4370114)</f>
        <v>4370114</v>
      </c>
      <c r="M75" s="145" t="str">
        <f ca="1">IFERROR(__xludf.DUMMYFUNCTION("""COMPUTED_VALUE"""),"Sustainable DEI: Taking Action as an Individual, Team, and Organization")</f>
        <v>Sustainable DEI: Taking Action as an Individual, Team, and Organization</v>
      </c>
      <c r="N75" s="81" t="str">
        <f ca="1">IFERROR(__xludf.DUMMYFUNCTION("""COMPUTED_VALUE"""),"Individual Contributor")</f>
        <v>Individual Contributor</v>
      </c>
      <c r="O75" s="77" t="str">
        <f ca="1">IFERROR(__xludf.DUMMYFUNCTION("""COMPUTED_VALUE"""),"Intermediate")</f>
        <v>Intermediate</v>
      </c>
      <c r="P75" s="79">
        <f ca="1">IFERROR(__xludf.DUMMYFUNCTION("""COMPUTED_VALUE"""),0.0498842592592592)</f>
        <v>4.9884259259259198E-2</v>
      </c>
      <c r="Q75" s="82"/>
      <c r="R75" s="76"/>
      <c r="S75" s="76"/>
    </row>
    <row r="76" spans="1:19" ht="30">
      <c r="A76" s="76"/>
      <c r="B76" s="76"/>
      <c r="C76" s="81"/>
      <c r="D76" s="83"/>
      <c r="E76" s="81"/>
      <c r="F76" s="77"/>
      <c r="G76" s="77"/>
      <c r="H76" s="82"/>
      <c r="I76" s="76"/>
      <c r="J76" s="76"/>
      <c r="K76" s="76"/>
      <c r="L76" s="81">
        <f ca="1">IFERROR(__xludf.DUMMYFUNCTION("""COMPUTED_VALUE"""),4595095)</f>
        <v>4595095</v>
      </c>
      <c r="M76" s="145" t="str">
        <f ca="1">IFERROR(__xludf.DUMMYFUNCTION("""COMPUTED_VALUE"""),"Using AI for Accessible Design Workflows")</f>
        <v>Using AI for Accessible Design Workflows</v>
      </c>
      <c r="N76" s="81" t="str">
        <f ca="1">IFERROR(__xludf.DUMMYFUNCTION("""COMPUTED_VALUE"""),"Individual Contributor")</f>
        <v>Individual Contributor</v>
      </c>
      <c r="O76" s="77" t="str">
        <f ca="1">IFERROR(__xludf.DUMMYFUNCTION("""COMPUTED_VALUE"""),"Intermediate")</f>
        <v>Intermediate</v>
      </c>
      <c r="P76" s="79">
        <f ca="1">IFERROR(__xludf.DUMMYFUNCTION("""COMPUTED_VALUE"""),0.0657407407407407)</f>
        <v>6.5740740740740697E-2</v>
      </c>
      <c r="Q76" s="82"/>
      <c r="R76" s="76"/>
      <c r="S76" s="76"/>
    </row>
    <row r="77" spans="1:19" ht="15">
      <c r="A77" s="76"/>
      <c r="B77" s="76"/>
      <c r="C77" s="81"/>
      <c r="D77" s="83"/>
      <c r="E77" s="81"/>
      <c r="F77" s="77"/>
      <c r="G77" s="77"/>
      <c r="H77" s="82"/>
      <c r="I77" s="76"/>
      <c r="J77" s="76"/>
      <c r="K77" s="76"/>
      <c r="L77" s="81">
        <f ca="1">IFERROR(__xludf.DUMMYFUNCTION("""COMPUTED_VALUE"""),2453336)</f>
        <v>2453336</v>
      </c>
      <c r="M77" s="145" t="str">
        <f ca="1">IFERROR(__xludf.DUMMYFUNCTION("""COMPUTED_VALUE"""),"Addressing Unconscious Bias as a Leader")</f>
        <v>Addressing Unconscious Bias as a Leader</v>
      </c>
      <c r="N77" s="81" t="str">
        <f ca="1">IFERROR(__xludf.DUMMYFUNCTION("""COMPUTED_VALUE"""),"Manager")</f>
        <v>Manager</v>
      </c>
      <c r="O77" s="77" t="str">
        <f ca="1">IFERROR(__xludf.DUMMYFUNCTION("""COMPUTED_VALUE"""),"Intermediate")</f>
        <v>Intermediate</v>
      </c>
      <c r="P77" s="79">
        <f ca="1">IFERROR(__xludf.DUMMYFUNCTION("""COMPUTED_VALUE"""),0.0263888888888888)</f>
        <v>2.6388888888888799E-2</v>
      </c>
      <c r="Q77" s="82"/>
      <c r="R77" s="76"/>
      <c r="S77" s="76"/>
    </row>
    <row r="78" spans="1:19" ht="35.25" customHeight="1">
      <c r="A78" s="76"/>
      <c r="B78" s="76"/>
      <c r="C78" s="81"/>
      <c r="D78" s="83"/>
      <c r="E78" s="81"/>
      <c r="F78" s="77"/>
      <c r="G78" s="77"/>
      <c r="H78" s="82"/>
      <c r="I78" s="76"/>
      <c r="J78" s="76"/>
      <c r="K78" s="76"/>
      <c r="L78" s="81">
        <f ca="1">IFERROR(__xludf.DUMMYFUNCTION("""COMPUTED_VALUE"""),3873024)</f>
        <v>3873024</v>
      </c>
      <c r="M78" s="145" t="str">
        <f ca="1">IFERROR(__xludf.DUMMYFUNCTION("""COMPUTED_VALUE"""),"Creating Equity for LGBTQ+")</f>
        <v>Creating Equity for LGBTQ+</v>
      </c>
      <c r="N78" s="81" t="str">
        <f ca="1">IFERROR(__xludf.DUMMYFUNCTION("""COMPUTED_VALUE"""),"Manager")</f>
        <v>Manager</v>
      </c>
      <c r="O78" s="77" t="str">
        <f ca="1">IFERROR(__xludf.DUMMYFUNCTION("""COMPUTED_VALUE"""),"Intermediate")</f>
        <v>Intermediate</v>
      </c>
      <c r="P78" s="79">
        <f ca="1">IFERROR(__xludf.DUMMYFUNCTION("""COMPUTED_VALUE"""),0.0324189814814814)</f>
        <v>3.2418981481481403E-2</v>
      </c>
      <c r="Q78" s="82"/>
      <c r="R78" s="76"/>
      <c r="S78" s="76"/>
    </row>
    <row r="79" spans="1:19" ht="35.25" customHeight="1">
      <c r="A79" s="76"/>
      <c r="B79" s="76"/>
      <c r="C79" s="81"/>
      <c r="D79" s="83"/>
      <c r="E79" s="81"/>
      <c r="F79" s="77"/>
      <c r="G79" s="77"/>
      <c r="H79" s="82"/>
      <c r="I79" s="76"/>
      <c r="J79" s="76"/>
      <c r="K79" s="76"/>
      <c r="L79" s="81">
        <f ca="1">IFERROR(__xludf.DUMMYFUNCTION("""COMPUTED_VALUE"""),4309090)</f>
        <v>4309090</v>
      </c>
      <c r="M79" s="145" t="str">
        <f ca="1">IFERROR(__xludf.DUMMYFUNCTION("""COMPUTED_VALUE"""),"Disability Readiness for Leaders and Managers")</f>
        <v>Disability Readiness for Leaders and Managers</v>
      </c>
      <c r="N79" s="81" t="str">
        <f ca="1">IFERROR(__xludf.DUMMYFUNCTION("""COMPUTED_VALUE"""),"Manager")</f>
        <v>Manager</v>
      </c>
      <c r="O79" s="77" t="str">
        <f ca="1">IFERROR(__xludf.DUMMYFUNCTION("""COMPUTED_VALUE"""),"Intermediate")</f>
        <v>Intermediate</v>
      </c>
      <c r="P79" s="79">
        <f ca="1">IFERROR(__xludf.DUMMYFUNCTION("""COMPUTED_VALUE"""),0.0234027777777777)</f>
        <v>2.3402777777777699E-2</v>
      </c>
      <c r="Q79" s="82"/>
      <c r="R79" s="76"/>
      <c r="S79" s="76"/>
    </row>
    <row r="80" spans="1:19" ht="35.25" customHeight="1">
      <c r="A80" s="76"/>
      <c r="B80" s="76"/>
      <c r="C80" s="81"/>
      <c r="D80" s="83"/>
      <c r="E80" s="81"/>
      <c r="F80" s="77"/>
      <c r="G80" s="77"/>
      <c r="H80" s="82"/>
      <c r="I80" s="76"/>
      <c r="J80" s="76"/>
      <c r="K80" s="76"/>
      <c r="L80" s="81">
        <f ca="1">IFERROR(__xludf.DUMMYFUNCTION("""COMPUTED_VALUE"""),3004945)</f>
        <v>3004945</v>
      </c>
      <c r="M80" s="145" t="str">
        <f ca="1">IFERROR(__xludf.DUMMYFUNCTION("""COMPUTED_VALUE"""),"Driving Inclusion with Empathy")</f>
        <v>Driving Inclusion with Empathy</v>
      </c>
      <c r="N80" s="81" t="str">
        <f ca="1">IFERROR(__xludf.DUMMYFUNCTION("""COMPUTED_VALUE"""),"Manager")</f>
        <v>Manager</v>
      </c>
      <c r="O80" s="77" t="str">
        <f ca="1">IFERROR(__xludf.DUMMYFUNCTION("""COMPUTED_VALUE"""),"Intermediate")</f>
        <v>Intermediate</v>
      </c>
      <c r="P80" s="79">
        <f ca="1">IFERROR(__xludf.DUMMYFUNCTION("""COMPUTED_VALUE"""),0.0355208333333333)</f>
        <v>3.55208333333333E-2</v>
      </c>
      <c r="Q80" s="82"/>
      <c r="R80" s="76"/>
      <c r="S80" s="76"/>
    </row>
    <row r="81" spans="1:19" ht="35.25" customHeight="1">
      <c r="A81" s="76"/>
      <c r="B81" s="76"/>
      <c r="C81" s="81"/>
      <c r="D81" s="83"/>
      <c r="E81" s="81"/>
      <c r="F81" s="77"/>
      <c r="G81" s="77"/>
      <c r="H81" s="82"/>
      <c r="I81" s="76"/>
      <c r="J81" s="76"/>
      <c r="K81" s="76"/>
      <c r="L81" s="81">
        <f ca="1">IFERROR(__xludf.DUMMYFUNCTION("""COMPUTED_VALUE"""),2487224)</f>
        <v>2487224</v>
      </c>
      <c r="M81" s="145" t="str">
        <f ca="1">IFERROR(__xludf.DUMMYFUNCTION("""COMPUTED_VALUE"""),"How Managers Create a Culture of Belonging")</f>
        <v>How Managers Create a Culture of Belonging</v>
      </c>
      <c r="N81" s="81" t="str">
        <f ca="1">IFERROR(__xludf.DUMMYFUNCTION("""COMPUTED_VALUE"""),"Manager")</f>
        <v>Manager</v>
      </c>
      <c r="O81" s="77" t="str">
        <f ca="1">IFERROR(__xludf.DUMMYFUNCTION("""COMPUTED_VALUE"""),"Intermediate")</f>
        <v>Intermediate</v>
      </c>
      <c r="P81" s="79">
        <f ca="1">IFERROR(__xludf.DUMMYFUNCTION("""COMPUTED_VALUE"""),0.0396296296296296)</f>
        <v>3.9629629629629598E-2</v>
      </c>
      <c r="Q81" s="82"/>
      <c r="R81" s="76"/>
      <c r="S81" s="76"/>
    </row>
    <row r="82" spans="1:19" ht="35.25" customHeight="1">
      <c r="A82" s="76"/>
      <c r="B82" s="76"/>
      <c r="C82" s="81"/>
      <c r="D82" s="83"/>
      <c r="E82" s="81"/>
      <c r="F82" s="77"/>
      <c r="G82" s="77"/>
      <c r="H82" s="82"/>
      <c r="I82" s="76"/>
      <c r="J82" s="76"/>
      <c r="K82" s="76"/>
      <c r="L82" s="81">
        <f ca="1">IFERROR(__xludf.DUMMYFUNCTION("""COMPUTED_VALUE"""),3806105)</f>
        <v>3806105</v>
      </c>
      <c r="M82" s="145" t="str">
        <f ca="1">IFERROR(__xludf.DUMMYFUNCTION("""COMPUTED_VALUE"""),"Inclusive Leadership")</f>
        <v>Inclusive Leadership</v>
      </c>
      <c r="N82" s="81" t="str">
        <f ca="1">IFERROR(__xludf.DUMMYFUNCTION("""COMPUTED_VALUE"""),"Manager")</f>
        <v>Manager</v>
      </c>
      <c r="O82" s="77" t="str">
        <f ca="1">IFERROR(__xludf.DUMMYFUNCTION("""COMPUTED_VALUE"""),"Intermediate")</f>
        <v>Intermediate</v>
      </c>
      <c r="P82" s="79">
        <f ca="1">IFERROR(__xludf.DUMMYFUNCTION("""COMPUTED_VALUE"""),0.0388310185185185)</f>
        <v>3.8831018518518501E-2</v>
      </c>
      <c r="Q82" s="82"/>
      <c r="R82" s="76"/>
      <c r="S82" s="76"/>
    </row>
    <row r="83" spans="1:19" ht="35.25" customHeight="1">
      <c r="A83" s="76"/>
      <c r="B83" s="76"/>
      <c r="C83" s="81"/>
      <c r="D83" s="83"/>
      <c r="E83" s="81"/>
      <c r="F83" s="77"/>
      <c r="G83" s="77"/>
      <c r="H83" s="82"/>
      <c r="I83" s="76"/>
      <c r="J83" s="76"/>
      <c r="K83" s="76"/>
      <c r="L83" s="81">
        <f ca="1">IFERROR(__xludf.DUMMYFUNCTION("""COMPUTED_VALUE"""),3896086)</f>
        <v>3896086</v>
      </c>
      <c r="M83" s="145" t="str">
        <f ca="1">IFERROR(__xludf.DUMMYFUNCTION("""COMPUTED_VALUE"""),"Nano Tips for Managing Across Cultures with Tatiana Kolovou")</f>
        <v>Nano Tips for Managing Across Cultures with Tatiana Kolovou</v>
      </c>
      <c r="N83" s="81" t="str">
        <f ca="1">IFERROR(__xludf.DUMMYFUNCTION("""COMPUTED_VALUE"""),"Manager")</f>
        <v>Manager</v>
      </c>
      <c r="O83" s="77" t="str">
        <f ca="1">IFERROR(__xludf.DUMMYFUNCTION("""COMPUTED_VALUE"""),"Intermediate")</f>
        <v>Intermediate</v>
      </c>
      <c r="P83" s="79">
        <f ca="1">IFERROR(__xludf.DUMMYFUNCTION("""COMPUTED_VALUE"""),0.00590277777777777)</f>
        <v>5.9027777777777698E-3</v>
      </c>
      <c r="Q83" s="82"/>
      <c r="R83" s="76"/>
      <c r="S83" s="76"/>
    </row>
    <row r="84" spans="1:19" ht="35.25" customHeight="1">
      <c r="A84" s="76"/>
      <c r="B84" s="76"/>
      <c r="C84" s="81"/>
      <c r="D84" s="83"/>
      <c r="E84" s="81"/>
      <c r="F84" s="77"/>
      <c r="G84" s="77"/>
      <c r="H84" s="82"/>
      <c r="I84" s="76"/>
      <c r="J84" s="76"/>
      <c r="K84" s="76"/>
      <c r="L84" s="81">
        <f ca="1">IFERROR(__xludf.DUMMYFUNCTION("""COMPUTED_VALUE"""),3084198)</f>
        <v>3084198</v>
      </c>
      <c r="M84" s="145" t="str">
        <f ca="1">IFERROR(__xludf.DUMMYFUNCTION("""COMPUTED_VALUE"""),"Advancing a DIBs Strategy in Your Organization")</f>
        <v>Advancing a DIBs Strategy in Your Organization</v>
      </c>
      <c r="N84" s="81" t="str">
        <f ca="1">IFERROR(__xludf.DUMMYFUNCTION("""COMPUTED_VALUE"""),"Senior Manager")</f>
        <v>Senior Manager</v>
      </c>
      <c r="O84" s="77" t="str">
        <f ca="1">IFERROR(__xludf.DUMMYFUNCTION("""COMPUTED_VALUE"""),"Intermediate")</f>
        <v>Intermediate</v>
      </c>
      <c r="P84" s="79">
        <f ca="1">IFERROR(__xludf.DUMMYFUNCTION("""COMPUTED_VALUE"""),0.0348958333333333)</f>
        <v>3.48958333333333E-2</v>
      </c>
      <c r="Q84" s="82"/>
      <c r="R84" s="76"/>
      <c r="S84" s="76"/>
    </row>
    <row r="85" spans="1:19" ht="35.25" customHeight="1">
      <c r="A85" s="76"/>
      <c r="B85" s="76"/>
      <c r="C85" s="81"/>
      <c r="D85" s="83"/>
      <c r="E85" s="81"/>
      <c r="F85" s="77"/>
      <c r="G85" s="77"/>
      <c r="H85" s="82"/>
      <c r="I85" s="76"/>
      <c r="J85" s="76"/>
      <c r="K85" s="76"/>
      <c r="L85" s="81">
        <f ca="1">IFERROR(__xludf.DUMMYFUNCTION("""COMPUTED_VALUE"""),4561466)</f>
        <v>4561466</v>
      </c>
      <c r="M85" s="145" t="str">
        <f ca="1">IFERROR(__xludf.DUMMYFUNCTION("""COMPUTED_VALUE"""),"Aligning DEI, Culture, and Business Goals")</f>
        <v>Aligning DEI, Culture, and Business Goals</v>
      </c>
      <c r="N85" s="81" t="str">
        <f ca="1">IFERROR(__xludf.DUMMYFUNCTION("""COMPUTED_VALUE"""),"Senior Manager")</f>
        <v>Senior Manager</v>
      </c>
      <c r="O85" s="77" t="str">
        <f ca="1">IFERROR(__xludf.DUMMYFUNCTION("""COMPUTED_VALUE"""),"Intermediate")</f>
        <v>Intermediate</v>
      </c>
      <c r="P85" s="79">
        <f ca="1">IFERROR(__xludf.DUMMYFUNCTION("""COMPUTED_VALUE"""),0.0499652777777777)</f>
        <v>4.9965277777777699E-2</v>
      </c>
      <c r="Q85" s="82"/>
      <c r="R85" s="76"/>
      <c r="S85" s="76"/>
    </row>
    <row r="86" spans="1:19" ht="35.25" customHeight="1">
      <c r="A86" s="76"/>
      <c r="B86" s="76"/>
      <c r="C86" s="81"/>
      <c r="D86" s="83"/>
      <c r="E86" s="81"/>
      <c r="F86" s="77"/>
      <c r="G86" s="77"/>
      <c r="H86" s="82"/>
      <c r="I86" s="76"/>
      <c r="J86" s="76"/>
      <c r="K86" s="76"/>
      <c r="L86" s="81">
        <f ca="1">IFERROR(__xludf.DUMMYFUNCTION("""COMPUTED_VALUE"""),3086675)</f>
        <v>3086675</v>
      </c>
      <c r="M86" s="145" t="str">
        <f ca="1">IFERROR(__xludf.DUMMYFUNCTION("""COMPUTED_VALUE"""),"Challenging Gender Pay Inequity in the Workplace")</f>
        <v>Challenging Gender Pay Inequity in the Workplace</v>
      </c>
      <c r="N86" s="81" t="str">
        <f ca="1">IFERROR(__xludf.DUMMYFUNCTION("""COMPUTED_VALUE"""),"Senior Manager")</f>
        <v>Senior Manager</v>
      </c>
      <c r="O86" s="77" t="str">
        <f ca="1">IFERROR(__xludf.DUMMYFUNCTION("""COMPUTED_VALUE"""),"Intermediate")</f>
        <v>Intermediate</v>
      </c>
      <c r="P86" s="79">
        <f ca="1">IFERROR(__xludf.DUMMYFUNCTION("""COMPUTED_VALUE"""),0.0163078703703703)</f>
        <v>1.6307870370370299E-2</v>
      </c>
      <c r="Q86" s="82"/>
      <c r="R86" s="76"/>
      <c r="S86" s="76"/>
    </row>
    <row r="87" spans="1:19" ht="35.25" customHeight="1">
      <c r="A87" s="76"/>
      <c r="B87" s="76"/>
      <c r="C87" s="81"/>
      <c r="D87" s="83"/>
      <c r="E87" s="81"/>
      <c r="F87" s="77"/>
      <c r="G87" s="77"/>
      <c r="H87" s="82"/>
      <c r="I87" s="76"/>
      <c r="J87" s="76"/>
      <c r="K87" s="76"/>
      <c r="L87" s="81">
        <f ca="1">IFERROR(__xludf.DUMMYFUNCTION("""COMPUTED_VALUE"""),4300053)</f>
        <v>4300053</v>
      </c>
      <c r="M87" s="145" t="str">
        <f ca="1">IFERROR(__xludf.DUMMYFUNCTION("""COMPUTED_VALUE"""),"Data-Driven DEI Decision-Making")</f>
        <v>Data-Driven DEI Decision-Making</v>
      </c>
      <c r="N87" s="81" t="str">
        <f ca="1">IFERROR(__xludf.DUMMYFUNCTION("""COMPUTED_VALUE"""),"Senior Manager")</f>
        <v>Senior Manager</v>
      </c>
      <c r="O87" s="77" t="str">
        <f ca="1">IFERROR(__xludf.DUMMYFUNCTION("""COMPUTED_VALUE"""),"Intermediate")</f>
        <v>Intermediate</v>
      </c>
      <c r="P87" s="79">
        <f ca="1">IFERROR(__xludf.DUMMYFUNCTION("""COMPUTED_VALUE"""),0.050011574074074)</f>
        <v>5.0011574074074E-2</v>
      </c>
      <c r="Q87" s="82"/>
      <c r="R87" s="76"/>
      <c r="S87" s="76"/>
    </row>
    <row r="88" spans="1:19" ht="35.25" customHeight="1">
      <c r="A88" s="76"/>
      <c r="B88" s="76"/>
      <c r="C88" s="81"/>
      <c r="D88" s="83"/>
      <c r="E88" s="81"/>
      <c r="F88" s="77"/>
      <c r="G88" s="77"/>
      <c r="H88" s="82"/>
      <c r="I88" s="76"/>
      <c r="J88" s="76"/>
      <c r="K88" s="76"/>
      <c r="L88" s="81">
        <f ca="1">IFERROR(__xludf.DUMMYFUNCTION("""COMPUTED_VALUE"""),4310098)</f>
        <v>4310098</v>
      </c>
      <c r="M88" s="145" t="str">
        <f ca="1">IFERROR(__xludf.DUMMYFUNCTION("""COMPUTED_VALUE"""),"DEI and the Culture of Belonging at Work")</f>
        <v>DEI and the Culture of Belonging at Work</v>
      </c>
      <c r="N88" s="81" t="str">
        <f ca="1">IFERROR(__xludf.DUMMYFUNCTION("""COMPUTED_VALUE"""),"Senior Manager")</f>
        <v>Senior Manager</v>
      </c>
      <c r="O88" s="77" t="str">
        <f ca="1">IFERROR(__xludf.DUMMYFUNCTION("""COMPUTED_VALUE"""),"Intermediate")</f>
        <v>Intermediate</v>
      </c>
      <c r="P88" s="79">
        <f ca="1">IFERROR(__xludf.DUMMYFUNCTION("""COMPUTED_VALUE"""),0.0373842592592592)</f>
        <v>3.73842592592592E-2</v>
      </c>
      <c r="Q88" s="82"/>
      <c r="R88" s="76"/>
      <c r="S88" s="76"/>
    </row>
    <row r="89" spans="1:19" ht="35.25" customHeight="1">
      <c r="A89" s="76"/>
      <c r="B89" s="76"/>
      <c r="C89" s="81"/>
      <c r="D89" s="83"/>
      <c r="E89" s="81"/>
      <c r="F89" s="77"/>
      <c r="G89" s="77"/>
      <c r="H89" s="82"/>
      <c r="I89" s="76"/>
      <c r="J89" s="76"/>
      <c r="K89" s="76"/>
      <c r="L89" s="81">
        <f ca="1">IFERROR(__xludf.DUMMYFUNCTION("""COMPUTED_VALUE"""),5908408)</f>
        <v>5908408</v>
      </c>
      <c r="M89" s="145" t="str">
        <f ca="1">IFERROR(__xludf.DUMMYFUNCTION("""COMPUTED_VALUE"""),"Dismantling Stigma: A Mental Health Framework for HR and People Leaders")</f>
        <v>Dismantling Stigma: A Mental Health Framework for HR and People Leaders</v>
      </c>
      <c r="N89" s="81" t="str">
        <f ca="1">IFERROR(__xludf.DUMMYFUNCTION("""COMPUTED_VALUE"""),"Senior Manager")</f>
        <v>Senior Manager</v>
      </c>
      <c r="O89" s="77" t="str">
        <f ca="1">IFERROR(__xludf.DUMMYFUNCTION("""COMPUTED_VALUE"""),"Intermediate")</f>
        <v>Intermediate</v>
      </c>
      <c r="P89" s="79">
        <f ca="1">IFERROR(__xludf.DUMMYFUNCTION("""COMPUTED_VALUE"""),0.0513657407407407)</f>
        <v>5.1365740740740698E-2</v>
      </c>
      <c r="Q89" s="82"/>
      <c r="R89" s="76"/>
      <c r="S89" s="76"/>
    </row>
    <row r="90" spans="1:19" ht="35.25" customHeight="1">
      <c r="A90" s="76"/>
      <c r="B90" s="76"/>
      <c r="C90" s="81"/>
      <c r="D90" s="83"/>
      <c r="E90" s="81"/>
      <c r="F90" s="77"/>
      <c r="G90" s="77"/>
      <c r="H90" s="82"/>
      <c r="I90" s="76"/>
      <c r="J90" s="76"/>
      <c r="K90" s="76"/>
      <c r="L90" s="81">
        <f ca="1">IFERROR(__xludf.DUMMYFUNCTION("""COMPUTED_VALUE"""),2110086)</f>
        <v>2110086</v>
      </c>
      <c r="M90" s="145" t="str">
        <f ca="1">IFERROR(__xludf.DUMMYFUNCTION("""COMPUTED_VALUE"""),"Fostering Belonging and Inclusion for Managers and Leaders")</f>
        <v>Fostering Belonging and Inclusion for Managers and Leaders</v>
      </c>
      <c r="N90" s="81" t="str">
        <f ca="1">IFERROR(__xludf.DUMMYFUNCTION("""COMPUTED_VALUE"""),"Senior Manager")</f>
        <v>Senior Manager</v>
      </c>
      <c r="O90" s="77" t="str">
        <f ca="1">IFERROR(__xludf.DUMMYFUNCTION("""COMPUTED_VALUE"""),"Intermediate")</f>
        <v>Intermediate</v>
      </c>
      <c r="P90" s="79">
        <f ca="1">IFERROR(__xludf.DUMMYFUNCTION("""COMPUTED_VALUE"""),0.028912037037037)</f>
        <v>2.8912037037037E-2</v>
      </c>
      <c r="Q90" s="82"/>
      <c r="R90" s="76"/>
      <c r="S90" s="76"/>
    </row>
    <row r="91" spans="1:19" ht="35.25" customHeight="1">
      <c r="A91" s="76"/>
      <c r="B91" s="76"/>
      <c r="C91" s="81"/>
      <c r="D91" s="83"/>
      <c r="E91" s="81"/>
      <c r="F91" s="77"/>
      <c r="G91" s="77"/>
      <c r="H91" s="82"/>
      <c r="I91" s="76"/>
      <c r="J91" s="76"/>
      <c r="K91" s="76"/>
      <c r="L91" s="81">
        <f ca="1">IFERROR(__xludf.DUMMYFUNCTION("""COMPUTED_VALUE"""),3210260)</f>
        <v>3210260</v>
      </c>
      <c r="M91" s="145" t="str">
        <f ca="1">IFERROR(__xludf.DUMMYFUNCTION("""COMPUTED_VALUE"""),"Inclusion and Equity for Workers with Disabilities")</f>
        <v>Inclusion and Equity for Workers with Disabilities</v>
      </c>
      <c r="N91" s="81" t="str">
        <f ca="1">IFERROR(__xludf.DUMMYFUNCTION("""COMPUTED_VALUE"""),"Senior Manager")</f>
        <v>Senior Manager</v>
      </c>
      <c r="O91" s="77" t="str">
        <f ca="1">IFERROR(__xludf.DUMMYFUNCTION("""COMPUTED_VALUE"""),"Intermediate")</f>
        <v>Intermediate</v>
      </c>
      <c r="P91" s="79">
        <f ca="1">IFERROR(__xludf.DUMMYFUNCTION("""COMPUTED_VALUE"""),0.0270717592592592)</f>
        <v>2.7071759259259202E-2</v>
      </c>
      <c r="Q91" s="82"/>
      <c r="R91" s="76"/>
      <c r="S91" s="76"/>
    </row>
    <row r="92" spans="1:19" ht="35.25" customHeight="1">
      <c r="A92" s="76"/>
      <c r="B92" s="76"/>
      <c r="C92" s="81"/>
      <c r="D92" s="83"/>
      <c r="E92" s="81"/>
      <c r="F92" s="77"/>
      <c r="G92" s="77"/>
      <c r="H92" s="82"/>
      <c r="I92" s="76"/>
      <c r="J92" s="76"/>
      <c r="K92" s="76"/>
      <c r="L92" s="81">
        <f ca="1">IFERROR(__xludf.DUMMYFUNCTION("""COMPUTED_VALUE"""),2477300)</f>
        <v>2477300</v>
      </c>
      <c r="M92" s="145" t="str">
        <f ca="1">IFERROR(__xludf.DUMMYFUNCTION("""COMPUTED_VALUE"""),"Inclusion in a Global Enterprise")</f>
        <v>Inclusion in a Global Enterprise</v>
      </c>
      <c r="N92" s="81" t="str">
        <f ca="1">IFERROR(__xludf.DUMMYFUNCTION("""COMPUTED_VALUE"""),"Senior Manager")</f>
        <v>Senior Manager</v>
      </c>
      <c r="O92" s="77" t="str">
        <f ca="1">IFERROR(__xludf.DUMMYFUNCTION("""COMPUTED_VALUE"""),"Intermediate")</f>
        <v>Intermediate</v>
      </c>
      <c r="P92" s="79">
        <f ca="1">IFERROR(__xludf.DUMMYFUNCTION("""COMPUTED_VALUE"""),0.0414004629629629)</f>
        <v>4.1400462962962903E-2</v>
      </c>
      <c r="Q92" s="82"/>
      <c r="R92" s="76"/>
      <c r="S92" s="76"/>
    </row>
    <row r="93" spans="1:19" ht="35.25" customHeight="1">
      <c r="A93" s="76"/>
      <c r="B93" s="76"/>
      <c r="C93" s="81"/>
      <c r="D93" s="83"/>
      <c r="E93" s="81"/>
      <c r="F93" s="77"/>
      <c r="G93" s="77"/>
      <c r="H93" s="82"/>
      <c r="I93" s="76"/>
      <c r="J93" s="76"/>
      <c r="K93" s="76"/>
      <c r="L93" s="81">
        <f ca="1">IFERROR(__xludf.DUMMYFUNCTION("""COMPUTED_VALUE"""),2703214)</f>
        <v>2703214</v>
      </c>
      <c r="M93" s="145" t="str">
        <f ca="1">IFERROR(__xludf.DUMMYFUNCTION("""COMPUTED_VALUE"""),"Skills and Competencies for Leading Today's DEI Workforce")</f>
        <v>Skills and Competencies for Leading Today's DEI Workforce</v>
      </c>
      <c r="N93" s="81" t="str">
        <f ca="1">IFERROR(__xludf.DUMMYFUNCTION("""COMPUTED_VALUE"""),"Senior Manager")</f>
        <v>Senior Manager</v>
      </c>
      <c r="O93" s="77" t="str">
        <f ca="1">IFERROR(__xludf.DUMMYFUNCTION("""COMPUTED_VALUE"""),"Intermediate")</f>
        <v>Intermediate</v>
      </c>
      <c r="P93" s="79">
        <f ca="1">IFERROR(__xludf.DUMMYFUNCTION("""COMPUTED_VALUE"""),0.0528587962962963)</f>
        <v>5.28587962962963E-2</v>
      </c>
      <c r="Q93" s="82"/>
      <c r="R93" s="76"/>
      <c r="S93" s="76"/>
    </row>
    <row r="94" spans="1:19" ht="35.25" customHeight="1">
      <c r="A94" s="76"/>
      <c r="B94" s="76"/>
      <c r="C94" s="81"/>
      <c r="D94" s="83"/>
      <c r="E94" s="81"/>
      <c r="F94" s="77"/>
      <c r="G94" s="77"/>
      <c r="H94" s="82"/>
      <c r="I94" s="76"/>
      <c r="J94" s="76"/>
      <c r="K94" s="76"/>
      <c r="L94" s="81">
        <f ca="1">IFERROR(__xludf.DUMMYFUNCTION("""COMPUTED_VALUE"""),3265041)</f>
        <v>3265041</v>
      </c>
      <c r="M94" s="145" t="str">
        <f ca="1">IFERROR(__xludf.DUMMYFUNCTION("""COMPUTED_VALUE"""),"Individual Accountability for Equity and Inclusion")</f>
        <v>Individual Accountability for Equity and Inclusion</v>
      </c>
      <c r="N94" s="81" t="str">
        <f ca="1">IFERROR(__xludf.DUMMYFUNCTION("""COMPUTED_VALUE"""),"Individual Contributor")</f>
        <v>Individual Contributor</v>
      </c>
      <c r="O94" s="77" t="str">
        <f ca="1">IFERROR(__xludf.DUMMYFUNCTION("""COMPUTED_VALUE"""),"Advanced")</f>
        <v>Advanced</v>
      </c>
      <c r="P94" s="79">
        <f ca="1">IFERROR(__xludf.DUMMYFUNCTION("""COMPUTED_VALUE"""),0.0411111111111111)</f>
        <v>4.1111111111111098E-2</v>
      </c>
      <c r="Q94" s="82"/>
      <c r="R94" s="76"/>
      <c r="S94" s="76"/>
    </row>
    <row r="95" spans="1:19" ht="35.25" customHeight="1">
      <c r="A95" s="76"/>
      <c r="B95" s="76"/>
      <c r="C95" s="81"/>
      <c r="D95" s="83"/>
      <c r="E95" s="81"/>
      <c r="F95" s="77"/>
      <c r="G95" s="77"/>
      <c r="H95" s="82"/>
      <c r="I95" s="76"/>
      <c r="J95" s="76"/>
      <c r="K95" s="76"/>
      <c r="L95" s="81">
        <f ca="1">IFERROR(__xludf.DUMMYFUNCTION("""COMPUTED_VALUE"""),4533222)</f>
        <v>4533222</v>
      </c>
      <c r="M95" s="145" t="str">
        <f ca="1">IFERROR(__xludf.DUMMYFUNCTION("""COMPUTED_VALUE"""),"Equity Framework: A Guide for Managers and Leaders")</f>
        <v>Equity Framework: A Guide for Managers and Leaders</v>
      </c>
      <c r="N95" s="81" t="str">
        <f ca="1">IFERROR(__xludf.DUMMYFUNCTION("""COMPUTED_VALUE"""),"Manager")</f>
        <v>Manager</v>
      </c>
      <c r="O95" s="77" t="str">
        <f ca="1">IFERROR(__xludf.DUMMYFUNCTION("""COMPUTED_VALUE"""),"Advanced")</f>
        <v>Advanced</v>
      </c>
      <c r="P95" s="79">
        <f ca="1">IFERROR(__xludf.DUMMYFUNCTION("""COMPUTED_VALUE"""),0.0283333333333333)</f>
        <v>2.8333333333333301E-2</v>
      </c>
      <c r="Q95" s="82"/>
      <c r="R95" s="76"/>
      <c r="S95" s="76"/>
    </row>
    <row r="96" spans="1:19" ht="35.25" customHeight="1">
      <c r="A96" s="76"/>
      <c r="B96" s="76"/>
      <c r="C96" s="81"/>
      <c r="D96" s="83"/>
      <c r="E96" s="81"/>
      <c r="F96" s="77"/>
      <c r="G96" s="77"/>
      <c r="H96" s="82"/>
      <c r="I96" s="76"/>
      <c r="J96" s="76"/>
      <c r="K96" s="76"/>
      <c r="L96" s="81">
        <f ca="1">IFERROR(__xludf.DUMMYFUNCTION("""COMPUTED_VALUE"""),4369117)</f>
        <v>4369117</v>
      </c>
      <c r="M96" s="145" t="str">
        <f ca="1">IFERROR(__xludf.DUMMYFUNCTION("""COMPUTED_VALUE"""),"Tracking, Measuring, and Reporting Your DEI Efforts")</f>
        <v>Tracking, Measuring, and Reporting Your DEI Efforts</v>
      </c>
      <c r="N96" s="81" t="str">
        <f ca="1">IFERROR(__xludf.DUMMYFUNCTION("""COMPUTED_VALUE"""),"Manager")</f>
        <v>Manager</v>
      </c>
      <c r="O96" s="77" t="str">
        <f ca="1">IFERROR(__xludf.DUMMYFUNCTION("""COMPUTED_VALUE"""),"Advanced")</f>
        <v>Advanced</v>
      </c>
      <c r="P96" s="79">
        <f ca="1">IFERROR(__xludf.DUMMYFUNCTION("""COMPUTED_VALUE"""),0.0341435185185185)</f>
        <v>3.4143518518518497E-2</v>
      </c>
      <c r="Q96" s="82"/>
      <c r="R96" s="76"/>
      <c r="S96" s="76"/>
    </row>
    <row r="97" spans="1:19" ht="35.25" customHeight="1">
      <c r="A97" s="76"/>
      <c r="B97" s="76"/>
      <c r="C97" s="81"/>
      <c r="D97" s="83"/>
      <c r="E97" s="81"/>
      <c r="F97" s="77"/>
      <c r="G97" s="77"/>
      <c r="H97" s="82"/>
      <c r="I97" s="76"/>
      <c r="J97" s="76"/>
      <c r="K97" s="76"/>
      <c r="L97" s="81">
        <f ca="1">IFERROR(__xludf.DUMMYFUNCTION("""COMPUTED_VALUE"""),3210131)</f>
        <v>3210131</v>
      </c>
      <c r="M97" s="145" t="str">
        <f ca="1">IFERROR(__xludf.DUMMYFUNCTION("""COMPUTED_VALUE"""),"Driving Organizational Accountability for Diversity, Equity, Inclusion and Belonging")</f>
        <v>Driving Organizational Accountability for Diversity, Equity, Inclusion and Belonging</v>
      </c>
      <c r="N97" s="81" t="str">
        <f ca="1">IFERROR(__xludf.DUMMYFUNCTION("""COMPUTED_VALUE"""),"Senior Manager")</f>
        <v>Senior Manager</v>
      </c>
      <c r="O97" s="77" t="str">
        <f ca="1">IFERROR(__xludf.DUMMYFUNCTION("""COMPUTED_VALUE"""),"Advanced")</f>
        <v>Advanced</v>
      </c>
      <c r="P97" s="79">
        <f ca="1">IFERROR(__xludf.DUMMYFUNCTION("""COMPUTED_VALUE"""),0.0430092592592592)</f>
        <v>4.3009259259259199E-2</v>
      </c>
      <c r="Q97" s="82"/>
      <c r="R97" s="76"/>
      <c r="S97" s="76"/>
    </row>
    <row r="98" spans="1:19" ht="35.25" customHeight="1">
      <c r="A98" s="76"/>
      <c r="B98" s="76"/>
      <c r="C98" s="81"/>
      <c r="D98" s="83"/>
      <c r="E98" s="81"/>
      <c r="F98" s="77"/>
      <c r="G98" s="77"/>
      <c r="H98" s="82"/>
      <c r="I98" s="76"/>
      <c r="J98" s="76"/>
      <c r="K98" s="76"/>
      <c r="L98" s="81">
        <f ca="1">IFERROR(__xludf.DUMMYFUNCTION("""COMPUTED_VALUE"""),3080815)</f>
        <v>3080815</v>
      </c>
      <c r="M98" s="145" t="str">
        <f ca="1">IFERROR(__xludf.DUMMYFUNCTION("""COMPUTED_VALUE"""),"From Compliance to Culture: A Psychological Safety Framework for Inclusion")</f>
        <v>From Compliance to Culture: A Psychological Safety Framework for Inclusion</v>
      </c>
      <c r="N98" s="81" t="str">
        <f ca="1">IFERROR(__xludf.DUMMYFUNCTION("""COMPUTED_VALUE"""),"Senior Manager")</f>
        <v>Senior Manager</v>
      </c>
      <c r="O98" s="77" t="str">
        <f ca="1">IFERROR(__xludf.DUMMYFUNCTION("""COMPUTED_VALUE"""),"Advanced")</f>
        <v>Advanced</v>
      </c>
      <c r="P98" s="79">
        <f ca="1">IFERROR(__xludf.DUMMYFUNCTION("""COMPUTED_VALUE"""),0.0318171296296296)</f>
        <v>3.1817129629629598E-2</v>
      </c>
      <c r="Q98" s="82"/>
      <c r="R98" s="76"/>
      <c r="S98" s="76"/>
    </row>
    <row r="99" spans="1:19" ht="35.25" customHeight="1">
      <c r="A99" s="76"/>
      <c r="B99" s="76"/>
      <c r="C99" s="81"/>
      <c r="D99" s="83"/>
      <c r="E99" s="81"/>
      <c r="F99" s="77"/>
      <c r="G99" s="77"/>
      <c r="H99" s="82"/>
      <c r="I99" s="76"/>
      <c r="J99" s="76"/>
      <c r="K99" s="76"/>
      <c r="L99" s="81">
        <f ca="1">IFERROR(__xludf.DUMMYFUNCTION("""COMPUTED_VALUE"""),2508449)</f>
        <v>2508449</v>
      </c>
      <c r="M99" s="145" t="str">
        <f ca="1">IFERROR(__xludf.DUMMYFUNCTION("""COMPUTED_VALUE"""),"Getting Off the Fence: Inclusive Leadership in Action with Tara Jaye Frank")</f>
        <v>Getting Off the Fence: Inclusive Leadership in Action with Tara Jaye Frank</v>
      </c>
      <c r="N99" s="81" t="str">
        <f ca="1">IFERROR(__xludf.DUMMYFUNCTION("""COMPUTED_VALUE"""),"Senior Manager")</f>
        <v>Senior Manager</v>
      </c>
      <c r="O99" s="77" t="str">
        <f ca="1">IFERROR(__xludf.DUMMYFUNCTION("""COMPUTED_VALUE"""),"Advanced")</f>
        <v>Advanced</v>
      </c>
      <c r="P99" s="79">
        <f ca="1">IFERROR(__xludf.DUMMYFUNCTION("""COMPUTED_VALUE"""),0.0411805555555555)</f>
        <v>4.1180555555555498E-2</v>
      </c>
      <c r="Q99" s="82"/>
      <c r="R99" s="76"/>
      <c r="S99" s="76"/>
    </row>
    <row r="100" spans="1:19" ht="35.25" customHeight="1">
      <c r="A100" s="76"/>
      <c r="B100" s="76"/>
      <c r="C100" s="81"/>
      <c r="D100" s="83"/>
      <c r="E100" s="81"/>
      <c r="F100" s="77"/>
      <c r="G100" s="77"/>
      <c r="H100" s="82"/>
      <c r="I100" s="76"/>
      <c r="J100" s="76"/>
      <c r="K100" s="76"/>
      <c r="L100" s="81">
        <f ca="1">IFERROR(__xludf.DUMMYFUNCTION("""COMPUTED_VALUE"""),2498115)</f>
        <v>2498115</v>
      </c>
      <c r="M100" s="145" t="str">
        <f ca="1">IFERROR(__xludf.DUMMYFUNCTION("""COMPUTED_VALUE"""),"Moving DEI from Intention to Impact with Ruchika Tulshyan")</f>
        <v>Moving DEI from Intention to Impact with Ruchika Tulshyan</v>
      </c>
      <c r="N100" s="81" t="str">
        <f ca="1">IFERROR(__xludf.DUMMYFUNCTION("""COMPUTED_VALUE"""),"Senior Manager")</f>
        <v>Senior Manager</v>
      </c>
      <c r="O100" s="77" t="str">
        <f ca="1">IFERROR(__xludf.DUMMYFUNCTION("""COMPUTED_VALUE"""),"Advanced")</f>
        <v>Advanced</v>
      </c>
      <c r="P100" s="79">
        <f ca="1">IFERROR(__xludf.DUMMYFUNCTION("""COMPUTED_VALUE"""),0.0414004629629629)</f>
        <v>4.1400462962962903E-2</v>
      </c>
      <c r="Q100" s="82"/>
      <c r="R100" s="76"/>
      <c r="S100" s="76"/>
    </row>
    <row r="101" spans="1:19" ht="35.25" customHeight="1">
      <c r="A101" s="76"/>
      <c r="B101" s="76"/>
      <c r="C101" s="81"/>
      <c r="D101" s="83"/>
      <c r="E101" s="81"/>
      <c r="F101" s="77"/>
      <c r="G101" s="77"/>
      <c r="H101" s="82"/>
      <c r="I101" s="76"/>
      <c r="J101" s="76"/>
      <c r="K101" s="76"/>
      <c r="L101" s="81">
        <f ca="1">IFERROR(__xludf.DUMMYFUNCTION("""COMPUTED_VALUE"""),4513163)</f>
        <v>4513163</v>
      </c>
      <c r="M101" s="145" t="str">
        <f ca="1">IFERROR(__xludf.DUMMYFUNCTION("""COMPUTED_VALUE"""),"Accountability for Leaders: Navigating Diversity, Equity, and Inclusion")</f>
        <v>Accountability for Leaders: Navigating Diversity, Equity, and Inclusion</v>
      </c>
      <c r="N101" s="81" t="str">
        <f ca="1">IFERROR(__xludf.DUMMYFUNCTION("""COMPUTED_VALUE"""),"C-Suite")</f>
        <v>C-Suite</v>
      </c>
      <c r="O101" s="77" t="str">
        <f ca="1">IFERROR(__xludf.DUMMYFUNCTION("""COMPUTED_VALUE"""),"Advanced")</f>
        <v>Advanced</v>
      </c>
      <c r="P101" s="79">
        <f ca="1">IFERROR(__xludf.DUMMYFUNCTION("""COMPUTED_VALUE"""),0.0328587962962962)</f>
        <v>3.2858796296296199E-2</v>
      </c>
      <c r="Q101" s="82"/>
      <c r="R101" s="76"/>
      <c r="S101" s="76"/>
    </row>
    <row r="102" spans="1:19" ht="35.25" customHeight="1">
      <c r="A102" s="76"/>
      <c r="B102" s="76"/>
      <c r="C102" s="81"/>
      <c r="D102" s="83"/>
      <c r="E102" s="81"/>
      <c r="F102" s="77"/>
      <c r="G102" s="77"/>
      <c r="H102" s="82"/>
      <c r="I102" s="76"/>
      <c r="J102" s="76"/>
      <c r="K102" s="76"/>
      <c r="L102" s="81">
        <f ca="1">IFERROR(__xludf.DUMMYFUNCTION("""COMPUTED_VALUE"""),3943123)</f>
        <v>3943123</v>
      </c>
      <c r="M102" s="145" t="str">
        <f ca="1">IFERROR(__xludf.DUMMYFUNCTION("""COMPUTED_VALUE"""),"Cross-Cultural Communication for B2B Marketing Executives")</f>
        <v>Cross-Cultural Communication for B2B Marketing Executives</v>
      </c>
      <c r="N102" s="81" t="str">
        <f ca="1">IFERROR(__xludf.DUMMYFUNCTION("""COMPUTED_VALUE"""),"C-Suite")</f>
        <v>C-Suite</v>
      </c>
      <c r="O102" s="77" t="str">
        <f ca="1">IFERROR(__xludf.DUMMYFUNCTION("""COMPUTED_VALUE"""),"Advanced")</f>
        <v>Advanced</v>
      </c>
      <c r="P102" s="79">
        <f ca="1">IFERROR(__xludf.DUMMYFUNCTION("""COMPUTED_VALUE"""),0.0213425925925925)</f>
        <v>2.13425925925925E-2</v>
      </c>
      <c r="Q102" s="82"/>
      <c r="R102" s="76"/>
      <c r="S102" s="76"/>
    </row>
    <row r="103" spans="1:19" ht="35.25" customHeight="1">
      <c r="A103" s="76"/>
      <c r="B103" s="76"/>
      <c r="C103" s="81"/>
      <c r="D103" s="83"/>
      <c r="E103" s="81"/>
      <c r="F103" s="77"/>
      <c r="G103" s="77"/>
      <c r="H103" s="82"/>
      <c r="I103" s="76"/>
      <c r="J103" s="76"/>
      <c r="K103" s="76"/>
      <c r="L103" s="81">
        <f ca="1">IFERROR(__xludf.DUMMYFUNCTION("""COMPUTED_VALUE"""),5930107)</f>
        <v>5930107</v>
      </c>
      <c r="M103" s="145" t="str">
        <f ca="1">IFERROR(__xludf.DUMMYFUNCTION("""COMPUTED_VALUE"""),"Leading DEIB Change: A Methodology")</f>
        <v>Leading DEIB Change: A Methodology</v>
      </c>
      <c r="N103" s="81" t="str">
        <f ca="1">IFERROR(__xludf.DUMMYFUNCTION("""COMPUTED_VALUE"""),"C-Suite")</f>
        <v>C-Suite</v>
      </c>
      <c r="O103" s="77" t="str">
        <f ca="1">IFERROR(__xludf.DUMMYFUNCTION("""COMPUTED_VALUE"""),"Advanced")</f>
        <v>Advanced</v>
      </c>
      <c r="P103" s="79">
        <f ca="1">IFERROR(__xludf.DUMMYFUNCTION("""COMPUTED_VALUE"""),0.0379976851851851)</f>
        <v>3.79976851851851E-2</v>
      </c>
      <c r="Q103" s="82"/>
      <c r="R103" s="76"/>
      <c r="S103" s="76"/>
    </row>
    <row r="104" spans="1:19" ht="35.25" customHeight="1">
      <c r="A104" s="76"/>
      <c r="B104" s="76"/>
      <c r="C104" s="81"/>
      <c r="D104" s="83"/>
      <c r="E104" s="81"/>
      <c r="F104" s="77"/>
      <c r="G104" s="77"/>
      <c r="H104" s="82"/>
      <c r="I104" s="76"/>
      <c r="J104" s="76"/>
      <c r="K104" s="76"/>
      <c r="L104" s="81">
        <f ca="1">IFERROR(__xludf.DUMMYFUNCTION("""COMPUTED_VALUE"""),4454105)</f>
        <v>4454105</v>
      </c>
      <c r="M104" s="145" t="str">
        <f ca="1">IFERROR(__xludf.DUMMYFUNCTION("""COMPUTED_VALUE"""),"Overcoming Resistance: A Leadership Change Management Model for DEI")</f>
        <v>Overcoming Resistance: A Leadership Change Management Model for DEI</v>
      </c>
      <c r="N104" s="81" t="str">
        <f ca="1">IFERROR(__xludf.DUMMYFUNCTION("""COMPUTED_VALUE"""),"C-Suite")</f>
        <v>C-Suite</v>
      </c>
      <c r="O104" s="77" t="str">
        <f ca="1">IFERROR(__xludf.DUMMYFUNCTION("""COMPUTED_VALUE"""),"Advanced")</f>
        <v>Advanced</v>
      </c>
      <c r="P104" s="79">
        <f ca="1">IFERROR(__xludf.DUMMYFUNCTION("""COMPUTED_VALUE"""),0.0310416666666666)</f>
        <v>3.1041666666666599E-2</v>
      </c>
      <c r="Q104" s="82"/>
      <c r="R104" s="76"/>
      <c r="S104" s="76"/>
    </row>
    <row r="105" spans="1:19" ht="35.25" customHeight="1">
      <c r="A105" s="76"/>
      <c r="B105" s="76"/>
      <c r="C105" s="81"/>
      <c r="D105" s="83"/>
      <c r="E105" s="81"/>
      <c r="F105" s="77"/>
      <c r="G105" s="77"/>
      <c r="H105" s="82"/>
      <c r="I105" s="76"/>
      <c r="J105" s="76"/>
      <c r="K105" s="76"/>
      <c r="L105" s="81"/>
      <c r="M105" s="83"/>
      <c r="N105" s="81"/>
      <c r="O105" s="77"/>
      <c r="P105" s="79"/>
      <c r="Q105" s="82"/>
      <c r="R105" s="76"/>
      <c r="S105" s="76"/>
    </row>
    <row r="106" spans="1:19" ht="35.25" customHeight="1">
      <c r="A106" s="76"/>
      <c r="B106" s="76"/>
      <c r="C106" s="81"/>
      <c r="D106" s="83"/>
      <c r="E106" s="81"/>
      <c r="F106" s="77"/>
      <c r="G106" s="77"/>
      <c r="H106" s="82"/>
      <c r="I106" s="76"/>
      <c r="J106" s="76"/>
      <c r="K106" s="76"/>
      <c r="L106" s="81"/>
      <c r="M106" s="83"/>
      <c r="N106" s="81"/>
      <c r="O106" s="77"/>
      <c r="P106" s="79"/>
      <c r="Q106" s="82"/>
      <c r="R106" s="76"/>
      <c r="S106" s="76"/>
    </row>
    <row r="107" spans="1:19" ht="35.25" customHeight="1">
      <c r="A107" s="76"/>
      <c r="B107" s="76"/>
      <c r="C107" s="81"/>
      <c r="D107" s="83"/>
      <c r="E107" s="81"/>
      <c r="F107" s="77"/>
      <c r="G107" s="77"/>
      <c r="H107" s="82"/>
      <c r="I107" s="76"/>
      <c r="J107" s="76"/>
      <c r="K107" s="76"/>
      <c r="L107" s="81"/>
      <c r="M107" s="83"/>
      <c r="N107" s="81"/>
      <c r="O107" s="77"/>
      <c r="P107" s="79"/>
      <c r="Q107" s="82"/>
      <c r="R107" s="76"/>
      <c r="S107" s="76"/>
    </row>
    <row r="108" spans="1:19" ht="35.25" customHeight="1">
      <c r="A108" s="76"/>
      <c r="B108" s="76"/>
      <c r="C108" s="81"/>
      <c r="D108" s="83"/>
      <c r="E108" s="81"/>
      <c r="F108" s="77"/>
      <c r="G108" s="77"/>
      <c r="H108" s="82"/>
      <c r="I108" s="76"/>
      <c r="J108" s="76"/>
      <c r="K108" s="76"/>
      <c r="L108" s="81"/>
      <c r="M108" s="83"/>
      <c r="N108" s="81"/>
      <c r="O108" s="77"/>
      <c r="P108" s="79"/>
      <c r="Q108" s="82"/>
      <c r="R108" s="76"/>
      <c r="S108" s="76"/>
    </row>
    <row r="109" spans="1:19" ht="35.25" customHeight="1">
      <c r="A109" s="76"/>
      <c r="B109" s="76"/>
      <c r="C109" s="81"/>
      <c r="D109" s="83"/>
      <c r="E109" s="81"/>
      <c r="F109" s="77"/>
      <c r="G109" s="77"/>
      <c r="H109" s="82"/>
      <c r="I109" s="76"/>
      <c r="J109" s="76"/>
      <c r="K109" s="76"/>
      <c r="L109" s="81"/>
      <c r="M109" s="83"/>
      <c r="N109" s="81"/>
      <c r="O109" s="77"/>
      <c r="P109" s="79"/>
      <c r="Q109" s="82"/>
      <c r="R109" s="76"/>
      <c r="S109" s="76"/>
    </row>
    <row r="110" spans="1:19" ht="35.25" customHeight="1">
      <c r="A110" s="76"/>
      <c r="B110" s="76"/>
      <c r="C110" s="81"/>
      <c r="D110" s="83"/>
      <c r="E110" s="81"/>
      <c r="F110" s="77"/>
      <c r="G110" s="77"/>
      <c r="H110" s="82"/>
      <c r="I110" s="76"/>
      <c r="J110" s="76"/>
      <c r="K110" s="76"/>
      <c r="L110" s="81"/>
      <c r="M110" s="83"/>
      <c r="N110" s="81"/>
      <c r="O110" s="77"/>
      <c r="P110" s="79"/>
      <c r="Q110" s="82"/>
      <c r="R110" s="76"/>
      <c r="S110" s="76"/>
    </row>
    <row r="111" spans="1:19" ht="35.25" customHeight="1">
      <c r="A111" s="76"/>
      <c r="B111" s="76"/>
      <c r="C111" s="81"/>
      <c r="D111" s="83"/>
      <c r="E111" s="81"/>
      <c r="F111" s="77"/>
      <c r="G111" s="77"/>
      <c r="H111" s="82"/>
      <c r="I111" s="76"/>
      <c r="J111" s="76"/>
      <c r="K111" s="76"/>
      <c r="L111" s="81"/>
      <c r="M111" s="83"/>
      <c r="N111" s="81"/>
      <c r="O111" s="77"/>
      <c r="P111" s="79"/>
      <c r="Q111" s="82"/>
      <c r="R111" s="76"/>
      <c r="S111" s="76"/>
    </row>
    <row r="112" spans="1:19" ht="35.25" customHeight="1">
      <c r="A112" s="76"/>
      <c r="B112" s="76"/>
      <c r="C112" s="81"/>
      <c r="D112" s="83"/>
      <c r="E112" s="81"/>
      <c r="F112" s="77"/>
      <c r="G112" s="77"/>
      <c r="H112" s="82"/>
      <c r="I112" s="76"/>
      <c r="J112" s="76"/>
      <c r="K112" s="76"/>
      <c r="L112" s="81"/>
      <c r="M112" s="83"/>
      <c r="N112" s="81"/>
      <c r="O112" s="77"/>
      <c r="P112" s="79"/>
      <c r="Q112" s="82"/>
      <c r="R112" s="76"/>
      <c r="S112" s="76"/>
    </row>
    <row r="113" spans="1:19" ht="35.25" customHeight="1">
      <c r="A113" s="76"/>
      <c r="B113" s="76"/>
      <c r="C113" s="81"/>
      <c r="D113" s="83"/>
      <c r="E113" s="81"/>
      <c r="F113" s="77"/>
      <c r="G113" s="77"/>
      <c r="H113" s="82"/>
      <c r="I113" s="76"/>
      <c r="J113" s="76"/>
      <c r="K113" s="76"/>
      <c r="L113" s="81"/>
      <c r="M113" s="83"/>
      <c r="N113" s="81"/>
      <c r="O113" s="77"/>
      <c r="P113" s="79"/>
      <c r="Q113" s="82"/>
      <c r="R113" s="76"/>
      <c r="S113" s="76"/>
    </row>
    <row r="114" spans="1:19" ht="35.25" customHeight="1">
      <c r="A114" s="76"/>
      <c r="B114" s="76"/>
      <c r="C114" s="81"/>
      <c r="D114" s="83"/>
      <c r="E114" s="81"/>
      <c r="F114" s="77"/>
      <c r="G114" s="77"/>
      <c r="H114" s="82"/>
      <c r="I114" s="76"/>
      <c r="J114" s="76"/>
      <c r="K114" s="76"/>
      <c r="L114" s="81"/>
      <c r="M114" s="83"/>
      <c r="N114" s="81"/>
      <c r="O114" s="77"/>
      <c r="P114" s="79"/>
      <c r="Q114" s="82"/>
      <c r="R114" s="76"/>
      <c r="S114" s="76"/>
    </row>
    <row r="115" spans="1:19" ht="35.25" customHeight="1">
      <c r="A115" s="76"/>
      <c r="B115" s="76"/>
      <c r="C115" s="81"/>
      <c r="D115" s="83"/>
      <c r="E115" s="81"/>
      <c r="F115" s="77"/>
      <c r="G115" s="77"/>
      <c r="H115" s="82"/>
      <c r="I115" s="76"/>
      <c r="J115" s="76"/>
      <c r="K115" s="76"/>
      <c r="L115" s="81"/>
      <c r="M115" s="83"/>
      <c r="N115" s="81"/>
      <c r="O115" s="77"/>
      <c r="P115" s="79"/>
      <c r="Q115" s="82"/>
      <c r="R115" s="76"/>
      <c r="S115" s="76"/>
    </row>
    <row r="116" spans="1:19" ht="35.25" customHeight="1">
      <c r="A116" s="76"/>
      <c r="B116" s="76"/>
      <c r="C116" s="81"/>
      <c r="D116" s="83"/>
      <c r="E116" s="81"/>
      <c r="F116" s="77"/>
      <c r="G116" s="77"/>
      <c r="H116" s="82"/>
      <c r="I116" s="76"/>
      <c r="J116" s="76"/>
      <c r="K116" s="76"/>
      <c r="L116" s="81"/>
      <c r="M116" s="83"/>
      <c r="N116" s="81"/>
      <c r="O116" s="77"/>
      <c r="P116" s="79"/>
      <c r="Q116" s="82"/>
      <c r="R116" s="76"/>
      <c r="S116" s="76"/>
    </row>
    <row r="117" spans="1:19" ht="35.25" customHeight="1">
      <c r="A117" s="76"/>
      <c r="B117" s="76"/>
      <c r="C117" s="81"/>
      <c r="D117" s="83"/>
      <c r="E117" s="81"/>
      <c r="F117" s="77"/>
      <c r="G117" s="77"/>
      <c r="H117" s="82"/>
      <c r="I117" s="76"/>
      <c r="J117" s="76"/>
      <c r="K117" s="76"/>
      <c r="L117" s="81"/>
      <c r="M117" s="83"/>
      <c r="N117" s="81"/>
      <c r="O117" s="77"/>
      <c r="P117" s="79"/>
      <c r="Q117" s="82"/>
      <c r="R117" s="76"/>
      <c r="S117" s="76"/>
    </row>
    <row r="118" spans="1:19" ht="35.25" customHeight="1">
      <c r="A118" s="76"/>
      <c r="B118" s="76"/>
      <c r="C118" s="81"/>
      <c r="D118" s="83"/>
      <c r="E118" s="81"/>
      <c r="F118" s="77"/>
      <c r="G118" s="77"/>
      <c r="H118" s="82"/>
      <c r="I118" s="76"/>
      <c r="J118" s="76"/>
      <c r="K118" s="76"/>
      <c r="L118" s="81"/>
      <c r="M118" s="83"/>
      <c r="N118" s="81"/>
      <c r="O118" s="77"/>
      <c r="P118" s="79"/>
      <c r="Q118" s="82"/>
      <c r="R118" s="76"/>
      <c r="S118" s="76"/>
    </row>
    <row r="119" spans="1:19" ht="35.25" customHeight="1">
      <c r="A119" s="76"/>
      <c r="B119" s="76"/>
      <c r="C119" s="81"/>
      <c r="D119" s="83"/>
      <c r="E119" s="81"/>
      <c r="F119" s="77"/>
      <c r="G119" s="77"/>
      <c r="H119" s="82"/>
      <c r="I119" s="76"/>
      <c r="J119" s="76"/>
      <c r="K119" s="76"/>
      <c r="L119" s="81"/>
      <c r="M119" s="83"/>
      <c r="N119" s="81"/>
      <c r="O119" s="77"/>
      <c r="P119" s="79"/>
      <c r="Q119" s="82"/>
      <c r="R119" s="76"/>
      <c r="S119" s="76"/>
    </row>
    <row r="120" spans="1:19" ht="35.25" customHeight="1">
      <c r="A120" s="76"/>
      <c r="B120" s="76"/>
      <c r="C120" s="81"/>
      <c r="D120" s="83"/>
      <c r="E120" s="81"/>
      <c r="F120" s="77"/>
      <c r="G120" s="77"/>
      <c r="H120" s="82"/>
      <c r="I120" s="76"/>
      <c r="J120" s="76"/>
      <c r="K120" s="76"/>
      <c r="L120" s="81"/>
      <c r="M120" s="83"/>
      <c r="N120" s="81"/>
      <c r="O120" s="77"/>
      <c r="P120" s="79"/>
      <c r="Q120" s="82"/>
      <c r="R120" s="76"/>
      <c r="S120" s="76"/>
    </row>
    <row r="121" spans="1:19" ht="35.25" customHeight="1">
      <c r="A121" s="76"/>
      <c r="B121" s="76"/>
      <c r="C121" s="81"/>
      <c r="D121" s="83"/>
      <c r="E121" s="81"/>
      <c r="F121" s="77"/>
      <c r="G121" s="77"/>
      <c r="H121" s="82"/>
      <c r="I121" s="76"/>
      <c r="J121" s="76"/>
      <c r="K121" s="76"/>
      <c r="L121" s="81"/>
      <c r="M121" s="83"/>
      <c r="N121" s="81"/>
      <c r="O121" s="77"/>
      <c r="P121" s="79"/>
      <c r="Q121" s="82"/>
      <c r="R121" s="76"/>
      <c r="S121" s="76"/>
    </row>
    <row r="122" spans="1:19" ht="35.25" customHeight="1">
      <c r="A122" s="76"/>
      <c r="B122" s="76"/>
      <c r="C122" s="81"/>
      <c r="D122" s="83"/>
      <c r="E122" s="81"/>
      <c r="F122" s="77"/>
      <c r="G122" s="77"/>
      <c r="H122" s="82"/>
      <c r="I122" s="76"/>
      <c r="J122" s="76"/>
      <c r="K122" s="76"/>
      <c r="L122" s="81"/>
      <c r="M122" s="83"/>
      <c r="N122" s="81"/>
      <c r="O122" s="77"/>
      <c r="P122" s="79"/>
      <c r="Q122" s="82"/>
      <c r="R122" s="76"/>
      <c r="S122" s="76"/>
    </row>
    <row r="123" spans="1:19" ht="35.25" customHeight="1">
      <c r="A123" s="76"/>
      <c r="B123" s="76"/>
      <c r="C123" s="81"/>
      <c r="D123" s="83"/>
      <c r="E123" s="81"/>
      <c r="F123" s="77"/>
      <c r="G123" s="77"/>
      <c r="H123" s="82"/>
      <c r="I123" s="76"/>
      <c r="J123" s="76"/>
      <c r="K123" s="76"/>
      <c r="L123" s="81"/>
      <c r="M123" s="83"/>
      <c r="N123" s="81"/>
      <c r="O123" s="77"/>
      <c r="P123" s="79"/>
      <c r="Q123" s="82"/>
      <c r="R123" s="76"/>
      <c r="S123" s="76"/>
    </row>
    <row r="124" spans="1:19" ht="35.25" customHeight="1">
      <c r="A124" s="76"/>
      <c r="B124" s="76"/>
      <c r="C124" s="81"/>
      <c r="D124" s="83"/>
      <c r="E124" s="81"/>
      <c r="F124" s="77"/>
      <c r="G124" s="77"/>
      <c r="H124" s="82"/>
      <c r="I124" s="76"/>
      <c r="J124" s="76"/>
      <c r="K124" s="76"/>
      <c r="L124" s="81"/>
      <c r="M124" s="83"/>
      <c r="N124" s="81"/>
      <c r="O124" s="77"/>
      <c r="P124" s="79"/>
      <c r="Q124" s="82"/>
      <c r="R124" s="76"/>
      <c r="S124" s="76"/>
    </row>
    <row r="125" spans="1:19" ht="35.25" customHeight="1">
      <c r="A125" s="76"/>
      <c r="B125" s="76"/>
      <c r="C125" s="81"/>
      <c r="D125" s="83"/>
      <c r="E125" s="81"/>
      <c r="F125" s="77"/>
      <c r="G125" s="77"/>
      <c r="H125" s="82"/>
      <c r="I125" s="76"/>
      <c r="J125" s="76"/>
      <c r="K125" s="76"/>
      <c r="L125" s="81"/>
      <c r="M125" s="83"/>
      <c r="N125" s="81"/>
      <c r="O125" s="77"/>
      <c r="P125" s="79"/>
      <c r="Q125" s="82"/>
      <c r="R125" s="76"/>
      <c r="S125" s="76"/>
    </row>
    <row r="126" spans="1:19" ht="35.25" customHeight="1">
      <c r="A126" s="76"/>
      <c r="B126" s="76"/>
      <c r="C126" s="81"/>
      <c r="D126" s="83"/>
      <c r="E126" s="81"/>
      <c r="F126" s="77"/>
      <c r="G126" s="77"/>
      <c r="H126" s="82"/>
      <c r="I126" s="76"/>
      <c r="J126" s="76"/>
      <c r="K126" s="76"/>
      <c r="L126" s="81"/>
      <c r="M126" s="83"/>
      <c r="N126" s="81"/>
      <c r="O126" s="77"/>
      <c r="P126" s="79"/>
      <c r="Q126" s="82"/>
      <c r="R126" s="76"/>
      <c r="S126" s="76"/>
    </row>
    <row r="127" spans="1:19" ht="35.25" customHeight="1">
      <c r="A127" s="76"/>
      <c r="B127" s="76"/>
      <c r="C127" s="81"/>
      <c r="D127" s="83"/>
      <c r="E127" s="81"/>
      <c r="F127" s="77"/>
      <c r="G127" s="77"/>
      <c r="H127" s="82"/>
      <c r="I127" s="76"/>
      <c r="J127" s="76"/>
      <c r="K127" s="76"/>
      <c r="L127" s="81"/>
      <c r="M127" s="83"/>
      <c r="N127" s="81"/>
      <c r="O127" s="77"/>
      <c r="P127" s="79"/>
      <c r="Q127" s="82"/>
      <c r="R127" s="76"/>
      <c r="S127" s="76"/>
    </row>
    <row r="128" spans="1:19" ht="35.25" customHeight="1">
      <c r="A128" s="76"/>
      <c r="B128" s="76"/>
      <c r="C128" s="81"/>
      <c r="D128" s="83"/>
      <c r="E128" s="81"/>
      <c r="F128" s="77"/>
      <c r="G128" s="77"/>
      <c r="H128" s="82"/>
      <c r="I128" s="76"/>
      <c r="J128" s="76"/>
      <c r="K128" s="76"/>
      <c r="L128" s="81"/>
      <c r="M128" s="83"/>
      <c r="N128" s="81"/>
      <c r="O128" s="77"/>
      <c r="P128" s="79"/>
      <c r="Q128" s="82"/>
      <c r="R128" s="76"/>
      <c r="S128" s="76"/>
    </row>
    <row r="129" spans="1:19" ht="35.25" customHeight="1">
      <c r="A129" s="76"/>
      <c r="B129" s="76"/>
      <c r="C129" s="81"/>
      <c r="D129" s="83"/>
      <c r="E129" s="81"/>
      <c r="F129" s="77"/>
      <c r="G129" s="77"/>
      <c r="H129" s="82"/>
      <c r="I129" s="76"/>
      <c r="J129" s="76"/>
      <c r="K129" s="76"/>
      <c r="L129" s="81"/>
      <c r="M129" s="83"/>
      <c r="N129" s="81"/>
      <c r="O129" s="77"/>
      <c r="P129" s="79"/>
      <c r="Q129" s="82"/>
      <c r="R129" s="76"/>
      <c r="S129" s="76"/>
    </row>
    <row r="130" spans="1:19" ht="35.25" customHeight="1">
      <c r="A130" s="76"/>
      <c r="B130" s="76"/>
      <c r="C130" s="81"/>
      <c r="D130" s="83"/>
      <c r="E130" s="81"/>
      <c r="F130" s="77"/>
      <c r="G130" s="77"/>
      <c r="H130" s="82"/>
      <c r="I130" s="76"/>
      <c r="J130" s="76"/>
      <c r="K130" s="76"/>
      <c r="L130" s="81"/>
      <c r="M130" s="83"/>
      <c r="N130" s="81"/>
      <c r="O130" s="77"/>
      <c r="P130" s="79"/>
      <c r="Q130" s="82"/>
      <c r="R130" s="76"/>
      <c r="S130" s="76"/>
    </row>
    <row r="131" spans="1:19" ht="35.25" customHeight="1">
      <c r="A131" s="76"/>
      <c r="B131" s="76"/>
      <c r="C131" s="81"/>
      <c r="D131" s="83"/>
      <c r="E131" s="81"/>
      <c r="F131" s="77"/>
      <c r="G131" s="77"/>
      <c r="H131" s="82"/>
      <c r="I131" s="76"/>
      <c r="J131" s="76"/>
      <c r="K131" s="76"/>
      <c r="L131" s="81"/>
      <c r="M131" s="83"/>
      <c r="N131" s="81"/>
      <c r="O131" s="77"/>
      <c r="P131" s="79"/>
      <c r="Q131" s="82"/>
      <c r="R131" s="76"/>
      <c r="S131" s="76"/>
    </row>
    <row r="132" spans="1:19" ht="35.25" customHeight="1">
      <c r="A132" s="76"/>
      <c r="B132" s="76"/>
      <c r="C132" s="81"/>
      <c r="D132" s="83"/>
      <c r="E132" s="81"/>
      <c r="F132" s="77"/>
      <c r="G132" s="77"/>
      <c r="H132" s="82"/>
      <c r="I132" s="76"/>
      <c r="J132" s="76"/>
      <c r="K132" s="76"/>
      <c r="L132" s="81"/>
      <c r="M132" s="83"/>
      <c r="N132" s="81"/>
      <c r="O132" s="77"/>
      <c r="P132" s="79"/>
      <c r="Q132" s="82"/>
      <c r="R132" s="76"/>
      <c r="S132" s="76"/>
    </row>
    <row r="133" spans="1:19" ht="35.25" customHeight="1">
      <c r="A133" s="76"/>
      <c r="B133" s="76"/>
      <c r="C133" s="81"/>
      <c r="D133" s="83"/>
      <c r="E133" s="81"/>
      <c r="F133" s="77"/>
      <c r="G133" s="77"/>
      <c r="H133" s="82"/>
      <c r="I133" s="76"/>
      <c r="J133" s="76"/>
      <c r="K133" s="76"/>
      <c r="L133" s="81"/>
      <c r="M133" s="83"/>
      <c r="N133" s="81"/>
      <c r="O133" s="77"/>
      <c r="P133" s="79"/>
      <c r="Q133" s="82"/>
      <c r="R133" s="76"/>
      <c r="S133" s="76"/>
    </row>
    <row r="134" spans="1:19" ht="35.25" customHeight="1">
      <c r="A134" s="76"/>
      <c r="B134" s="76"/>
      <c r="C134" s="81"/>
      <c r="D134" s="83"/>
      <c r="E134" s="81"/>
      <c r="F134" s="77"/>
      <c r="G134" s="77"/>
      <c r="H134" s="82"/>
      <c r="I134" s="76"/>
      <c r="J134" s="76"/>
      <c r="K134" s="76"/>
      <c r="L134" s="81"/>
      <c r="M134" s="83"/>
      <c r="N134" s="81"/>
      <c r="O134" s="77"/>
      <c r="P134" s="79"/>
      <c r="Q134" s="82"/>
      <c r="R134" s="76"/>
      <c r="S134" s="76"/>
    </row>
    <row r="135" spans="1:19" ht="35.25" customHeight="1">
      <c r="A135" s="76"/>
      <c r="B135" s="76"/>
      <c r="C135" s="81"/>
      <c r="D135" s="83"/>
      <c r="E135" s="81"/>
      <c r="F135" s="77"/>
      <c r="G135" s="77"/>
      <c r="H135" s="82"/>
      <c r="I135" s="76"/>
      <c r="J135" s="76"/>
      <c r="K135" s="76"/>
      <c r="L135" s="81"/>
      <c r="M135" s="83"/>
      <c r="N135" s="81"/>
      <c r="O135" s="77"/>
      <c r="P135" s="79"/>
      <c r="Q135" s="82"/>
      <c r="R135" s="76"/>
      <c r="S135" s="76"/>
    </row>
    <row r="136" spans="1:19" ht="35.25" customHeight="1">
      <c r="A136" s="76"/>
      <c r="B136" s="76"/>
      <c r="C136" s="81"/>
      <c r="D136" s="83"/>
      <c r="E136" s="81"/>
      <c r="F136" s="77"/>
      <c r="G136" s="77"/>
      <c r="H136" s="82"/>
      <c r="I136" s="76"/>
      <c r="J136" s="76"/>
      <c r="K136" s="76"/>
      <c r="L136" s="81"/>
      <c r="M136" s="83"/>
      <c r="N136" s="81"/>
      <c r="O136" s="77"/>
      <c r="P136" s="79"/>
      <c r="Q136" s="82"/>
      <c r="R136" s="76"/>
      <c r="S136" s="76"/>
    </row>
    <row r="137" spans="1:19" ht="35.25" customHeight="1">
      <c r="A137" s="76"/>
      <c r="B137" s="76"/>
      <c r="C137" s="81"/>
      <c r="D137" s="83"/>
      <c r="E137" s="81"/>
      <c r="F137" s="77"/>
      <c r="G137" s="77"/>
      <c r="H137" s="82"/>
      <c r="I137" s="76"/>
      <c r="J137" s="76"/>
      <c r="K137" s="76"/>
      <c r="L137" s="81"/>
      <c r="M137" s="83"/>
      <c r="N137" s="81"/>
      <c r="O137" s="77"/>
      <c r="P137" s="79"/>
      <c r="Q137" s="82"/>
      <c r="R137" s="76"/>
      <c r="S137" s="76"/>
    </row>
    <row r="138" spans="1:19" ht="35.25" customHeight="1">
      <c r="A138" s="76"/>
      <c r="B138" s="76"/>
      <c r="C138" s="81"/>
      <c r="D138" s="83"/>
      <c r="E138" s="81"/>
      <c r="F138" s="77"/>
      <c r="G138" s="77"/>
      <c r="H138" s="82"/>
      <c r="I138" s="76"/>
      <c r="J138" s="76"/>
      <c r="K138" s="76"/>
      <c r="L138" s="81"/>
      <c r="M138" s="83"/>
      <c r="N138" s="81"/>
      <c r="O138" s="77"/>
      <c r="P138" s="79"/>
      <c r="Q138" s="82"/>
      <c r="R138" s="76"/>
      <c r="S138" s="76"/>
    </row>
    <row r="139" spans="1:19" ht="35.25" customHeight="1">
      <c r="A139" s="76"/>
      <c r="B139" s="76"/>
      <c r="C139" s="81"/>
      <c r="D139" s="83"/>
      <c r="E139" s="81"/>
      <c r="F139" s="77"/>
      <c r="G139" s="77"/>
      <c r="H139" s="82"/>
      <c r="I139" s="76"/>
      <c r="J139" s="76"/>
      <c r="K139" s="76"/>
      <c r="L139" s="81"/>
      <c r="M139" s="83"/>
      <c r="N139" s="81"/>
      <c r="O139" s="77"/>
      <c r="P139" s="79"/>
      <c r="Q139" s="82"/>
      <c r="R139" s="76"/>
      <c r="S139" s="76"/>
    </row>
    <row r="140" spans="1:19" ht="35.25" customHeight="1">
      <c r="A140" s="76"/>
      <c r="B140" s="76"/>
      <c r="C140" s="81"/>
      <c r="D140" s="83"/>
      <c r="E140" s="81"/>
      <c r="F140" s="77"/>
      <c r="G140" s="77"/>
      <c r="H140" s="82"/>
      <c r="I140" s="76"/>
      <c r="J140" s="76"/>
      <c r="K140" s="76"/>
      <c r="L140" s="81"/>
      <c r="M140" s="83"/>
      <c r="N140" s="81"/>
      <c r="O140" s="77"/>
      <c r="P140" s="79"/>
      <c r="Q140" s="82"/>
      <c r="R140" s="76"/>
      <c r="S140" s="76"/>
    </row>
    <row r="141" spans="1:19" ht="14.1">
      <c r="A141" s="84"/>
      <c r="B141" s="84"/>
      <c r="C141" s="85"/>
      <c r="D141" s="86"/>
      <c r="E141" s="85"/>
      <c r="F141" s="85"/>
      <c r="G141" s="85"/>
      <c r="H141" s="87"/>
      <c r="I141" s="84"/>
      <c r="J141" s="84"/>
      <c r="K141" s="84"/>
      <c r="L141" s="85"/>
      <c r="M141" s="86"/>
      <c r="N141" s="85"/>
      <c r="O141" s="85"/>
      <c r="P141" s="85"/>
      <c r="Q141" s="87"/>
      <c r="R141" s="84"/>
      <c r="S141" s="84"/>
    </row>
    <row r="142" spans="1:19" ht="14.1">
      <c r="A142" s="84"/>
      <c r="B142" s="84"/>
      <c r="C142" s="85"/>
      <c r="D142" s="86"/>
      <c r="E142" s="85"/>
      <c r="F142" s="85"/>
      <c r="G142" s="85"/>
      <c r="H142" s="87"/>
      <c r="I142" s="84"/>
      <c r="J142" s="84"/>
      <c r="K142" s="84"/>
      <c r="L142" s="85"/>
      <c r="M142" s="86"/>
      <c r="N142" s="85"/>
      <c r="O142" s="85"/>
      <c r="P142" s="85"/>
      <c r="Q142" s="87"/>
      <c r="R142" s="84"/>
      <c r="S142" s="84"/>
    </row>
    <row r="143" spans="1:19" ht="14.1">
      <c r="A143" s="84"/>
      <c r="B143" s="84"/>
      <c r="C143" s="85"/>
      <c r="D143" s="86"/>
      <c r="E143" s="85"/>
      <c r="F143" s="85"/>
      <c r="G143" s="85"/>
      <c r="H143" s="87"/>
      <c r="I143" s="84"/>
      <c r="J143" s="84"/>
      <c r="K143" s="84"/>
      <c r="L143" s="85"/>
      <c r="M143" s="86"/>
      <c r="N143" s="85"/>
      <c r="O143" s="85"/>
      <c r="P143" s="85"/>
      <c r="Q143" s="87"/>
      <c r="R143" s="84"/>
      <c r="S143" s="84"/>
    </row>
    <row r="144" spans="1:19" ht="14.1">
      <c r="A144" s="84"/>
      <c r="B144" s="84"/>
      <c r="C144" s="85"/>
      <c r="D144" s="86"/>
      <c r="E144" s="85"/>
      <c r="F144" s="85"/>
      <c r="G144" s="85"/>
      <c r="H144" s="87"/>
      <c r="I144" s="84"/>
      <c r="J144" s="84"/>
      <c r="K144" s="84"/>
      <c r="L144" s="85"/>
      <c r="M144" s="86"/>
      <c r="N144" s="85"/>
      <c r="O144" s="85"/>
      <c r="P144" s="85"/>
      <c r="Q144" s="87"/>
      <c r="R144" s="84"/>
      <c r="S144" s="84"/>
    </row>
    <row r="145" spans="1:19" ht="14.1">
      <c r="A145" s="84"/>
      <c r="B145" s="84"/>
      <c r="C145" s="85"/>
      <c r="D145" s="86"/>
      <c r="E145" s="85"/>
      <c r="F145" s="85"/>
      <c r="G145" s="85"/>
      <c r="H145" s="87"/>
      <c r="I145" s="84"/>
      <c r="J145" s="84"/>
      <c r="K145" s="84"/>
      <c r="L145" s="85"/>
      <c r="M145" s="86"/>
      <c r="N145" s="85"/>
      <c r="O145" s="85"/>
      <c r="P145" s="85"/>
      <c r="Q145" s="87"/>
      <c r="R145" s="84"/>
      <c r="S145" s="84"/>
    </row>
    <row r="146" spans="1:19" ht="14.1">
      <c r="A146" s="84"/>
      <c r="B146" s="84"/>
      <c r="C146" s="85"/>
      <c r="D146" s="86"/>
      <c r="E146" s="85"/>
      <c r="F146" s="85"/>
      <c r="G146" s="85"/>
      <c r="H146" s="87"/>
      <c r="I146" s="84"/>
      <c r="J146" s="84"/>
      <c r="K146" s="84"/>
      <c r="L146" s="85"/>
      <c r="M146" s="86"/>
      <c r="N146" s="85"/>
      <c r="O146" s="85"/>
      <c r="P146" s="85"/>
      <c r="Q146" s="87"/>
      <c r="R146" s="84"/>
      <c r="S146" s="84"/>
    </row>
    <row r="147" spans="1:19" ht="14.1">
      <c r="A147" s="84"/>
      <c r="B147" s="84"/>
      <c r="C147" s="85"/>
      <c r="D147" s="86"/>
      <c r="E147" s="85"/>
      <c r="F147" s="85"/>
      <c r="G147" s="85"/>
      <c r="H147" s="87"/>
      <c r="I147" s="84"/>
      <c r="J147" s="84"/>
      <c r="K147" s="84"/>
      <c r="L147" s="85"/>
      <c r="M147" s="86"/>
      <c r="N147" s="85"/>
      <c r="O147" s="85"/>
      <c r="P147" s="85"/>
      <c r="Q147" s="87"/>
      <c r="R147" s="84"/>
      <c r="S147" s="84"/>
    </row>
    <row r="148" spans="1:19" ht="14.1">
      <c r="A148" s="84"/>
      <c r="B148" s="84"/>
      <c r="C148" s="85"/>
      <c r="D148" s="86"/>
      <c r="E148" s="85"/>
      <c r="F148" s="85"/>
      <c r="G148" s="85"/>
      <c r="H148" s="87"/>
      <c r="I148" s="84"/>
      <c r="J148" s="84"/>
      <c r="K148" s="84"/>
      <c r="L148" s="85"/>
      <c r="M148" s="86"/>
      <c r="N148" s="85"/>
      <c r="O148" s="85"/>
      <c r="P148" s="85"/>
      <c r="Q148" s="87"/>
      <c r="R148" s="84"/>
      <c r="S148" s="84"/>
    </row>
    <row r="149" spans="1:19" ht="14.1">
      <c r="A149" s="84"/>
      <c r="B149" s="84"/>
      <c r="C149" s="85"/>
      <c r="D149" s="86"/>
      <c r="E149" s="85"/>
      <c r="F149" s="85"/>
      <c r="G149" s="85"/>
      <c r="H149" s="87"/>
      <c r="I149" s="84"/>
      <c r="J149" s="84"/>
      <c r="K149" s="84"/>
      <c r="L149" s="85"/>
      <c r="M149" s="86"/>
      <c r="N149" s="85"/>
      <c r="O149" s="85"/>
      <c r="P149" s="85"/>
      <c r="Q149" s="87"/>
      <c r="R149" s="84"/>
      <c r="S149" s="84"/>
    </row>
    <row r="150" spans="1:19" ht="14.1">
      <c r="A150" s="84"/>
      <c r="B150" s="84"/>
      <c r="C150" s="85"/>
      <c r="D150" s="86"/>
      <c r="E150" s="85"/>
      <c r="F150" s="85"/>
      <c r="G150" s="85"/>
      <c r="H150" s="87"/>
      <c r="I150" s="84"/>
      <c r="J150" s="84"/>
      <c r="K150" s="84"/>
      <c r="L150" s="85"/>
      <c r="M150" s="86"/>
      <c r="N150" s="85"/>
      <c r="O150" s="85"/>
      <c r="P150" s="85"/>
      <c r="Q150" s="87"/>
      <c r="R150" s="84"/>
      <c r="S150" s="84"/>
    </row>
    <row r="151" spans="1:19" ht="14.1">
      <c r="A151" s="84"/>
      <c r="B151" s="84"/>
      <c r="C151" s="85"/>
      <c r="D151" s="86"/>
      <c r="E151" s="85"/>
      <c r="F151" s="85"/>
      <c r="G151" s="85"/>
      <c r="H151" s="87"/>
      <c r="I151" s="84"/>
      <c r="J151" s="84"/>
      <c r="K151" s="84"/>
      <c r="L151" s="85"/>
      <c r="M151" s="86"/>
      <c r="N151" s="85"/>
      <c r="O151" s="85"/>
      <c r="P151" s="85"/>
      <c r="Q151" s="87"/>
      <c r="R151" s="84"/>
      <c r="S151" s="84"/>
    </row>
    <row r="152" spans="1:19" ht="14.1">
      <c r="A152" s="84"/>
      <c r="B152" s="84"/>
      <c r="C152" s="85"/>
      <c r="D152" s="86"/>
      <c r="E152" s="85"/>
      <c r="F152" s="85"/>
      <c r="G152" s="85"/>
      <c r="H152" s="87"/>
      <c r="I152" s="84"/>
      <c r="J152" s="84"/>
      <c r="K152" s="84"/>
      <c r="L152" s="85"/>
      <c r="M152" s="86"/>
      <c r="N152" s="85"/>
      <c r="O152" s="85"/>
      <c r="P152" s="85"/>
      <c r="Q152" s="87"/>
      <c r="R152" s="84"/>
      <c r="S152" s="84"/>
    </row>
    <row r="153" spans="1:19" ht="14.1">
      <c r="A153" s="84"/>
      <c r="B153" s="84"/>
      <c r="C153" s="85"/>
      <c r="D153" s="86"/>
      <c r="E153" s="85"/>
      <c r="F153" s="85"/>
      <c r="G153" s="85"/>
      <c r="H153" s="87"/>
      <c r="I153" s="84"/>
      <c r="J153" s="84"/>
      <c r="K153" s="84"/>
      <c r="L153" s="85"/>
      <c r="M153" s="86"/>
      <c r="N153" s="85"/>
      <c r="O153" s="85"/>
      <c r="P153" s="85"/>
      <c r="Q153" s="87"/>
      <c r="R153" s="84"/>
      <c r="S153" s="84"/>
    </row>
    <row r="154" spans="1:19" ht="14.1">
      <c r="A154" s="84"/>
      <c r="B154" s="84"/>
      <c r="C154" s="85"/>
      <c r="D154" s="86"/>
      <c r="E154" s="85"/>
      <c r="F154" s="85"/>
      <c r="G154" s="85"/>
      <c r="H154" s="87"/>
      <c r="I154" s="84"/>
      <c r="J154" s="84"/>
      <c r="K154" s="84"/>
      <c r="L154" s="85"/>
      <c r="M154" s="86"/>
      <c r="N154" s="85"/>
      <c r="O154" s="85"/>
      <c r="P154" s="85"/>
      <c r="Q154" s="87"/>
      <c r="R154" s="84"/>
      <c r="S154" s="84"/>
    </row>
    <row r="155" spans="1:19" ht="14.1">
      <c r="A155" s="84"/>
      <c r="B155" s="84"/>
      <c r="C155" s="85"/>
      <c r="D155" s="86"/>
      <c r="E155" s="85"/>
      <c r="F155" s="85"/>
      <c r="G155" s="85"/>
      <c r="H155" s="87"/>
      <c r="I155" s="84"/>
      <c r="J155" s="84"/>
      <c r="K155" s="84"/>
      <c r="L155" s="85"/>
      <c r="M155" s="86"/>
      <c r="N155" s="85"/>
      <c r="O155" s="85"/>
      <c r="P155" s="85"/>
      <c r="Q155" s="87"/>
      <c r="R155" s="84"/>
      <c r="S155" s="84"/>
    </row>
    <row r="156" spans="1:19" ht="14.1">
      <c r="A156" s="84"/>
      <c r="B156" s="84"/>
      <c r="C156" s="85"/>
      <c r="D156" s="86"/>
      <c r="E156" s="85"/>
      <c r="F156" s="85"/>
      <c r="G156" s="85"/>
      <c r="H156" s="87"/>
      <c r="I156" s="84"/>
      <c r="J156" s="84"/>
      <c r="K156" s="84"/>
      <c r="L156" s="85"/>
      <c r="M156" s="86"/>
      <c r="N156" s="85"/>
      <c r="O156" s="85"/>
      <c r="P156" s="85"/>
      <c r="Q156" s="87"/>
      <c r="R156" s="84"/>
      <c r="S156" s="84"/>
    </row>
    <row r="157" spans="1:19" ht="14.1">
      <c r="A157" s="84"/>
      <c r="B157" s="84"/>
      <c r="C157" s="85"/>
      <c r="D157" s="86"/>
      <c r="E157" s="85"/>
      <c r="F157" s="85"/>
      <c r="G157" s="85"/>
      <c r="H157" s="87"/>
      <c r="I157" s="84"/>
      <c r="J157" s="84"/>
      <c r="K157" s="84"/>
      <c r="L157" s="85"/>
      <c r="M157" s="86"/>
      <c r="N157" s="85"/>
      <c r="O157" s="85"/>
      <c r="P157" s="85"/>
      <c r="Q157" s="87"/>
      <c r="R157" s="84"/>
      <c r="S157" s="84"/>
    </row>
    <row r="158" spans="1:19" ht="14.1">
      <c r="A158" s="84"/>
      <c r="B158" s="84"/>
      <c r="C158" s="85"/>
      <c r="D158" s="86"/>
      <c r="E158" s="85"/>
      <c r="F158" s="85"/>
      <c r="G158" s="85"/>
      <c r="H158" s="87"/>
      <c r="I158" s="84"/>
      <c r="J158" s="84"/>
      <c r="K158" s="84"/>
      <c r="L158" s="85"/>
      <c r="M158" s="86"/>
      <c r="N158" s="85"/>
      <c r="O158" s="85"/>
      <c r="P158" s="85"/>
      <c r="Q158" s="87"/>
      <c r="R158" s="84"/>
      <c r="S158" s="84"/>
    </row>
    <row r="159" spans="1:19" ht="14.1">
      <c r="A159" s="84"/>
      <c r="B159" s="84"/>
      <c r="C159" s="85"/>
      <c r="D159" s="86"/>
      <c r="E159" s="85"/>
      <c r="F159" s="85"/>
      <c r="G159" s="85"/>
      <c r="H159" s="87"/>
      <c r="I159" s="84"/>
      <c r="J159" s="84"/>
      <c r="K159" s="84"/>
      <c r="L159" s="85"/>
      <c r="M159" s="86"/>
      <c r="N159" s="85"/>
      <c r="O159" s="85"/>
      <c r="P159" s="85"/>
      <c r="Q159" s="87"/>
      <c r="R159" s="84"/>
      <c r="S159" s="84"/>
    </row>
    <row r="160" spans="1:19" ht="14.1">
      <c r="A160" s="84"/>
      <c r="B160" s="84"/>
      <c r="C160" s="85"/>
      <c r="D160" s="86"/>
      <c r="E160" s="85"/>
      <c r="F160" s="85"/>
      <c r="G160" s="85"/>
      <c r="H160" s="87"/>
      <c r="I160" s="84"/>
      <c r="J160" s="84"/>
      <c r="K160" s="84"/>
      <c r="L160" s="85"/>
      <c r="M160" s="86"/>
      <c r="N160" s="85"/>
      <c r="O160" s="85"/>
      <c r="P160" s="85"/>
      <c r="Q160" s="87"/>
      <c r="R160" s="84"/>
      <c r="S160" s="84"/>
    </row>
    <row r="161" spans="1:19" ht="14.1">
      <c r="A161" s="84"/>
      <c r="B161" s="84"/>
      <c r="C161" s="85"/>
      <c r="D161" s="86"/>
      <c r="E161" s="85"/>
      <c r="F161" s="85"/>
      <c r="G161" s="85"/>
      <c r="H161" s="87"/>
      <c r="I161" s="84"/>
      <c r="J161" s="84"/>
      <c r="K161" s="84"/>
      <c r="L161" s="85"/>
      <c r="M161" s="86"/>
      <c r="N161" s="85"/>
      <c r="O161" s="85"/>
      <c r="P161" s="85"/>
      <c r="Q161" s="87"/>
      <c r="R161" s="84"/>
      <c r="S161" s="84"/>
    </row>
    <row r="162" spans="1:19" ht="14.1">
      <c r="A162" s="84"/>
      <c r="B162" s="84"/>
      <c r="C162" s="85"/>
      <c r="D162" s="86"/>
      <c r="E162" s="85"/>
      <c r="F162" s="85"/>
      <c r="G162" s="85"/>
      <c r="H162" s="87"/>
      <c r="I162" s="84"/>
      <c r="J162" s="84"/>
      <c r="K162" s="84"/>
      <c r="L162" s="85"/>
      <c r="M162" s="86"/>
      <c r="N162" s="85"/>
      <c r="O162" s="85"/>
      <c r="P162" s="85"/>
      <c r="Q162" s="87"/>
      <c r="R162" s="84"/>
      <c r="S162" s="84"/>
    </row>
    <row r="163" spans="1:19" ht="14.1">
      <c r="A163" s="84"/>
      <c r="B163" s="84"/>
      <c r="C163" s="85"/>
      <c r="D163" s="86"/>
      <c r="E163" s="85"/>
      <c r="F163" s="85"/>
      <c r="G163" s="85"/>
      <c r="H163" s="87"/>
      <c r="I163" s="84"/>
      <c r="J163" s="84"/>
      <c r="K163" s="84"/>
      <c r="L163" s="85"/>
      <c r="M163" s="86"/>
      <c r="N163" s="85"/>
      <c r="O163" s="85"/>
      <c r="P163" s="85"/>
      <c r="Q163" s="87"/>
      <c r="R163" s="84"/>
      <c r="S163" s="84"/>
    </row>
    <row r="164" spans="1:19" ht="14.1">
      <c r="A164" s="84"/>
      <c r="B164" s="84"/>
      <c r="C164" s="85"/>
      <c r="D164" s="86"/>
      <c r="E164" s="85"/>
      <c r="F164" s="85"/>
      <c r="G164" s="85"/>
      <c r="H164" s="87"/>
      <c r="I164" s="84"/>
      <c r="J164" s="84"/>
      <c r="K164" s="84"/>
      <c r="L164" s="85"/>
      <c r="M164" s="86"/>
      <c r="N164" s="85"/>
      <c r="O164" s="85"/>
      <c r="P164" s="85"/>
      <c r="Q164" s="87"/>
      <c r="R164" s="84"/>
      <c r="S164" s="84"/>
    </row>
    <row r="165" spans="1:19" ht="14.1">
      <c r="A165" s="84"/>
      <c r="B165" s="84"/>
      <c r="C165" s="85"/>
      <c r="D165" s="86"/>
      <c r="E165" s="85"/>
      <c r="F165" s="85"/>
      <c r="G165" s="85"/>
      <c r="H165" s="87"/>
      <c r="I165" s="84"/>
      <c r="J165" s="84"/>
      <c r="K165" s="84"/>
      <c r="L165" s="85"/>
      <c r="M165" s="86"/>
      <c r="N165" s="85"/>
      <c r="O165" s="85"/>
      <c r="P165" s="85"/>
      <c r="Q165" s="87"/>
      <c r="R165" s="84"/>
      <c r="S165" s="84"/>
    </row>
    <row r="166" spans="1:19" ht="14.1">
      <c r="A166" s="84"/>
      <c r="B166" s="84"/>
      <c r="C166" s="85"/>
      <c r="D166" s="86"/>
      <c r="E166" s="85"/>
      <c r="F166" s="85"/>
      <c r="G166" s="85"/>
      <c r="H166" s="87"/>
      <c r="I166" s="84"/>
      <c r="J166" s="84"/>
      <c r="K166" s="84"/>
      <c r="L166" s="85"/>
      <c r="M166" s="86"/>
      <c r="N166" s="85"/>
      <c r="O166" s="85"/>
      <c r="P166" s="85"/>
      <c r="Q166" s="87"/>
      <c r="R166" s="84"/>
      <c r="S166" s="84"/>
    </row>
    <row r="167" spans="1:19" ht="14.1">
      <c r="A167" s="84"/>
      <c r="B167" s="84"/>
      <c r="C167" s="85"/>
      <c r="D167" s="86"/>
      <c r="E167" s="85"/>
      <c r="F167" s="85"/>
      <c r="G167" s="85"/>
      <c r="H167" s="87"/>
      <c r="I167" s="84"/>
      <c r="J167" s="84"/>
      <c r="K167" s="84"/>
      <c r="L167" s="85"/>
      <c r="M167" s="86"/>
      <c r="N167" s="85"/>
      <c r="O167" s="85"/>
      <c r="P167" s="85"/>
      <c r="Q167" s="87"/>
      <c r="R167" s="84"/>
      <c r="S167" s="84"/>
    </row>
    <row r="168" spans="1:19" ht="14.1">
      <c r="A168" s="84"/>
      <c r="B168" s="84"/>
      <c r="C168" s="85"/>
      <c r="D168" s="86"/>
      <c r="E168" s="85"/>
      <c r="F168" s="85"/>
      <c r="G168" s="85"/>
      <c r="H168" s="87"/>
      <c r="I168" s="84"/>
      <c r="J168" s="84"/>
      <c r="K168" s="84"/>
      <c r="L168" s="85"/>
      <c r="M168" s="86"/>
      <c r="N168" s="85"/>
      <c r="O168" s="85"/>
      <c r="P168" s="85"/>
      <c r="Q168" s="87"/>
      <c r="R168" s="84"/>
      <c r="S168" s="84"/>
    </row>
    <row r="169" spans="1:19" ht="14.1">
      <c r="A169" s="84"/>
      <c r="B169" s="84"/>
      <c r="C169" s="85"/>
      <c r="D169" s="86"/>
      <c r="E169" s="85"/>
      <c r="F169" s="85"/>
      <c r="G169" s="85"/>
      <c r="H169" s="87"/>
      <c r="I169" s="84"/>
      <c r="J169" s="84"/>
      <c r="K169" s="84"/>
      <c r="L169" s="85"/>
      <c r="M169" s="86"/>
      <c r="N169" s="85"/>
      <c r="O169" s="85"/>
      <c r="P169" s="85"/>
      <c r="Q169" s="87"/>
      <c r="R169" s="84"/>
      <c r="S169" s="84"/>
    </row>
    <row r="170" spans="1:19" ht="14.1">
      <c r="A170" s="84"/>
      <c r="B170" s="84"/>
      <c r="C170" s="85"/>
      <c r="D170" s="86"/>
      <c r="E170" s="85"/>
      <c r="F170" s="85"/>
      <c r="G170" s="85"/>
      <c r="H170" s="87"/>
      <c r="I170" s="84"/>
      <c r="J170" s="84"/>
      <c r="K170" s="84"/>
      <c r="L170" s="85"/>
      <c r="M170" s="86"/>
      <c r="N170" s="85"/>
      <c r="O170" s="85"/>
      <c r="P170" s="85"/>
      <c r="Q170" s="87"/>
      <c r="R170" s="84"/>
      <c r="S170" s="84"/>
    </row>
    <row r="171" spans="1:19" ht="14.1">
      <c r="A171" s="84"/>
      <c r="B171" s="84"/>
      <c r="C171" s="85"/>
      <c r="D171" s="86"/>
      <c r="E171" s="85"/>
      <c r="F171" s="85"/>
      <c r="G171" s="85"/>
      <c r="H171" s="87"/>
      <c r="I171" s="84"/>
      <c r="J171" s="84"/>
      <c r="K171" s="84"/>
      <c r="L171" s="85"/>
      <c r="M171" s="86"/>
      <c r="N171" s="85"/>
      <c r="O171" s="85"/>
      <c r="P171" s="85"/>
      <c r="Q171" s="87"/>
      <c r="R171" s="84"/>
      <c r="S171" s="84"/>
    </row>
    <row r="172" spans="1:19" ht="14.1">
      <c r="A172" s="84"/>
      <c r="B172" s="84"/>
      <c r="C172" s="85"/>
      <c r="D172" s="86"/>
      <c r="E172" s="85"/>
      <c r="F172" s="85"/>
      <c r="G172" s="85"/>
      <c r="H172" s="87"/>
      <c r="I172" s="84"/>
      <c r="J172" s="84"/>
      <c r="K172" s="84"/>
      <c r="L172" s="85"/>
      <c r="M172" s="86"/>
      <c r="N172" s="85"/>
      <c r="O172" s="85"/>
      <c r="P172" s="85"/>
      <c r="Q172" s="87"/>
      <c r="R172" s="84"/>
      <c r="S172" s="84"/>
    </row>
    <row r="173" spans="1:19" ht="14.1">
      <c r="A173" s="84"/>
      <c r="B173" s="84"/>
      <c r="C173" s="85"/>
      <c r="D173" s="86"/>
      <c r="E173" s="85"/>
      <c r="F173" s="85"/>
      <c r="G173" s="85"/>
      <c r="H173" s="87"/>
      <c r="I173" s="84"/>
      <c r="J173" s="84"/>
      <c r="K173" s="84"/>
      <c r="L173" s="85"/>
      <c r="M173" s="86"/>
      <c r="N173" s="85"/>
      <c r="O173" s="85"/>
      <c r="P173" s="85"/>
      <c r="Q173" s="87"/>
      <c r="R173" s="84"/>
      <c r="S173" s="84"/>
    </row>
    <row r="174" spans="1:19" ht="14.1">
      <c r="A174" s="84"/>
      <c r="B174" s="84"/>
      <c r="C174" s="85"/>
      <c r="D174" s="86"/>
      <c r="E174" s="85"/>
      <c r="F174" s="85"/>
      <c r="G174" s="85"/>
      <c r="H174" s="87"/>
      <c r="I174" s="84"/>
      <c r="J174" s="84"/>
      <c r="K174" s="84"/>
      <c r="L174" s="85"/>
      <c r="M174" s="86"/>
      <c r="N174" s="85"/>
      <c r="O174" s="85"/>
      <c r="P174" s="85"/>
      <c r="Q174" s="87"/>
      <c r="R174" s="84"/>
      <c r="S174" s="84"/>
    </row>
    <row r="175" spans="1:19" ht="14.1">
      <c r="A175" s="84"/>
      <c r="B175" s="84"/>
      <c r="C175" s="85"/>
      <c r="D175" s="86"/>
      <c r="E175" s="85"/>
      <c r="F175" s="85"/>
      <c r="G175" s="85"/>
      <c r="H175" s="87"/>
      <c r="I175" s="84"/>
      <c r="J175" s="84"/>
      <c r="K175" s="84"/>
      <c r="L175" s="85"/>
      <c r="M175" s="86"/>
      <c r="N175" s="85"/>
      <c r="O175" s="85"/>
      <c r="P175" s="85"/>
      <c r="Q175" s="87"/>
      <c r="R175" s="84"/>
      <c r="S175" s="84"/>
    </row>
    <row r="176" spans="1:19" ht="14.1">
      <c r="A176" s="84"/>
      <c r="B176" s="84"/>
      <c r="C176" s="85"/>
      <c r="D176" s="86"/>
      <c r="E176" s="85"/>
      <c r="F176" s="85"/>
      <c r="G176" s="85"/>
      <c r="H176" s="87"/>
      <c r="I176" s="84"/>
      <c r="J176" s="84"/>
      <c r="K176" s="84"/>
      <c r="L176" s="85"/>
      <c r="M176" s="86"/>
      <c r="N176" s="85"/>
      <c r="O176" s="85"/>
      <c r="P176" s="85"/>
      <c r="Q176" s="87"/>
      <c r="R176" s="84"/>
      <c r="S176" s="84"/>
    </row>
    <row r="177" spans="1:19" ht="14.1">
      <c r="A177" s="84"/>
      <c r="B177" s="84"/>
      <c r="C177" s="85"/>
      <c r="D177" s="86"/>
      <c r="E177" s="85"/>
      <c r="F177" s="85"/>
      <c r="G177" s="85"/>
      <c r="H177" s="87"/>
      <c r="I177" s="84"/>
      <c r="J177" s="84"/>
      <c r="K177" s="84"/>
      <c r="L177" s="85"/>
      <c r="M177" s="86"/>
      <c r="N177" s="85"/>
      <c r="O177" s="85"/>
      <c r="P177" s="85"/>
      <c r="Q177" s="87"/>
      <c r="R177" s="84"/>
      <c r="S177" s="84"/>
    </row>
    <row r="178" spans="1:19" ht="14.1">
      <c r="A178" s="84"/>
      <c r="B178" s="84"/>
      <c r="C178" s="85"/>
      <c r="D178" s="86"/>
      <c r="E178" s="85"/>
      <c r="F178" s="85"/>
      <c r="G178" s="85"/>
      <c r="H178" s="87"/>
      <c r="I178" s="84"/>
      <c r="J178" s="84"/>
      <c r="K178" s="84"/>
      <c r="L178" s="85"/>
      <c r="M178" s="86"/>
      <c r="N178" s="85"/>
      <c r="O178" s="85"/>
      <c r="P178" s="85"/>
      <c r="Q178" s="87"/>
      <c r="R178" s="84"/>
      <c r="S178" s="84"/>
    </row>
    <row r="179" spans="1:19" ht="14.1">
      <c r="A179" s="84"/>
      <c r="B179" s="84"/>
      <c r="C179" s="85"/>
      <c r="D179" s="86"/>
      <c r="E179" s="85"/>
      <c r="F179" s="85"/>
      <c r="G179" s="85"/>
      <c r="H179" s="87"/>
      <c r="I179" s="84"/>
      <c r="J179" s="84"/>
      <c r="K179" s="84"/>
      <c r="L179" s="85"/>
      <c r="M179" s="86"/>
      <c r="N179" s="85"/>
      <c r="O179" s="85"/>
      <c r="P179" s="85"/>
      <c r="Q179" s="87"/>
      <c r="R179" s="84"/>
      <c r="S179" s="84"/>
    </row>
    <row r="180" spans="1:19" ht="14.1">
      <c r="A180" s="84"/>
      <c r="B180" s="84"/>
      <c r="C180" s="85"/>
      <c r="D180" s="86"/>
      <c r="E180" s="85"/>
      <c r="F180" s="85"/>
      <c r="G180" s="85"/>
      <c r="H180" s="87"/>
      <c r="I180" s="84"/>
      <c r="J180" s="84"/>
      <c r="K180" s="84"/>
      <c r="L180" s="85"/>
      <c r="M180" s="86"/>
      <c r="N180" s="85"/>
      <c r="O180" s="85"/>
      <c r="P180" s="85"/>
      <c r="Q180" s="87"/>
      <c r="R180" s="84"/>
      <c r="S180" s="84"/>
    </row>
    <row r="181" spans="1:19" ht="14.1">
      <c r="A181" s="84"/>
      <c r="B181" s="84"/>
      <c r="C181" s="85"/>
      <c r="D181" s="86"/>
      <c r="E181" s="85"/>
      <c r="F181" s="85"/>
      <c r="G181" s="85"/>
      <c r="H181" s="87"/>
      <c r="I181" s="84"/>
      <c r="J181" s="84"/>
      <c r="K181" s="84"/>
      <c r="L181" s="85"/>
      <c r="M181" s="86"/>
      <c r="N181" s="85"/>
      <c r="O181" s="85"/>
      <c r="P181" s="85"/>
      <c r="Q181" s="87"/>
      <c r="R181" s="84"/>
      <c r="S181" s="84"/>
    </row>
    <row r="182" spans="1:19" ht="14.1">
      <c r="A182" s="84"/>
      <c r="B182" s="84"/>
      <c r="C182" s="85"/>
      <c r="D182" s="86"/>
      <c r="E182" s="85"/>
      <c r="F182" s="85"/>
      <c r="G182" s="85"/>
      <c r="H182" s="87"/>
      <c r="I182" s="84"/>
      <c r="J182" s="84"/>
      <c r="K182" s="84"/>
      <c r="L182" s="85"/>
      <c r="M182" s="86"/>
      <c r="N182" s="85"/>
      <c r="O182" s="85"/>
      <c r="P182" s="85"/>
      <c r="Q182" s="87"/>
      <c r="R182" s="84"/>
      <c r="S182" s="84"/>
    </row>
    <row r="183" spans="1:19" ht="14.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sheetData>
  <mergeCells count="6">
    <mergeCell ref="C1:H1"/>
    <mergeCell ref="L1:Q1"/>
    <mergeCell ref="C2:H2"/>
    <mergeCell ref="L2:Q2"/>
    <mergeCell ref="C3:H3"/>
    <mergeCell ref="L3:Q3"/>
  </mergeCells>
  <hyperlinks>
    <hyperlink ref="D5" r:id="rId1" display="https://www.linkedin.com/learning/achieving-high-performance-during-times-of-stress?trk=ondemandfile" xr:uid="{00000000-0004-0000-1000-000000000000}"/>
    <hyperlink ref="H5" r:id="rId2" display="https://www.linkedin.com/learning/paths/transition-from-manager-to-senior-manager?trk=ondemandfile" xr:uid="{00000000-0004-0000-1000-000001000000}"/>
    <hyperlink ref="M5" r:id="rId3" display="https://www.linkedin.com/learning/achieving-employee-resource-group-excellence?trk=ondemandfile" xr:uid="{00000000-0004-0000-1000-000002000000}"/>
    <hyperlink ref="Q5" r:id="rId4" display="https://www.linkedin.com/learning/paths/accessibility-and-inclusion-advocates?trk=ondemandfile" xr:uid="{00000000-0004-0000-1000-000003000000}"/>
    <hyperlink ref="D6" r:id="rId5" display="https://www.linkedin.com/learning/how-to-measure-and-improve-organizational-performance?trk=ondemandfile" xr:uid="{00000000-0004-0000-1000-000004000000}"/>
    <hyperlink ref="H6" r:id="rId6" display="https://www.linkedin.com/learning/paths/advance-your-skills-as-a-manager?trk=ondemandfile" xr:uid="{00000000-0004-0000-1000-000005000000}"/>
    <hyperlink ref="M6" r:id="rId7" display="https://www.linkedin.com/learning/adding-value-through-diversity-2023?trk=ondemandfile" xr:uid="{00000000-0004-0000-1000-000006000000}"/>
    <hyperlink ref="Q6" r:id="rId8" display="https://www.linkedin.com/learning/paths/advance-your-career-as-an-individual-contributor?trk=ondemandfile" xr:uid="{00000000-0004-0000-1000-000007000000}"/>
    <hyperlink ref="D7" r:id="rId9" display="https://www.linkedin.com/learning/nano-tips-for-adding-value-to-your-organization-with-eliana-goldstein?trk=ondemandfile" xr:uid="{00000000-0004-0000-1000-000008000000}"/>
    <hyperlink ref="H7" r:id="rId10" display="https://www.linkedin.com/learning/paths/advancing-your-skills-as-an-hr-business-partner?trk=ondemandfile" xr:uid="{00000000-0004-0000-1000-000009000000}"/>
    <hyperlink ref="M7" r:id="rId11" display="https://www.linkedin.com/learning/advancing-women-of-color-go-from-the-first-and-few-to-the-many?trk=ondemandfile" xr:uid="{00000000-0004-0000-1000-00000A000000}"/>
    <hyperlink ref="Q7" r:id="rId12" display="https://www.linkedin.com/learning/paths/allyship-and-advocacy-across-our-differences?trk=ondemandfile" xr:uid="{00000000-0004-0000-1000-00000B000000}"/>
    <hyperlink ref="D8" r:id="rId13" display="https://www.linkedin.com/learning/onboarding-new-salespeople?trk=ondemandfile" xr:uid="{00000000-0004-0000-1000-00000C000000}"/>
    <hyperlink ref="H8" r:id="rId14" display="https://www.linkedin.com/learning/paths/build-coaching-and-employee-development-skills-as-a-middle-manager?trk=ondemandfile" xr:uid="{00000000-0004-0000-1000-00000D000000}"/>
    <hyperlink ref="M8" r:id="rId15" display="https://www.linkedin.com/learning/awareness-to-action-level-up-as-a-dei-change-agent-in-your-organization?trk=ondemandfile" xr:uid="{00000000-0004-0000-1000-00000E000000}"/>
    <hyperlink ref="Q8" r:id="rId16" display="https://www.linkedin.com/learning/paths/build-your-diversity-and-inclusion-management-skills?trk=ondemandfile" xr:uid="{00000000-0004-0000-1000-00000F000000}"/>
    <hyperlink ref="D9" r:id="rId17" display="https://www.linkedin.com/learning/progressing-underrepresented-talent-to-leadership?trk=ondemandfile" xr:uid="{00000000-0004-0000-1000-000010000000}"/>
    <hyperlink ref="H9" r:id="rId18" display="https://www.linkedin.com/learning/paths/build-coaching-and-employee-development-skills-as-a-senior-manager?trk=ondemandfile" xr:uid="{00000000-0004-0000-1000-000011000000}"/>
    <hyperlink ref="M9" r:id="rId19" display="https://www.linkedin.com/learning/becoming-an-ally-to-all?trk=ondemandfile" xr:uid="{00000000-0004-0000-1000-000012000000}"/>
    <hyperlink ref="Q9" r:id="rId20" display="https://www.linkedin.com/learning/paths/build-your-inclusive-leadership-skills?trk=ondemandfile" xr:uid="{00000000-0004-0000-1000-000013000000}"/>
    <hyperlink ref="D10" r:id="rId21" display="https://www.linkedin.com/learning/sustainable-employee-engagement?trk=ondemandfile" xr:uid="{00000000-0004-0000-1000-000014000000}"/>
    <hyperlink ref="H10" r:id="rId22" display="https://www.linkedin.com/learning/paths/build-your-inclusive-leadership-skills?trk=ondemandfile" xr:uid="{00000000-0004-0000-1000-000015000000}"/>
    <hyperlink ref="M10" r:id="rId23" display="https://www.linkedin.com/learning/building-a-new-leadership-ladder-support-women-on-the-rise-book-bite?trk=ondemandfile" xr:uid="{00000000-0004-0000-1000-000016000000}"/>
    <hyperlink ref="Q10" r:id="rId24" display="https://www.linkedin.com/learning/paths/communication-skills-for-new-managers?trk=ondemandfile" xr:uid="{00000000-0004-0000-1000-000017000000}"/>
    <hyperlink ref="D11" r:id="rId25" display="https://www.linkedin.com/learning/tips-to-coach-yourself-to-high-performance-daily?trk=ondemandfile" xr:uid="{00000000-0004-0000-1000-000018000000}"/>
    <hyperlink ref="H11" r:id="rId26" display="https://www.linkedin.com/learning/paths/create-a-future-proof-organization?trk=ondemandfile" xr:uid="{00000000-0004-0000-1000-000019000000}"/>
    <hyperlink ref="M11" r:id="rId27" display="https://www.linkedin.com/learning/communicating-about-culturally-sensitive-issues-22610400?trk=ondemandfile" xr:uid="{00000000-0004-0000-1000-00001A000000}"/>
    <hyperlink ref="Q11" r:id="rId28" display="https://www.linkedin.com/learning/paths/create-an-inclusive-work-culture?trk=ondemandfile" xr:uid="{00000000-0004-0000-1000-00001B000000}"/>
    <hyperlink ref="D12" r:id="rId29" display="https://www.linkedin.com/learning/performance-improvement-plans-a-leader-s-guide-to-turning-things-around?trk=ondemandfile" xr:uid="{00000000-0004-0000-1000-00001C000000}"/>
    <hyperlink ref="H12" r:id="rId30" display="https://www.linkedin.com/learning/paths/develop-the-skills-for-effective-performance-management?trk=ondemandfile" xr:uid="{00000000-0004-0000-1000-00001D000000}"/>
    <hyperlink ref="M12" r:id="rId31" display="https://www.linkedin.com/learning/design-thinking-cultivating-curiosity-for-empathy-and-inclusion?trk=ondemandfile" xr:uid="{00000000-0004-0000-1000-00001E000000}"/>
    <hyperlink ref="Q12" r:id="rId32" display="https://www.linkedin.com/learning/paths/dei-accountability-for-individual-contributors?trk=ondemandfile" xr:uid="{00000000-0004-0000-1000-00001F000000}"/>
    <hyperlink ref="D13" r:id="rId33" display="https://www.linkedin.com/learning/inspiring-today-s-workforce-to-go-above-and-beyond?trk=ondemandfile" xr:uid="{00000000-0004-0000-1000-000020000000}"/>
    <hyperlink ref="H13" r:id="rId34" display="https://www.linkedin.com/learning/paths/develop-your-coaching-skills-as-a-leader-or-manager?trk=ondemandfile" xr:uid="{00000000-0004-0000-1000-000021000000}"/>
    <hyperlink ref="M13" r:id="rId35" display="https://www.linkedin.com/learning/develop-interpersonal-skills-for-inclusive-workplaces?trk=ondemandfile" xr:uid="{00000000-0004-0000-1000-000022000000}"/>
    <hyperlink ref="Q13" r:id="rId36" display="https://www.linkedin.com/learning/paths/dei-accountability-for-managers?trk=ondemandfile" xr:uid="{00000000-0004-0000-1000-000023000000}"/>
    <hyperlink ref="D14" r:id="rId37" display="https://www.linkedin.com/learning/maintaining-a-high-performance-team?trk=ondemandfile" xr:uid="{00000000-0004-0000-1000-000024000000}"/>
    <hyperlink ref="H14" r:id="rId38" display="https://www.linkedin.com/learning/paths/developing-ai-skills-in-human-resources?trk=ondemandfile" xr:uid="{00000000-0004-0000-1000-000025000000}"/>
    <hyperlink ref="M14" r:id="rId39" display="https://www.linkedin.com/learning/developing-emotional-intelligence-to-further-diversity-equity-and-inclusion?trk=ondemandfile" xr:uid="{00000000-0004-0000-1000-000026000000}"/>
    <hyperlink ref="Q14" r:id="rId40" display="https://www.linkedin.com/learning/paths/dei-accountability-for-senior-leaders?trk=ondemandfile" xr:uid="{00000000-0004-0000-1000-000027000000}"/>
    <hyperlink ref="D15" r:id="rId41" display="https://www.linkedin.com/learning/understanding-gen-z-communication-styles-for-managers?trk=ondemandfile" xr:uid="{00000000-0004-0000-1000-000028000000}"/>
    <hyperlink ref="H15" r:id="rId42" display="https://www.linkedin.com/learning/paths/diversity,-equity,-inclusion,-and-belonging-for-hr-professionals-and-leaders?trk=ondemandfile" xr:uid="{00000000-0004-0000-1000-000029000000}"/>
    <hyperlink ref="M15" r:id="rId43" display="https://www.linkedin.com/learning/empowering-dyslexic-thinking-at-work?trk=ondemandfile" xr:uid="{00000000-0004-0000-1000-00002A000000}"/>
    <hyperlink ref="Q15" r:id="rId44" display="https://www.linkedin.com/learning/paths/dei-actions-for-individual-contributors?trk=ondemandfile" xr:uid="{00000000-0004-0000-1000-00002B000000}"/>
    <hyperlink ref="D16" r:id="rId45" display="https://www.linkedin.com/learning/the-shift-toward-a-skills-first-mindset-a-thought-leader-roundtable?trk=ondemandfile" xr:uid="{00000000-0004-0000-1000-00002C000000}"/>
    <hyperlink ref="H16" r:id="rId46" display="https://www.linkedin.com/learning/paths/hr-leadership-in-a-hybrid-business-world?trk=ondemandfile" xr:uid="{00000000-0004-0000-1000-00002D000000}"/>
    <hyperlink ref="M16" r:id="rId47" display="https://www.linkedin.com/learning/equality-equity-in-the-world-of-product?trk=ondemandfile" xr:uid="{00000000-0004-0000-1000-00002E000000}"/>
    <hyperlink ref="Q16" r:id="rId48" display="https://www.linkedin.com/learning/paths/dei-actions-for-managers?trk=ondemandfile" xr:uid="{00000000-0004-0000-1000-00002F000000}"/>
    <hyperlink ref="D17" r:id="rId49" display="https://www.linkedin.com/learning/generative-ai-recruiting-and-talent-acquisition?trk=ondemandfile" xr:uid="{00000000-0004-0000-1000-000030000000}"/>
    <hyperlink ref="M17" r:id="rId50" display="https://www.linkedin.com/learning/getting-a-seat-at-the-table-and-making-it-count?trk=ondemandfile" xr:uid="{00000000-0004-0000-1000-000031000000}"/>
    <hyperlink ref="Q17" r:id="rId51" display="https://www.linkedin.com/learning/paths/dei-actions-for-senior-leaders?trk=ondemandfile" xr:uid="{00000000-0004-0000-1000-000032000000}"/>
    <hyperlink ref="D18" r:id="rId52" display="https://www.linkedin.com/learning/how-to-keep-high-performers-engaged?trk=ondemandfile" xr:uid="{00000000-0004-0000-1000-000033000000}"/>
    <hyperlink ref="M18" r:id="rId53" display="https://www.linkedin.com/learning/increase-accessibility-in-digital-marketing-with-genai?trk=ondemandfile" xr:uid="{00000000-0004-0000-1000-000034000000}"/>
    <hyperlink ref="Q18" r:id="rId54" display="https://www.linkedin.com/learning/paths/dei-awareness-for-individual-contributors?trk=ondemandfile" xr:uid="{00000000-0004-0000-1000-000035000000}"/>
    <hyperlink ref="D19" r:id="rId55" display="https://www.linkedin.com/learning/when-a-paycheck-is-not-enough?trk=ondemandfile" xr:uid="{00000000-0004-0000-1000-000036000000}"/>
    <hyperlink ref="M19" r:id="rId56" display="https://www.linkedin.com/learning/increase-accessibility-in-the-workplace-with-gen-ai?trk=ondemandfile" xr:uid="{00000000-0004-0000-1000-000037000000}"/>
    <hyperlink ref="Q19" r:id="rId57" display="https://www.linkedin.com/learning/paths/dei-awareness-for-managers?trk=ondemandfile" xr:uid="{00000000-0004-0000-1000-000038000000}"/>
    <hyperlink ref="D20" r:id="rId58" display="https://www.linkedin.com/learning/be-the-manager-people-won-t-leave?trk=ondemandfile" xr:uid="{00000000-0004-0000-1000-000039000000}"/>
    <hyperlink ref="M20" r:id="rId59" display="https://www.linkedin.com/learning/making-a-case-for-accessibility-in-your-organization?trk=ondemandfile" xr:uid="{00000000-0004-0000-1000-00003A000000}"/>
    <hyperlink ref="Q20" r:id="rId60" display="https://www.linkedin.com/learning/paths/dei-awareness-for-senior-leaders?trk=ondemandfile" xr:uid="{00000000-0004-0000-1000-00003B000000}"/>
    <hyperlink ref="D21" r:id="rId61" display="https://www.linkedin.com/learning/driving-employee-engagement-as-a-people-manager?trk=ondemandfile" xr:uid="{00000000-0004-0000-1000-00003C000000}"/>
    <hyperlink ref="M21" r:id="rId62" display="https://www.linkedin.com/learning/menopause-in-the-workplace-a-guide-to-supporting-your-colleagues?trk=ondemandfile" xr:uid="{00000000-0004-0000-1000-00003D000000}"/>
    <hyperlink ref="Q21" r:id="rId63" display="https://www.linkedin.com/learning/paths/dei-awareness-professional-certificate-by-linkedin-learning?trk=ondemandfile" xr:uid="{00000000-0004-0000-1000-00003E000000}"/>
    <hyperlink ref="D22" r:id="rId64" display="https://www.linkedin.com/learning/hiring-and-supporting-neurodiversity-in-the-workplace-2024?trk=ondemandfile" xr:uid="{00000000-0004-0000-1000-00003F000000}"/>
    <hyperlink ref="M22" r:id="rId65" display="https://www.linkedin.com/learning/nano-tips-for-building-diverse-and-inclusive-teams-with-madison-butler?trk=ondemandfile" xr:uid="{00000000-0004-0000-1000-000040000000}"/>
    <hyperlink ref="Q22" r:id="rId66" display="https://www.linkedin.com/learning/paths/dei-for-hr?trk=ondemandfile" xr:uid="{00000000-0004-0000-1000-000041000000}"/>
    <hyperlink ref="D23" r:id="rId67" display="https://www.linkedin.com/learning/talent-sourcing-2022?trk=ondemandfile" xr:uid="{00000000-0004-0000-1000-000042000000}"/>
    <hyperlink ref="M23" r:id="rId68" display="https://www.linkedin.com/learning/nano-tips-for-creating-equitable-workplaces-for-working-mothers-with-desiree-coleman-fry?trk=ondemandfile" xr:uid="{00000000-0004-0000-1000-000043000000}"/>
    <hyperlink ref="Q23" r:id="rId69" display="https://www.linkedin.com/learning/paths/diversity-and-inclusion-in-technology?trk=ondemandfile" xr:uid="{00000000-0004-0000-1000-000044000000}"/>
    <hyperlink ref="D24" r:id="rId70" display="https://www.linkedin.com/learning/driving-internal-mobility-as-a-people-manager?trk=ondemandfile" xr:uid="{00000000-0004-0000-1000-000045000000}"/>
    <hyperlink ref="M24" r:id="rId71" display="https://www.linkedin.com/learning/nano-tips-for-navigating-bias-and-stereotypes-as-an-asian-american-professional-with-diana-yk-chan?trk=ondemandfile" xr:uid="{00000000-0004-0000-1000-000046000000}"/>
    <hyperlink ref="Q24" r:id="rId72" display="https://www.linkedin.com/learning/paths/diversity,-equity,-inclusion-and-belonging-for-leaders-and-managers?trk=ondemandfile" xr:uid="{00000000-0004-0000-1000-000047000000}"/>
    <hyperlink ref="D25" r:id="rId73" display="https://www.linkedin.com/learning/increasing-learning-engagement-a-skills-first-approach?trk=ondemandfile" xr:uid="{00000000-0004-0000-1000-000048000000}"/>
    <hyperlink ref="M25" r:id="rId74" display="https://www.linkedin.com/learning/recognizing-ageism-to-be-more-inclusive?trk=ondemandfile" xr:uid="{00000000-0004-0000-1000-000049000000}"/>
    <hyperlink ref="Q25" r:id="rId75" display="https://www.linkedin.com/learning/paths/diversity,-equity,-inclusion,-and-belonging-for-all?trk=ondemandfile" xr:uid="{00000000-0004-0000-1000-00004A000000}"/>
    <hyperlink ref="D26" r:id="rId76" display="https://www.linkedin.com/learning/integrating-performance-management-into-the-hiring-process?trk=ondemandfile" xr:uid="{00000000-0004-0000-1000-00004B000000}"/>
    <hyperlink ref="M26" r:id="rId77" display="https://www.linkedin.com/learning/supporting-non-native-english-speakers-at-work?trk=ondemandfile" xr:uid="{00000000-0004-0000-1000-00004C000000}"/>
    <hyperlink ref="Q26" r:id="rId78" display="https://www.linkedin.com/learning/paths/diversity,-equity,-inclusion,-and-belonging-for-hr-professionals-and-leaders?trk=ondemandfile" xr:uid="{00000000-0004-0000-1000-00004D000000}"/>
    <hyperlink ref="D27" r:id="rId79" display="https://www.linkedin.com/learning/managing-employee-performance-problems-23678184?trk=ondemandfile" xr:uid="{00000000-0004-0000-1000-00004E000000}"/>
    <hyperlink ref="M27" r:id="rId80" display="https://www.linkedin.com/learning/tips-for-more-inclusive-language?trk=ondemandfile" xr:uid="{00000000-0004-0000-1000-00004F000000}"/>
    <hyperlink ref="Q27" r:id="rId81" display="https://www.linkedin.com/learning/paths/diversity,-inclusion,-and-belonging-for-all?trk=ondemandfile" xr:uid="{00000000-0004-0000-1000-000050000000}"/>
    <hyperlink ref="D28" r:id="rId82" display="https://www.linkedin.com/learning/performance-management-improving-employee-performance?trk=ondemandfile" xr:uid="{00000000-0004-0000-1000-000051000000}"/>
    <hyperlink ref="M28" r:id="rId83" display="https://www.linkedin.com/learning/understanding-and-supporting-jewish-colleagues-at-work?trk=ondemandfile" xr:uid="{00000000-0004-0000-1000-000052000000}"/>
    <hyperlink ref="Q28" r:id="rId84" display="https://www.linkedin.com/learning/paths/drive-organizational-change-for-dei?trk=ondemandfile" xr:uid="{00000000-0004-0000-1000-000053000000}"/>
    <hyperlink ref="D29" r:id="rId85" display="https://www.linkedin.com/learning/retain-your-talent-with-these-six-tips?trk=ondemandfile" xr:uid="{00000000-0004-0000-1000-000054000000}"/>
    <hyperlink ref="M29" r:id="rId86" display="https://www.linkedin.com/learning/understanding-and-supporting-lgbtq-plus-employees?trk=ondemandfile" xr:uid="{00000000-0004-0000-1000-000055000000}"/>
    <hyperlink ref="Q29" r:id="rId87" display="https://www.linkedin.com/learning/paths/explore-accessibility-(a11y)-best-practices?trk=ondemandfile" xr:uid="{00000000-0004-0000-1000-000056000000}"/>
    <hyperlink ref="D30" r:id="rId88" display="https://www.linkedin.com/learning/skills-and-the-internal-talent-marketplace?trk=ondemandfile" xr:uid="{00000000-0004-0000-1000-000057000000}"/>
    <hyperlink ref="M30" r:id="rId89" display="https://www.linkedin.com/learning/understanding-and-supporting-muslim-colleagues-at-work?trk=ondemandfile" xr:uid="{00000000-0004-0000-1000-000058000000}"/>
    <hyperlink ref="Q30" r:id="rId90" display="https://www.linkedin.com/learning/paths/how-to-engage-meaningfully-in-allyship-and-anti-racism?trk=ondemandfile" xr:uid="{00000000-0004-0000-1000-000059000000}"/>
    <hyperlink ref="D31" r:id="rId91" display="https://www.linkedin.com/learning/skills-first-talent-management?trk=ondemandfile" xr:uid="{00000000-0004-0000-1000-00005A000000}"/>
    <hyperlink ref="M31" r:id="rId92" display="https://www.linkedin.com/learning/understanding-bias-in-ai?trk=ondemandfile" xr:uid="{00000000-0004-0000-1000-00005B000000}"/>
    <hyperlink ref="Q31" r:id="rId93" display="https://www.linkedin.com/learning/paths/lead-inclusive-teams-and-organizations?trk=ondemandfile" xr:uid="{00000000-0004-0000-1000-00005C000000}"/>
    <hyperlink ref="D32" r:id="rId94" display="https://www.linkedin.com/learning/the-link-between-evolutionary-psychology-and-better-management?trk=ondemandfile" xr:uid="{00000000-0004-0000-1000-00005D000000}"/>
    <hyperlink ref="M32" r:id="rId95" display="https://www.linkedin.com/learning/using-gender-inclusive-language?trk=ondemandfile" xr:uid="{00000000-0004-0000-1000-00005E000000}"/>
    <hyperlink ref="Q32" r:id="rId96" display="https://www.linkedin.com/learning/paths/leadership-effectiveness-in-global-organizations?trk=ondemandfile" xr:uid="{00000000-0004-0000-1000-00005F000000}"/>
    <hyperlink ref="D33" r:id="rId97" display="https://www.linkedin.com/learning/tips-for-learner-engagement-2023?trk=ondemandfile" xr:uid="{00000000-0004-0000-1000-000060000000}"/>
    <hyperlink ref="M33" r:id="rId98" display="https://www.linkedin.com/learning/bridging-the-gap-your-guide-to-equity-based-leadership?trk=ondemandfile" xr:uid="{00000000-0004-0000-1000-000061000000}"/>
    <hyperlink ref="Q33" r:id="rId99" display="https://www.linkedin.com/learning/paths/manage-remote-and-hybrid-teams-as-a-new-manager?trk=ondemandfile" xr:uid="{00000000-0004-0000-1000-000062000000}"/>
    <hyperlink ref="D34" r:id="rId100" display="https://www.linkedin.com/learning/engaging-and-retaining-gen-z-with-a-skills-first-approach?trk=ondemandfile" xr:uid="{00000000-0004-0000-1000-000063000000}"/>
    <hyperlink ref="M34" r:id="rId101" display="https://www.linkedin.com/learning/cultivating-cultural-competence-and-inclusion-2023?trk=ondemandfile" xr:uid="{00000000-0004-0000-1000-000064000000}"/>
    <hyperlink ref="Q34" r:id="rId102" display="https://www.linkedin.com/learning/paths/manage-remote-and-hybrid-teams-as-a-senior-manager?trk=ondemandfile" xr:uid="{00000000-0004-0000-1000-000065000000}"/>
    <hyperlink ref="D35" r:id="rId103" display="https://www.linkedin.com/learning/foundations-of-performance-management?trk=ondemandfile" xr:uid="{00000000-0004-0000-1000-000066000000}"/>
    <hyperlink ref="M35" r:id="rId104" display="https://www.linkedin.com/learning/cultural-humility-and-agility?trk=ondemandfile" xr:uid="{00000000-0004-0000-1000-000067000000}"/>
    <hyperlink ref="Q35" r:id="rId105" display="https://www.linkedin.com/learning/paths/powerher-in-unity-for-women's-history-month?trk=ondemandfile" xr:uid="{00000000-0004-0000-1000-000068000000}"/>
    <hyperlink ref="D36" r:id="rId106" display="https://www.linkedin.com/learning/how-organizations-end-imposter-syndrome?trk=ondemandfile" xr:uid="{00000000-0004-0000-1000-000069000000}"/>
    <hyperlink ref="M36" r:id="rId107" display="https://www.linkedin.com/learning/discover-your-stress-personality?trk=ondemandfile" xr:uid="{00000000-0004-0000-1000-00006A000000}"/>
    <hyperlink ref="Q36" r:id="rId108" display="https://www.linkedin.com/learning/paths/recruit-diverse-talent-and-promote-equitable-hiring?trk=ondemandfile" xr:uid="{00000000-0004-0000-1000-00006B000000}"/>
    <hyperlink ref="M37" r:id="rId109" display="https://www.linkedin.com/learning/foundations-of-diversity-equity-inclusion-and-belonging?trk=ondemandfile" xr:uid="{00000000-0004-0000-1000-00006C000000}"/>
    <hyperlink ref="Q37" r:id="rId110" display="https://www.linkedin.com/learning/paths/skills-for-advancing-as-a-woman-in-leadership?trk=ondemandfile" xr:uid="{00000000-0004-0000-1000-00006D000000}"/>
    <hyperlink ref="M38" r:id="rId111" display="https://www.linkedin.com/learning/leading-with-love?trk=ondemandfile" xr:uid="{00000000-0004-0000-1000-00006E000000}"/>
    <hyperlink ref="Q38" r:id="rId112" display="https://www.linkedin.com/learning/paths/strengthening-teams:-foster-disability-inclusion?trk=ondemandfile" xr:uid="{00000000-0004-0000-1000-00006F000000}"/>
    <hyperlink ref="M39" r:id="rId113" display="https://www.linkedin.com/learning/nano-tips-for-working-inclusively-with-neurodivergent-employees-with-ellie-middleton?trk=ondemandfile" xr:uid="{00000000-0004-0000-1000-000070000000}"/>
    <hyperlink ref="Q39" r:id="rId114" display="https://www.linkedin.com/learning/paths/succeeding-as-a-mid-career-manager-professional-certificate-by-linkedin-learning?trk=ondemandfile" xr:uid="{00000000-0004-0000-1000-000071000000}"/>
    <hyperlink ref="M40" r:id="rId115" display="https://www.linkedin.com/learning/speaking-up-for-yourself-and-underrepresented-groups?trk=ondemandfile" xr:uid="{00000000-0004-0000-1000-000072000000}"/>
    <hyperlink ref="Q40" r:id="rId116" display="https://www.linkedin.com/learning/paths/supporting-coworkers-with-disabilities?trk=ondemandfile" xr:uid="{00000000-0004-0000-1000-000073000000}"/>
    <hyperlink ref="M41" r:id="rId117" display="https://www.linkedin.com/learning/supporting-accessibility-in-a-hybrid-workplace?trk=ondemandfile" xr:uid="{00000000-0004-0000-1000-000074000000}"/>
    <hyperlink ref="Q41" r:id="rId118" display="https://www.linkedin.com/learning/paths/women-transforming-tech:-navigating-your-career?trk=ondemandfile" xr:uid="{00000000-0004-0000-1000-000075000000}"/>
    <hyperlink ref="M42" r:id="rId119" display="https://www.linkedin.com/learning/understanding-intersectionality?trk=ondemandfile" xr:uid="{00000000-0004-0000-1000-000076000000}"/>
    <hyperlink ref="Q42" r:id="rId120" display="https://www.linkedin.com/learning/paths/work-changes-today?trk=ondemandfile" xr:uid="{00000000-0004-0000-1000-000077000000}"/>
    <hyperlink ref="M43" r:id="rId121" display="https://www.linkedin.com/learning/a-playbook-to-achieve-equity-anywhere?trk=ondemandfile" xr:uid="{00000000-0004-0000-1000-000078000000}"/>
    <hyperlink ref="Q43" r:id="rId122" display="https://www.linkedin.com/learning/paths/working-globally-as-an-individual-contributor?trk=ondemandfile" xr:uid="{00000000-0004-0000-1000-000079000000}"/>
    <hyperlink ref="M44" r:id="rId123" display="https://www.linkedin.com/learning/nano-tips-for-checking-your-bias-becoming-a-people-advocate-with-madison-butler?trk=ondemandfile" xr:uid="{00000000-0004-0000-1000-00007A000000}"/>
    <hyperlink ref="M45" r:id="rId124" display="https://www.linkedin.com/learning/nano-tips-for-cross-cultural-communication-for-leaders-with-india-gary-martin?trk=ondemandfile" xr:uid="{00000000-0004-0000-1000-00007B000000}"/>
    <hyperlink ref="M46" r:id="rId125" display="https://www.linkedin.com/learning/nano-tips-for-leading-diverse-teams-with-watchen-nyanue?trk=ondemandfile" xr:uid="{00000000-0004-0000-1000-00007C000000}"/>
    <hyperlink ref="M47" r:id="rId126" display="https://www.linkedin.com/learning/diversity-across-generations-supporting-workplace-inclusion?trk=ondemandfile" xr:uid="{00000000-0004-0000-1000-00007D000000}"/>
    <hyperlink ref="M48" r:id="rId127" display="https://www.linkedin.com/learning/six-skills-to-develop-cultural-agility?trk=ondemandfile" xr:uid="{00000000-0004-0000-1000-00007E000000}"/>
    <hyperlink ref="M49" r:id="rId128" display="https://www.linkedin.com/learning/talent-is-universal-opportunity-is-not?trk=ondemandfile" xr:uid="{00000000-0004-0000-1000-00007F000000}"/>
    <hyperlink ref="M50" r:id="rId129" display="https://www.linkedin.com/learning/unconscious-bias-14822310?trk=ondemandfile" xr:uid="{00000000-0004-0000-1000-000080000000}"/>
    <hyperlink ref="M51" r:id="rId130" display="https://www.linkedin.com/learning/unconscious-bias-with-audio-descriptions?trk=ondemandfile" xr:uid="{00000000-0004-0000-1000-000081000000}"/>
    <hyperlink ref="M52" r:id="rId131" display="https://www.linkedin.com/learning/fostering-belonging-without-burnout?trk=ondemandfile" xr:uid="{00000000-0004-0000-1000-000082000000}"/>
    <hyperlink ref="M53" r:id="rId132" display="https://www.linkedin.com/learning/owning-and-scaling-belonging-for-you?trk=ondemandfile" xr:uid="{00000000-0004-0000-1000-000083000000}"/>
    <hyperlink ref="M54" r:id="rId133" display="https://www.linkedin.com/learning/the-spectrum-of-gender-identity-in-the-workplace?trk=ondemandfile" xr:uid="{00000000-0004-0000-1000-000084000000}"/>
    <hyperlink ref="M55" r:id="rId134" display="https://www.linkedin.com/learning/getting-restarted-with-deib-in-your-organization?trk=ondemandfile" xr:uid="{00000000-0004-0000-1000-000085000000}"/>
    <hyperlink ref="M56" r:id="rId135" display="https://www.linkedin.com/learning/leading-your-org-on-a-journey-of-allyship?trk=ondemandfile" xr:uid="{00000000-0004-0000-1000-000086000000}"/>
    <hyperlink ref="M57" r:id="rId136" display="https://www.linkedin.com/learning/supporting-workers-with-disabilities?trk=ondemandfile" xr:uid="{00000000-0004-0000-1000-000087000000}"/>
    <hyperlink ref="M58" r:id="rId137" display="https://www.linkedin.com/learning/understanding-and-supporting-adhd-colleagues-in-the-workplace?trk=ondemandfile" xr:uid="{00000000-0004-0000-1000-000088000000}"/>
    <hyperlink ref="M59" r:id="rId138" display="https://www.linkedin.com/learning/create-inclusive-content-identifying-and-preventing-racism-in-your-marketing?trk=ondemandfile" xr:uid="{00000000-0004-0000-1000-000089000000}"/>
    <hyperlink ref="M60" r:id="rId139" display="https://www.linkedin.com/learning/developing-mental-toughness-for-leadership?trk=ondemandfile" xr:uid="{00000000-0004-0000-1000-00008A000000}"/>
    <hyperlink ref="M61" r:id="rId140" display="https://www.linkedin.com/learning/inclusive-typography?trk=ondemandfile" xr:uid="{00000000-0004-0000-1000-00008B000000}"/>
    <hyperlink ref="M62" r:id="rId141" display="https://www.linkedin.com/learning/overcoming-dei-leadership-challenges?trk=ondemandfile" xr:uid="{00000000-0004-0000-1000-00008C000000}"/>
    <hyperlink ref="M63" r:id="rId142" display="https://www.linkedin.com/learning/equity-first-the-path-to-inclusion-and-belonging?trk=ondemandfile" xr:uid="{00000000-0004-0000-1000-00008D000000}"/>
    <hyperlink ref="M64" r:id="rId143" display="https://www.linkedin.com/learning/hiring-and-supporting-neurodiversity-in-the-workplace-2024?trk=ondemandfile" xr:uid="{00000000-0004-0000-1000-00008E000000}"/>
    <hyperlink ref="M65" r:id="rId144" display="https://www.linkedin.com/learning/autism-in-the-workplace?trk=ondemandfile" xr:uid="{00000000-0004-0000-1000-00008F000000}"/>
    <hyperlink ref="M66" r:id="rId145" display="https://www.linkedin.com/learning/building-an-effective-supplier-diversity-program?trk=ondemandfile" xr:uid="{00000000-0004-0000-1000-000090000000}"/>
    <hyperlink ref="M67" r:id="rId146" display="https://www.linkedin.com/learning/building-thought-leadership-as-a-diverse-voice?trk=ondemandfile" xr:uid="{00000000-0004-0000-1000-000091000000}"/>
    <hyperlink ref="M68" r:id="rId147" display="https://www.linkedin.com/learning/develop-grow-launch-and-support-your-erg?trk=ondemandfile" xr:uid="{00000000-0004-0000-1000-000092000000}"/>
    <hyperlink ref="M69" r:id="rId148" display="https://www.linkedin.com/learning/fighting-gender-bias-in-the-workplace?trk=ondemandfile" xr:uid="{00000000-0004-0000-1000-000093000000}"/>
    <hyperlink ref="M70" r:id="rId149" display="https://www.linkedin.com/learning/inclusive-learning-design?trk=ondemandfile" xr:uid="{00000000-0004-0000-1000-000094000000}"/>
    <hyperlink ref="M71" r:id="rId150" display="https://www.linkedin.com/learning/inclusive-mindset-2022?trk=ondemandfile" xr:uid="{00000000-0004-0000-1000-000095000000}"/>
    <hyperlink ref="M72" r:id="rId151" display="https://www.linkedin.com/learning/integrating-mental-health-into-dei?trk=ondemandfile" xr:uid="{00000000-0004-0000-1000-000096000000}"/>
    <hyperlink ref="M73" r:id="rId152" display="https://www.linkedin.com/learning/making-the-case-for-diversity-and-inclusion?trk=ondemandfile" xr:uid="{00000000-0004-0000-1000-000097000000}"/>
    <hyperlink ref="M74" r:id="rId153" display="https://www.linkedin.com/learning/skills-first-recruiting-with-a-dei-mindset?trk=ondemandfile" xr:uid="{00000000-0004-0000-1000-000098000000}"/>
    <hyperlink ref="M75" r:id="rId154" display="https://www.linkedin.com/learning/sustainable-dei-taking-action-as-an-individual-team-and-organization?trk=ondemandfile" xr:uid="{00000000-0004-0000-1000-000099000000}"/>
    <hyperlink ref="M76" r:id="rId155" display="https://www.linkedin.com/learning/using-ai-for-accessible-design-workflows?trk=ondemandfile" xr:uid="{00000000-0004-0000-1000-00009A000000}"/>
    <hyperlink ref="M77" r:id="rId156" display="https://www.linkedin.com/learning/addressing-unconscious-bias-as-a-leader?trk=ondemandfile" xr:uid="{00000000-0004-0000-1000-00009B000000}"/>
    <hyperlink ref="M78" r:id="rId157" display="https://www.linkedin.com/learning/creating-equity-for-lgbtq-plus?trk=ondemandfile" xr:uid="{00000000-0004-0000-1000-00009C000000}"/>
    <hyperlink ref="M79" r:id="rId158" display="https://www.linkedin.com/learning/disability-readiness-for-leaders-and-managers?trk=ondemandfile" xr:uid="{00000000-0004-0000-1000-00009D000000}"/>
    <hyperlink ref="M80" r:id="rId159" display="https://www.linkedin.com/learning/driving-inclusion-with-empathy?trk=ondemandfile" xr:uid="{00000000-0004-0000-1000-00009E000000}"/>
    <hyperlink ref="M81" r:id="rId160" display="https://www.linkedin.com/learning/how-managers-create-a-culture-of-belonging?trk=ondemandfile" xr:uid="{00000000-0004-0000-1000-00009F000000}"/>
    <hyperlink ref="M82" r:id="rId161" display="https://www.linkedin.com/learning/inclusive-leadership-21087240?trk=ondemandfile" xr:uid="{00000000-0004-0000-1000-0000A0000000}"/>
    <hyperlink ref="M83" r:id="rId162" display="https://www.linkedin.com/learning/nano-tips-for-managing-across-cultures-with-tatiana-kolovou?trk=ondemandfile" xr:uid="{00000000-0004-0000-1000-0000A1000000}"/>
    <hyperlink ref="M84" r:id="rId163" display="https://www.linkedin.com/learning/advancing-a-dibs-strategy-in-your-organization?trk=ondemandfile" xr:uid="{00000000-0004-0000-1000-0000A2000000}"/>
    <hyperlink ref="M85" r:id="rId164" display="https://www.linkedin.com/learning/aligning-dei-culture-and-business-goals?trk=ondemandfile" xr:uid="{00000000-0004-0000-1000-0000A3000000}"/>
    <hyperlink ref="M86" r:id="rId165" display="https://www.linkedin.com/learning/challenging-gender-pay-inequity-in-the-workplace?trk=ondemandfile" xr:uid="{00000000-0004-0000-1000-0000A4000000}"/>
    <hyperlink ref="M87" r:id="rId166" display="https://www.linkedin.com/learning/data-driven-dei-decision-making?trk=ondemandfile" xr:uid="{00000000-0004-0000-1000-0000A5000000}"/>
    <hyperlink ref="M88" r:id="rId167" display="https://www.linkedin.com/learning/dei-and-the-culture-of-belonging-at-work?trk=ondemandfile" xr:uid="{00000000-0004-0000-1000-0000A6000000}"/>
    <hyperlink ref="M89" r:id="rId168" display="https://www.linkedin.com/learning/dismantling-stigma-a-mental-health-framework-for-hr-and-people-leaders?trk=ondemandfile" xr:uid="{00000000-0004-0000-1000-0000A7000000}"/>
    <hyperlink ref="M90" r:id="rId169" display="https://www.linkedin.com/learning/fostering-belonging-and-inclusion-for-managers-and-leaders?trk=ondemandfile" xr:uid="{00000000-0004-0000-1000-0000A8000000}"/>
    <hyperlink ref="M91" r:id="rId170" display="https://www.linkedin.com/learning/inclusion-and-equity-for-workers-with-disabilities?trk=ondemandfile" xr:uid="{00000000-0004-0000-1000-0000A9000000}"/>
    <hyperlink ref="M92" r:id="rId171" display="https://www.linkedin.com/learning/inclusion-in-a-global-enterprise?trk=ondemandfile" xr:uid="{00000000-0004-0000-1000-0000AA000000}"/>
    <hyperlink ref="M93" r:id="rId172" display="https://www.linkedin.com/learning/skills-and-competencies-for-leading-today-s-dei-workforce?trk=ondemandfile" xr:uid="{00000000-0004-0000-1000-0000AB000000}"/>
    <hyperlink ref="M94" r:id="rId173" display="https://www.linkedin.com/learning/individual-accountability-for-equity-and-inclusion?trk=ondemandfile" xr:uid="{00000000-0004-0000-1000-0000AC000000}"/>
    <hyperlink ref="M95" r:id="rId174" display="https://www.linkedin.com/learning/equity-framework-a-guide-for-managers-and-leaders?trk=ondemandfile" xr:uid="{00000000-0004-0000-1000-0000AD000000}"/>
    <hyperlink ref="M96" r:id="rId175" display="https://www.linkedin.com/learning/tracking-measuring-and-reporting-your-dei-efforts?trk=ondemandfile" xr:uid="{00000000-0004-0000-1000-0000AE000000}"/>
    <hyperlink ref="M97" r:id="rId176" display="https://www.linkedin.com/learning/driving-organizational-accountability-for-diversity-equity-inclusion-and-belonging?trk=ondemandfile" xr:uid="{00000000-0004-0000-1000-0000AF000000}"/>
    <hyperlink ref="M98" r:id="rId177" display="https://www.linkedin.com/learning/from-compliance-to-culture-a-psychological-safety-framework-for-inclusion?trk=ondemandfile" xr:uid="{00000000-0004-0000-1000-0000B0000000}"/>
    <hyperlink ref="M99" r:id="rId178" display="https://www.linkedin.com/learning/getting-off-the-fence-inclusive-leadership-in-action-with-tara-jaye-frank?trk=ondemandfile" xr:uid="{00000000-0004-0000-1000-0000B1000000}"/>
    <hyperlink ref="M100" r:id="rId179" display="https://www.linkedin.com/learning/moving-dei-from-intention-to-impact-with-ruchika-tulshyan?trk=ondemandfile" xr:uid="{00000000-0004-0000-1000-0000B2000000}"/>
    <hyperlink ref="M101" r:id="rId180" display="https://www.linkedin.com/learning/accountability-for-leaders-navigating-diversity-equity-and-inclusion?trk=ondemandfile" xr:uid="{00000000-0004-0000-1000-0000B3000000}"/>
    <hyperlink ref="M102" r:id="rId181" display="https://www.linkedin.com/learning/cross-cultural-communication-for-b2b-marketing-executives?trk=ondemandfile" xr:uid="{00000000-0004-0000-1000-0000B4000000}"/>
    <hyperlink ref="M103" r:id="rId182" display="https://www.linkedin.com/learning/leading-deib-change-a-methodology?trk=ondemandfile" xr:uid="{00000000-0004-0000-1000-0000B5000000}"/>
    <hyperlink ref="M104" r:id="rId183" display="https://www.linkedin.com/learning/overcoming-resistance-a-leadership-change-management-model-for-dei?trk=ondemandfile" xr:uid="{00000000-0004-0000-1000-0000B6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000-000000000000}">
          <x14:formula1>
            <xm:f>'All Competencies'!$A$6:$A591</xm:f>
          </x14:formula1>
          <xm:sqref>A1:C1 I1:L1 R1:S1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1C4587"/>
    <outlinePr summaryRight="0"/>
  </sheetPr>
  <dimension ref="A1:S59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18.85546875" customWidth="1"/>
    <col min="6" max="6" width="22.28515625" customWidth="1"/>
    <col min="7" max="7" width="11.28515625" customWidth="1"/>
    <col min="8" max="8" width="43.85546875" customWidth="1"/>
    <col min="9" max="11" width="0.7109375" customWidth="1"/>
    <col min="12" max="12" width="11.85546875" customWidth="1"/>
    <col min="13" max="13" width="48" customWidth="1"/>
    <col min="14" max="14" width="22.28515625" customWidth="1"/>
    <col min="15" max="15" width="25.140625" customWidth="1"/>
    <col min="16" max="16" width="23.28515625" customWidth="1"/>
    <col min="17" max="17" width="32.85546875" customWidth="1"/>
    <col min="18" max="19" width="0.7109375" customWidth="1"/>
  </cols>
  <sheetData>
    <row r="1" spans="1:19" ht="27.75" customHeight="1" outlineLevel="1">
      <c r="A1" s="69"/>
      <c r="B1" s="69"/>
      <c r="C1" s="113" t="s">
        <v>1746</v>
      </c>
      <c r="D1" s="124"/>
      <c r="E1" s="124"/>
      <c r="F1" s="124"/>
      <c r="G1" s="124"/>
      <c r="H1" s="124"/>
      <c r="I1" s="69"/>
      <c r="J1" s="69"/>
      <c r="K1" s="69"/>
      <c r="L1" s="113" t="s">
        <v>1475</v>
      </c>
      <c r="M1" s="124"/>
      <c r="N1" s="124"/>
      <c r="O1" s="124"/>
      <c r="P1" s="124"/>
      <c r="Q1" s="124"/>
      <c r="R1" s="69"/>
      <c r="S1" s="69"/>
    </row>
    <row r="2" spans="1:19" ht="17.100000000000001" outlineLevel="1">
      <c r="A2" s="70"/>
      <c r="B2" s="70"/>
      <c r="C2" s="114" t="s">
        <v>1818</v>
      </c>
      <c r="D2" s="124"/>
      <c r="E2" s="124"/>
      <c r="F2" s="124"/>
      <c r="G2" s="124"/>
      <c r="H2" s="124"/>
      <c r="I2" s="70"/>
      <c r="J2" s="70"/>
      <c r="K2" s="70"/>
      <c r="L2" s="114" t="s">
        <v>1818</v>
      </c>
      <c r="M2" s="124"/>
      <c r="N2" s="124"/>
      <c r="O2" s="124"/>
      <c r="P2" s="124"/>
      <c r="Q2" s="124"/>
      <c r="R2" s="70"/>
      <c r="S2" s="70"/>
    </row>
    <row r="3" spans="1:19" ht="15.95" outlineLevel="1">
      <c r="A3" s="71"/>
      <c r="B3" s="71"/>
      <c r="C3" s="115" t="str">
        <f ca="1">IFERROR(__xludf.DUMMYFUNCTION("IFERROR(UNIQUE(FILTER('Competency Learning Paths'!N:N,'Competency Learning Paths'!A:A= C1)))"),"Writing, Written Communication, Written Expression, Writing Proficiency, Writing Skills, Technical Writing")</f>
        <v>Writing, Written Communication, Written Expression, Writing Proficiency, Writing Skills, Technical Writing</v>
      </c>
      <c r="D3" s="124"/>
      <c r="E3" s="124"/>
      <c r="F3" s="124"/>
      <c r="G3" s="124"/>
      <c r="H3" s="124"/>
      <c r="I3" s="71"/>
      <c r="J3" s="71"/>
      <c r="K3" s="71"/>
      <c r="L3" s="115" t="str">
        <f ca="1">IFERROR(__xludf.DUMMYFUNCTION("IFERROR(UNIQUE(FILTER('Competency Learning Paths'!N:N,'Competency Learning Paths'!A:A= L1)))"),"")</f>
        <v/>
      </c>
      <c r="M3" s="124"/>
      <c r="N3" s="124"/>
      <c r="O3" s="124"/>
      <c r="P3" s="124"/>
      <c r="Q3" s="124"/>
      <c r="R3" s="71"/>
      <c r="S3" s="71"/>
    </row>
    <row r="4" spans="1:19"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4" t="str">
        <f ca="1">IFERROR(__xludf.DUMMYFUNCTION("FILTER('All Competencies'!B:B,'All Competencies'!A:A=L1)"),"Course IDs")</f>
        <v>Course IDs</v>
      </c>
      <c r="M4" s="74" t="str">
        <f ca="1">IFERROR(__xludf.DUMMYFUNCTION("FILTER('All Competencies'!C:C,'All Competencies'!A:A=L1)"),"Courses")</f>
        <v>Courses</v>
      </c>
      <c r="N4" s="74" t="str">
        <f ca="1">IFERROR(__xludf.DUMMYFUNCTION("FILTER('All Competencies'!D:D,'All Competencies'!A:A=L1)"),"Managerial Levels")</f>
        <v>Managerial Levels</v>
      </c>
      <c r="O4" s="74" t="str">
        <f ca="1">IFERROR(__xludf.DUMMYFUNCTION("FILTER('All Competencies'!E:E,'All Competencies'!A:A=L1)"),"Levels")</f>
        <v>Levels</v>
      </c>
      <c r="P4" s="74" t="str">
        <f ca="1">IFERROR(__xludf.DUMMYFUNCTION("FILTER('All Competencies'!F:F,'All Competencies'!A:A=L1)"),"Duration
 HH:MM:SS")</f>
        <v>Duration
 HH:MM:SS</v>
      </c>
      <c r="Q4" s="74" t="str">
        <f ca="1">IFERROR(__xludf.DUMMYFUNCTION("FILTER('All Competencies'!G:G,'All Competencies'!A:A=L1)"),"Learning Paths")</f>
        <v>Learning Paths</v>
      </c>
      <c r="R4" s="75"/>
      <c r="S4" s="72"/>
    </row>
    <row r="5" spans="1:19" ht="33.75" customHeight="1">
      <c r="A5" s="76"/>
      <c r="B5" s="76"/>
      <c r="C5" s="77">
        <f ca="1">IFERROR(__xludf.DUMMYFUNCTION("""COMPUTED_VALUE"""),3092979)</f>
        <v>3092979</v>
      </c>
      <c r="D5" s="78" t="str">
        <f ca="1">IFERROR(__xludf.DUMMYFUNCTION("""COMPUTED_VALUE"""),"A Crash Course in Writing Well: Learn to Write with More Style, Flair, and Impact")</f>
        <v>A Crash Course in Writing Well: Learn to Write with More Style, Flair, and Impact</v>
      </c>
      <c r="E5" s="77" t="str">
        <f ca="1">IFERROR(__xludf.DUMMYFUNCTION("""COMPUTED_VALUE"""),"General")</f>
        <v>General</v>
      </c>
      <c r="F5" s="77" t="str">
        <f ca="1">IFERROR(__xludf.DUMMYFUNCTION("""COMPUTED_VALUE"""),"General")</f>
        <v>General</v>
      </c>
      <c r="G5" s="79">
        <f ca="1">IFERROR(__xludf.DUMMYFUNCTION("""COMPUTED_VALUE"""),0.165266203703703)</f>
        <v>0.16526620370370301</v>
      </c>
      <c r="H5" s="80" t="str">
        <f ca="1">IFERROR(__xludf.DUMMYFUNCTION("""COMPUTED_VALUE"""),"Develop Your Writing Skills")</f>
        <v>Develop Your Writing Skills</v>
      </c>
      <c r="I5" s="76"/>
      <c r="J5" s="76"/>
      <c r="K5" s="76"/>
      <c r="L5" s="77">
        <f ca="1">IFERROR(__xludf.DUMMYFUNCTION("""COMPUTED_VALUE"""),3943109)</f>
        <v>3943109</v>
      </c>
      <c r="M5" s="144" t="str">
        <f ca="1">IFERROR(__xludf.DUMMYFUNCTION("""COMPUTED_VALUE"""),"Achieving Employee Resource Group Excellence")</f>
        <v>Achieving Employee Resource Group Excellence</v>
      </c>
      <c r="N5" s="77" t="str">
        <f ca="1">IFERROR(__xludf.DUMMYFUNCTION("""COMPUTED_VALUE"""),"General")</f>
        <v>General</v>
      </c>
      <c r="O5" s="77" t="str">
        <f ca="1">IFERROR(__xludf.DUMMYFUNCTION("""COMPUTED_VALUE"""),"General")</f>
        <v>General</v>
      </c>
      <c r="P5" s="79">
        <f ca="1">IFERROR(__xludf.DUMMYFUNCTION("""COMPUTED_VALUE"""),0.0519907407407407)</f>
        <v>5.1990740740740699E-2</v>
      </c>
      <c r="Q5" s="80" t="str">
        <f ca="1">IFERROR(__xludf.DUMMYFUNCTION("""COMPUTED_VALUE"""),"Building Emotional Intelligence Skills in the Age of AI")</f>
        <v>Building Emotional Intelligence Skills in the Age of AI</v>
      </c>
      <c r="R5" s="76"/>
      <c r="S5" s="76"/>
    </row>
    <row r="6" spans="1:19" ht="30">
      <c r="A6" s="76"/>
      <c r="B6" s="76"/>
      <c r="C6" s="81">
        <f ca="1">IFERROR(__xludf.DUMMYFUNCTION("""COMPUTED_VALUE"""),3863025)</f>
        <v>3863025</v>
      </c>
      <c r="D6" s="145" t="str">
        <f ca="1">IFERROR(__xludf.DUMMYFUNCTION("""COMPUTED_VALUE"""),"A Marketer's Guide to Writing Catchy Headlines")</f>
        <v>A Marketer's Guide to Writing Catchy Headlines</v>
      </c>
      <c r="E6" s="81" t="str">
        <f ca="1">IFERROR(__xludf.DUMMYFUNCTION("""COMPUTED_VALUE"""),"General")</f>
        <v>General</v>
      </c>
      <c r="F6" s="77" t="str">
        <f ca="1">IFERROR(__xludf.DUMMYFUNCTION("""COMPUTED_VALUE"""),"General")</f>
        <v>General</v>
      </c>
      <c r="G6" s="79">
        <f ca="1">IFERROR(__xludf.DUMMYFUNCTION("""COMPUTED_VALUE"""),0.0203935185185185)</f>
        <v>2.0393518518518498E-2</v>
      </c>
      <c r="H6" s="82"/>
      <c r="I6" s="76"/>
      <c r="J6" s="76"/>
      <c r="K6" s="76"/>
      <c r="L6" s="81">
        <f ca="1">IFERROR(__xludf.DUMMYFUNCTION("""COMPUTED_VALUE"""),2421929)</f>
        <v>2421929</v>
      </c>
      <c r="M6" s="147" t="str">
        <f ca="1">IFERROR(__xludf.DUMMYFUNCTION("""COMPUTED_VALUE"""),"Balancing Work and Life")</f>
        <v>Balancing Work and Life</v>
      </c>
      <c r="N6" s="81" t="str">
        <f ca="1">IFERROR(__xludf.DUMMYFUNCTION("""COMPUTED_VALUE"""),"General")</f>
        <v>General</v>
      </c>
      <c r="O6" s="77" t="str">
        <f ca="1">IFERROR(__xludf.DUMMYFUNCTION("""COMPUTED_VALUE"""),"General")</f>
        <v>General</v>
      </c>
      <c r="P6" s="79">
        <f ca="1">IFERROR(__xludf.DUMMYFUNCTION("""COMPUTED_VALUE"""),0.0249074074074074)</f>
        <v>2.4907407407407399E-2</v>
      </c>
      <c r="Q6" s="146" t="str">
        <f ca="1">IFERROR(__xludf.DUMMYFUNCTION("""COMPUTED_VALUE"""),"Caring for Your Total Well Being as a Manager")</f>
        <v>Caring for Your Total Well Being as a Manager</v>
      </c>
      <c r="R6" s="76"/>
      <c r="S6" s="76"/>
    </row>
    <row r="7" spans="1:19" ht="30">
      <c r="A7" s="76"/>
      <c r="B7" s="76"/>
      <c r="C7" s="81">
        <f ca="1">IFERROR(__xludf.DUMMYFUNCTION("""COMPUTED_VALUE"""),4548106)</f>
        <v>4548106</v>
      </c>
      <c r="D7" s="145" t="str">
        <f ca="1">IFERROR(__xludf.DUMMYFUNCTION("""COMPUTED_VALUE"""),"Amplify Your Business Writing with AI")</f>
        <v>Amplify Your Business Writing with AI</v>
      </c>
      <c r="E7" s="81" t="str">
        <f ca="1">IFERROR(__xludf.DUMMYFUNCTION("""COMPUTED_VALUE"""),"General")</f>
        <v>General</v>
      </c>
      <c r="F7" s="77" t="str">
        <f ca="1">IFERROR(__xludf.DUMMYFUNCTION("""COMPUTED_VALUE"""),"General")</f>
        <v>General</v>
      </c>
      <c r="G7" s="79">
        <f ca="1">IFERROR(__xludf.DUMMYFUNCTION("""COMPUTED_VALUE"""),0.0470717592592592)</f>
        <v>4.7071759259259202E-2</v>
      </c>
      <c r="H7" s="82"/>
      <c r="I7" s="76"/>
      <c r="J7" s="76"/>
      <c r="K7" s="76"/>
      <c r="L7" s="81">
        <f ca="1">IFERROR(__xludf.DUMMYFUNCTION("""COMPUTED_VALUE"""),4405478)</f>
        <v>4405478</v>
      </c>
      <c r="M7" s="147" t="str">
        <f ca="1">IFERROR(__xludf.DUMMYFUNCTION("""COMPUTED_VALUE"""),"Building Better Digital Habits for Focus and Well-being")</f>
        <v>Building Better Digital Habits for Focus and Well-being</v>
      </c>
      <c r="N7" s="81" t="str">
        <f ca="1">IFERROR(__xludf.DUMMYFUNCTION("""COMPUTED_VALUE"""),"General")</f>
        <v>General</v>
      </c>
      <c r="O7" s="77" t="str">
        <f ca="1">IFERROR(__xludf.DUMMYFUNCTION("""COMPUTED_VALUE"""),"General")</f>
        <v>General</v>
      </c>
      <c r="P7" s="79">
        <f ca="1">IFERROR(__xludf.DUMMYFUNCTION("""COMPUTED_VALUE"""),0.020636574074074)</f>
        <v>2.0636574074074002E-2</v>
      </c>
      <c r="Q7" s="146" t="str">
        <f ca="1">IFERROR(__xludf.DUMMYFUNCTION("""COMPUTED_VALUE"""),"Caring for Your Total Well Being as an Employee")</f>
        <v>Caring for Your Total Well Being as an Employee</v>
      </c>
      <c r="R7" s="76"/>
      <c r="S7" s="76"/>
    </row>
    <row r="8" spans="1:19" ht="30">
      <c r="A8" s="76"/>
      <c r="B8" s="76"/>
      <c r="C8" s="81">
        <f ca="1">IFERROR(__xludf.DUMMYFUNCTION("""COMPUTED_VALUE"""),147532)</f>
        <v>147532</v>
      </c>
      <c r="D8" s="145" t="str">
        <f ca="1">IFERROR(__xludf.DUMMYFUNCTION("""COMPUTED_VALUE"""),"Business Writing Principles")</f>
        <v>Business Writing Principles</v>
      </c>
      <c r="E8" s="81" t="str">
        <f ca="1">IFERROR(__xludf.DUMMYFUNCTION("""COMPUTED_VALUE"""),"General")</f>
        <v>General</v>
      </c>
      <c r="F8" s="77" t="str">
        <f ca="1">IFERROR(__xludf.DUMMYFUNCTION("""COMPUTED_VALUE"""),"General")</f>
        <v>General</v>
      </c>
      <c r="G8" s="79">
        <f ca="1">IFERROR(__xludf.DUMMYFUNCTION("""COMPUTED_VALUE"""),0.056261574074074)</f>
        <v>5.6261574074073999E-2</v>
      </c>
      <c r="H8" s="82"/>
      <c r="I8" s="76"/>
      <c r="J8" s="76"/>
      <c r="K8" s="76"/>
      <c r="L8" s="81">
        <f ca="1">IFERROR(__xludf.DUMMYFUNCTION("""COMPUTED_VALUE"""),3819100)</f>
        <v>3819100</v>
      </c>
      <c r="M8" s="147" t="str">
        <f ca="1">IFERROR(__xludf.DUMMYFUNCTION("""COMPUTED_VALUE"""),"Building Optimism for Performance and Well-Being")</f>
        <v>Building Optimism for Performance and Well-Being</v>
      </c>
      <c r="N8" s="81" t="str">
        <f ca="1">IFERROR(__xludf.DUMMYFUNCTION("""COMPUTED_VALUE"""),"General")</f>
        <v>General</v>
      </c>
      <c r="O8" s="77" t="str">
        <f ca="1">IFERROR(__xludf.DUMMYFUNCTION("""COMPUTED_VALUE"""),"General")</f>
        <v>General</v>
      </c>
      <c r="P8" s="79">
        <f ca="1">IFERROR(__xludf.DUMMYFUNCTION("""COMPUTED_VALUE"""),0.0279861111111111)</f>
        <v>2.7986111111111101E-2</v>
      </c>
      <c r="Q8" s="146" t="str">
        <f ca="1">IFERROR(__xludf.DUMMYFUNCTION("""COMPUTED_VALUE"""),"Cultivate Work Life Balance for Less Stress")</f>
        <v>Cultivate Work Life Balance for Less Stress</v>
      </c>
      <c r="R8" s="76"/>
      <c r="S8" s="76"/>
    </row>
    <row r="9" spans="1:19" ht="33.75" customHeight="1">
      <c r="A9" s="76"/>
      <c r="B9" s="76"/>
      <c r="C9" s="81">
        <f ca="1">IFERROR(__xludf.DUMMYFUNCTION("""COMPUTED_VALUE"""),5959303)</f>
        <v>5959303</v>
      </c>
      <c r="D9" s="145" t="str">
        <f ca="1">IFERROR(__xludf.DUMMYFUNCTION("""COMPUTED_VALUE"""),"Design Thinking for Writers: Create a Compelling Character")</f>
        <v>Design Thinking for Writers: Create a Compelling Character</v>
      </c>
      <c r="E9" s="81" t="str">
        <f ca="1">IFERROR(__xludf.DUMMYFUNCTION("""COMPUTED_VALUE"""),"General")</f>
        <v>General</v>
      </c>
      <c r="F9" s="77" t="str">
        <f ca="1">IFERROR(__xludf.DUMMYFUNCTION("""COMPUTED_VALUE"""),"General")</f>
        <v>General</v>
      </c>
      <c r="G9" s="79">
        <f ca="1">IFERROR(__xludf.DUMMYFUNCTION("""COMPUTED_VALUE"""),0.0504282407407407)</f>
        <v>5.0428240740740697E-2</v>
      </c>
      <c r="H9" s="82"/>
      <c r="I9" s="76"/>
      <c r="J9" s="76"/>
      <c r="K9" s="76"/>
      <c r="L9" s="81">
        <f ca="1">IFERROR(__xludf.DUMMYFUNCTION("""COMPUTED_VALUE"""),5985001)</f>
        <v>5985001</v>
      </c>
      <c r="M9" s="145" t="str">
        <f ca="1">IFERROR(__xludf.DUMMYFUNCTION("""COMPUTED_VALUE"""),"Challenge Your Mindset for Better Mental Performance")</f>
        <v>Challenge Your Mindset for Better Mental Performance</v>
      </c>
      <c r="N9" s="81" t="str">
        <f ca="1">IFERROR(__xludf.DUMMYFUNCTION("""COMPUTED_VALUE"""),"General")</f>
        <v>General</v>
      </c>
      <c r="O9" s="77" t="str">
        <f ca="1">IFERROR(__xludf.DUMMYFUNCTION("""COMPUTED_VALUE"""),"General")</f>
        <v>General</v>
      </c>
      <c r="P9" s="79">
        <f ca="1">IFERROR(__xludf.DUMMYFUNCTION("""COMPUTED_VALUE"""),0.0141666666666666)</f>
        <v>1.41666666666666E-2</v>
      </c>
      <c r="Q9" s="146" t="str">
        <f ca="1">IFERROR(__xludf.DUMMYFUNCTION("""COMPUTED_VALUE"""),"Leaders as Multipliers of Well Being")</f>
        <v>Leaders as Multipliers of Well Being</v>
      </c>
      <c r="R9" s="76"/>
      <c r="S9" s="76"/>
    </row>
    <row r="10" spans="1:19" ht="33.75" customHeight="1">
      <c r="A10" s="76"/>
      <c r="B10" s="76"/>
      <c r="C10" s="81">
        <f ca="1">IFERROR(__xludf.DUMMYFUNCTION("""COMPUTED_VALUE"""),4403989)</f>
        <v>4403989</v>
      </c>
      <c r="D10" s="145" t="str">
        <f ca="1">IFERROR(__xludf.DUMMYFUNCTION("""COMPUTED_VALUE"""),"Master Your Content and Communication: Nano Tips with Jon Youshaei")</f>
        <v>Master Your Content and Communication: Nano Tips with Jon Youshaei</v>
      </c>
      <c r="E10" s="81" t="str">
        <f ca="1">IFERROR(__xludf.DUMMYFUNCTION("""COMPUTED_VALUE"""),"General")</f>
        <v>General</v>
      </c>
      <c r="F10" s="77" t="str">
        <f ca="1">IFERROR(__xludf.DUMMYFUNCTION("""COMPUTED_VALUE"""),"General")</f>
        <v>General</v>
      </c>
      <c r="G10" s="79">
        <f ca="1">IFERROR(__xludf.DUMMYFUNCTION("""COMPUTED_VALUE"""),0.0105787037037037)</f>
        <v>1.05787037037037E-2</v>
      </c>
      <c r="H10" s="82"/>
      <c r="I10" s="76"/>
      <c r="J10" s="76"/>
      <c r="K10" s="76"/>
      <c r="L10" s="81">
        <f ca="1">IFERROR(__xludf.DUMMYFUNCTION("""COMPUTED_VALUE"""),3095274)</f>
        <v>3095274</v>
      </c>
      <c r="M10" s="145" t="str">
        <f ca="1">IFERROR(__xludf.DUMMYFUNCTION("""COMPUTED_VALUE"""),"Circles of Competence: Know Your Strike Zone")</f>
        <v>Circles of Competence: Know Your Strike Zone</v>
      </c>
      <c r="N10" s="81" t="str">
        <f ca="1">IFERROR(__xludf.DUMMYFUNCTION("""COMPUTED_VALUE"""),"General")</f>
        <v>General</v>
      </c>
      <c r="O10" s="77" t="str">
        <f ca="1">IFERROR(__xludf.DUMMYFUNCTION("""COMPUTED_VALUE"""),"General")</f>
        <v>General</v>
      </c>
      <c r="P10" s="79">
        <f ca="1">IFERROR(__xludf.DUMMYFUNCTION("""COMPUTED_VALUE"""),0.00670138888888888)</f>
        <v>6.70138888888888E-3</v>
      </c>
      <c r="Q10" s="146" t="str">
        <f ca="1">IFERROR(__xludf.DUMMYFUNCTION("""COMPUTED_VALUE"""),"Manage Change and Adapt with Less Stress")</f>
        <v>Manage Change and Adapt with Less Stress</v>
      </c>
      <c r="R10" s="76"/>
      <c r="S10" s="76"/>
    </row>
    <row r="11" spans="1:19" ht="33.75" customHeight="1">
      <c r="A11" s="76"/>
      <c r="B11" s="76"/>
      <c r="C11" s="81">
        <f ca="1">IFERROR(__xludf.DUMMYFUNCTION("""COMPUTED_VALUE"""),2706753)</f>
        <v>2706753</v>
      </c>
      <c r="D11" s="145" t="str">
        <f ca="1">IFERROR(__xludf.DUMMYFUNCTION("""COMPUTED_VALUE"""),"Nano Tips for Better Business Writing with Lorraine K. Lee")</f>
        <v>Nano Tips for Better Business Writing with Lorraine K. Lee</v>
      </c>
      <c r="E11" s="81" t="str">
        <f ca="1">IFERROR(__xludf.DUMMYFUNCTION("""COMPUTED_VALUE"""),"General")</f>
        <v>General</v>
      </c>
      <c r="F11" s="77" t="str">
        <f ca="1">IFERROR(__xludf.DUMMYFUNCTION("""COMPUTED_VALUE"""),"General")</f>
        <v>General</v>
      </c>
      <c r="G11" s="79">
        <f ca="1">IFERROR(__xludf.DUMMYFUNCTION("""COMPUTED_VALUE"""),0.00815972222222222)</f>
        <v>8.1597222222222193E-3</v>
      </c>
      <c r="H11" s="82"/>
      <c r="I11" s="76"/>
      <c r="J11" s="76"/>
      <c r="K11" s="76"/>
      <c r="L11" s="81">
        <f ca="1">IFERROR(__xludf.DUMMYFUNCTION("""COMPUTED_VALUE"""),2498313)</f>
        <v>2498313</v>
      </c>
      <c r="M11" s="145" t="str">
        <f ca="1">IFERROR(__xludf.DUMMYFUNCTION("""COMPUTED_VALUE"""),"Developing Real Confidence")</f>
        <v>Developing Real Confidence</v>
      </c>
      <c r="N11" s="81" t="str">
        <f ca="1">IFERROR(__xludf.DUMMYFUNCTION("""COMPUTED_VALUE"""),"General")</f>
        <v>General</v>
      </c>
      <c r="O11" s="77" t="str">
        <f ca="1">IFERROR(__xludf.DUMMYFUNCTION("""COMPUTED_VALUE"""),"General")</f>
        <v>General</v>
      </c>
      <c r="P11" s="79">
        <f ca="1">IFERROR(__xludf.DUMMYFUNCTION("""COMPUTED_VALUE"""),0.0298726851851851)</f>
        <v>2.9872685185185099E-2</v>
      </c>
      <c r="Q11" s="146" t="str">
        <f ca="1">IFERROR(__xludf.DUMMYFUNCTION("""COMPUTED_VALUE"""),"Support Your Mental Health at Work")</f>
        <v>Support Your Mental Health at Work</v>
      </c>
      <c r="R11" s="76"/>
      <c r="S11" s="76"/>
    </row>
    <row r="12" spans="1:19" ht="33.75" customHeight="1">
      <c r="A12" s="76"/>
      <c r="B12" s="76"/>
      <c r="C12" s="81">
        <f ca="1">IFERROR(__xludf.DUMMYFUNCTION("""COMPUTED_VALUE"""),5906039)</f>
        <v>5906039</v>
      </c>
      <c r="D12" s="145" t="str">
        <f ca="1">IFERROR(__xludf.DUMMYFUNCTION("""COMPUTED_VALUE"""),"Nano Tips for Improving Email Communications with Lisa Bodell")</f>
        <v>Nano Tips for Improving Email Communications with Lisa Bodell</v>
      </c>
      <c r="E12" s="81" t="str">
        <f ca="1">IFERROR(__xludf.DUMMYFUNCTION("""COMPUTED_VALUE"""),"General")</f>
        <v>General</v>
      </c>
      <c r="F12" s="77" t="str">
        <f ca="1">IFERROR(__xludf.DUMMYFUNCTION("""COMPUTED_VALUE"""),"General")</f>
        <v>General</v>
      </c>
      <c r="G12" s="79">
        <f ca="1">IFERROR(__xludf.DUMMYFUNCTION("""COMPUTED_VALUE"""),0.00728009259259259)</f>
        <v>7.2800925925925897E-3</v>
      </c>
      <c r="H12" s="82"/>
      <c r="I12" s="76"/>
      <c r="J12" s="76"/>
      <c r="K12" s="76"/>
      <c r="L12" s="81">
        <f ca="1">IFERROR(__xludf.DUMMYFUNCTION("""COMPUTED_VALUE"""),3933999)</f>
        <v>3933999</v>
      </c>
      <c r="M12" s="145" t="str">
        <f ca="1">IFERROR(__xludf.DUMMYFUNCTION("""COMPUTED_VALUE"""),"Energy Management Tips for Leaders")</f>
        <v>Energy Management Tips for Leaders</v>
      </c>
      <c r="N12" s="81" t="str">
        <f ca="1">IFERROR(__xludf.DUMMYFUNCTION("""COMPUTED_VALUE"""),"General")</f>
        <v>General</v>
      </c>
      <c r="O12" s="77" t="str">
        <f ca="1">IFERROR(__xludf.DUMMYFUNCTION("""COMPUTED_VALUE"""),"General")</f>
        <v>General</v>
      </c>
      <c r="P12" s="79">
        <f ca="1">IFERROR(__xludf.DUMMYFUNCTION("""COMPUTED_VALUE"""),0.0185763888888888)</f>
        <v>1.8576388888888799E-2</v>
      </c>
      <c r="Q12" s="146" t="str">
        <f ca="1">IFERROR(__xludf.DUMMYFUNCTION("""COMPUTED_VALUE"""),"Support Your Well Being during Times of Change and Uncertainty")</f>
        <v>Support Your Well Being during Times of Change and Uncertainty</v>
      </c>
      <c r="R12" s="76"/>
      <c r="S12" s="76"/>
    </row>
    <row r="13" spans="1:19" ht="33.75" customHeight="1">
      <c r="A13" s="76"/>
      <c r="B13" s="76"/>
      <c r="C13" s="81">
        <f ca="1">IFERROR(__xludf.DUMMYFUNCTION("""COMPUTED_VALUE"""),5201615)</f>
        <v>5201615</v>
      </c>
      <c r="D13" s="145" t="str">
        <f ca="1">IFERROR(__xludf.DUMMYFUNCTION("""COMPUTED_VALUE"""),"Script Writing for Business Videos")</f>
        <v>Script Writing for Business Videos</v>
      </c>
      <c r="E13" s="81" t="str">
        <f ca="1">IFERROR(__xludf.DUMMYFUNCTION("""COMPUTED_VALUE"""),"General")</f>
        <v>General</v>
      </c>
      <c r="F13" s="77" t="str">
        <f ca="1">IFERROR(__xludf.DUMMYFUNCTION("""COMPUTED_VALUE"""),"General")</f>
        <v>General</v>
      </c>
      <c r="G13" s="79">
        <f ca="1">IFERROR(__xludf.DUMMYFUNCTION("""COMPUTED_VALUE"""),0.0748148148148148)</f>
        <v>7.4814814814814806E-2</v>
      </c>
      <c r="H13" s="82"/>
      <c r="I13" s="76"/>
      <c r="J13" s="76"/>
      <c r="K13" s="76"/>
      <c r="L13" s="81">
        <f ca="1">IFERROR(__xludf.DUMMYFUNCTION("""COMPUTED_VALUE"""),3013039)</f>
        <v>3013039</v>
      </c>
      <c r="M13" s="145" t="str">
        <f ca="1">IFERROR(__xludf.DUMMYFUNCTION("""COMPUTED_VALUE"""),"Exceptional (Blinkist Summary)")</f>
        <v>Exceptional (Blinkist Summary)</v>
      </c>
      <c r="N13" s="81" t="str">
        <f ca="1">IFERROR(__xludf.DUMMYFUNCTION("""COMPUTED_VALUE"""),"General")</f>
        <v>General</v>
      </c>
      <c r="O13" s="77" t="str">
        <f ca="1">IFERROR(__xludf.DUMMYFUNCTION("""COMPUTED_VALUE"""),"General")</f>
        <v>General</v>
      </c>
      <c r="P13" s="79">
        <f ca="1">IFERROR(__xludf.DUMMYFUNCTION("""COMPUTED_VALUE"""),0.0134027777777777)</f>
        <v>1.3402777777777699E-2</v>
      </c>
      <c r="Q13" s="82"/>
      <c r="R13" s="76"/>
      <c r="S13" s="76"/>
    </row>
    <row r="14" spans="1:19" ht="33.75" customHeight="1">
      <c r="A14" s="76"/>
      <c r="B14" s="76"/>
      <c r="C14" s="81">
        <f ca="1">IFERROR(__xludf.DUMMYFUNCTION("""COMPUTED_VALUE"""),3891157)</f>
        <v>3891157</v>
      </c>
      <c r="D14" s="145" t="str">
        <f ca="1">IFERROR(__xludf.DUMMYFUNCTION("""COMPUTED_VALUE"""),"Simple Tips for Writing Emails that Resonate and Convert")</f>
        <v>Simple Tips for Writing Emails that Resonate and Convert</v>
      </c>
      <c r="E14" s="81" t="str">
        <f ca="1">IFERROR(__xludf.DUMMYFUNCTION("""COMPUTED_VALUE"""),"General")</f>
        <v>General</v>
      </c>
      <c r="F14" s="77" t="str">
        <f ca="1">IFERROR(__xludf.DUMMYFUNCTION("""COMPUTED_VALUE"""),"General")</f>
        <v>General</v>
      </c>
      <c r="G14" s="79">
        <f ca="1">IFERROR(__xludf.DUMMYFUNCTION("""COMPUTED_VALUE"""),0.00917824074074074)</f>
        <v>9.1782407407407403E-3</v>
      </c>
      <c r="H14" s="82"/>
      <c r="I14" s="76"/>
      <c r="J14" s="76"/>
      <c r="K14" s="76"/>
      <c r="L14" s="81">
        <f ca="1">IFERROR(__xludf.DUMMYFUNCTION("""COMPUTED_VALUE"""),5958230)</f>
        <v>5958230</v>
      </c>
      <c r="M14" s="145" t="str">
        <f ca="1">IFERROR(__xludf.DUMMYFUNCTION("""COMPUTED_VALUE"""),"Finding Energy and Optimism during Difficult Times")</f>
        <v>Finding Energy and Optimism during Difficult Times</v>
      </c>
      <c r="N14" s="81" t="str">
        <f ca="1">IFERROR(__xludf.DUMMYFUNCTION("""COMPUTED_VALUE"""),"General")</f>
        <v>General</v>
      </c>
      <c r="O14" s="77" t="str">
        <f ca="1">IFERROR(__xludf.DUMMYFUNCTION("""COMPUTED_VALUE"""),"General")</f>
        <v>General</v>
      </c>
      <c r="P14" s="79">
        <f ca="1">IFERROR(__xludf.DUMMYFUNCTION("""COMPUTED_VALUE"""),0.0214583333333333)</f>
        <v>2.1458333333333302E-2</v>
      </c>
      <c r="Q14" s="82"/>
      <c r="R14" s="76"/>
      <c r="S14" s="76"/>
    </row>
    <row r="15" spans="1:19" ht="33.75" customHeight="1">
      <c r="A15" s="76"/>
      <c r="B15" s="76"/>
      <c r="C15" s="81">
        <f ca="1">IFERROR(__xludf.DUMMYFUNCTION("""COMPUTED_VALUE"""),3814106)</f>
        <v>3814106</v>
      </c>
      <c r="D15" s="145" t="str">
        <f ca="1">IFERROR(__xludf.DUMMYFUNCTION("""COMPUTED_VALUE"""),"The Three Bucket System: How to Get Your Writing Done Every Day")</f>
        <v>The Three Bucket System: How to Get Your Writing Done Every Day</v>
      </c>
      <c r="E15" s="81" t="str">
        <f ca="1">IFERROR(__xludf.DUMMYFUNCTION("""COMPUTED_VALUE"""),"General")</f>
        <v>General</v>
      </c>
      <c r="F15" s="77" t="str">
        <f ca="1">IFERROR(__xludf.DUMMYFUNCTION("""COMPUTED_VALUE"""),"General")</f>
        <v>General</v>
      </c>
      <c r="G15" s="79">
        <f ca="1">IFERROR(__xludf.DUMMYFUNCTION("""COMPUTED_VALUE"""),0.0149074074074074)</f>
        <v>1.49074074074074E-2</v>
      </c>
      <c r="H15" s="82"/>
      <c r="I15" s="76"/>
      <c r="J15" s="76"/>
      <c r="K15" s="76"/>
      <c r="L15" s="81">
        <f ca="1">IFERROR(__xludf.DUMMYFUNCTION("""COMPUTED_VALUE"""),3092337)</f>
        <v>3092337</v>
      </c>
      <c r="M15" s="145" t="str">
        <f ca="1">IFERROR(__xludf.DUMMYFUNCTION("""COMPUTED_VALUE"""),"Focus on the Now: Why Only This Moment Matters")</f>
        <v>Focus on the Now: Why Only This Moment Matters</v>
      </c>
      <c r="N15" s="81" t="str">
        <f ca="1">IFERROR(__xludf.DUMMYFUNCTION("""COMPUTED_VALUE"""),"General")</f>
        <v>General</v>
      </c>
      <c r="O15" s="77" t="str">
        <f ca="1">IFERROR(__xludf.DUMMYFUNCTION("""COMPUTED_VALUE"""),"General")</f>
        <v>General</v>
      </c>
      <c r="P15" s="79">
        <f ca="1">IFERROR(__xludf.DUMMYFUNCTION("""COMPUTED_VALUE"""),0.00648148148148148)</f>
        <v>6.4814814814814804E-3</v>
      </c>
      <c r="Q15" s="82"/>
      <c r="R15" s="76"/>
      <c r="S15" s="76"/>
    </row>
    <row r="16" spans="1:19" ht="33.75" customHeight="1">
      <c r="A16" s="76"/>
      <c r="B16" s="76"/>
      <c r="C16" s="81">
        <f ca="1">IFERROR(__xludf.DUMMYFUNCTION("""COMPUTED_VALUE"""),3866029)</f>
        <v>3866029</v>
      </c>
      <c r="D16" s="145" t="str">
        <f ca="1">IFERROR(__xludf.DUMMYFUNCTION("""COMPUTED_VALUE"""),"UX Writing Fundamentals: A Comprehensive Guide to UX Writing")</f>
        <v>UX Writing Fundamentals: A Comprehensive Guide to UX Writing</v>
      </c>
      <c r="E16" s="81" t="str">
        <f ca="1">IFERROR(__xludf.DUMMYFUNCTION("""COMPUTED_VALUE"""),"General")</f>
        <v>General</v>
      </c>
      <c r="F16" s="77" t="str">
        <f ca="1">IFERROR(__xludf.DUMMYFUNCTION("""COMPUTED_VALUE"""),"General")</f>
        <v>General</v>
      </c>
      <c r="G16" s="79">
        <f ca="1">IFERROR(__xludf.DUMMYFUNCTION("""COMPUTED_VALUE"""),0.041412037037037)</f>
        <v>4.1412037037036997E-2</v>
      </c>
      <c r="H16" s="82"/>
      <c r="I16" s="76"/>
      <c r="J16" s="76"/>
      <c r="K16" s="76"/>
      <c r="L16" s="81">
        <f ca="1">IFERROR(__xludf.DUMMYFUNCTION("""COMPUTED_VALUE"""),3013040)</f>
        <v>3013040</v>
      </c>
      <c r="M16" s="145" t="str">
        <f ca="1">IFERROR(__xludf.DUMMYFUNCTION("""COMPUTED_VALUE"""),"Good Vibes, Good Life (Blinkist Summary)")</f>
        <v>Good Vibes, Good Life (Blinkist Summary)</v>
      </c>
      <c r="N16" s="81" t="str">
        <f ca="1">IFERROR(__xludf.DUMMYFUNCTION("""COMPUTED_VALUE"""),"General")</f>
        <v>General</v>
      </c>
      <c r="O16" s="77" t="str">
        <f ca="1">IFERROR(__xludf.DUMMYFUNCTION("""COMPUTED_VALUE"""),"General")</f>
        <v>General</v>
      </c>
      <c r="P16" s="79">
        <f ca="1">IFERROR(__xludf.DUMMYFUNCTION("""COMPUTED_VALUE"""),0.0149189814814814)</f>
        <v>1.4918981481481399E-2</v>
      </c>
      <c r="Q16" s="82"/>
      <c r="R16" s="76"/>
      <c r="S16" s="76"/>
    </row>
    <row r="17" spans="1:19" ht="33.75" customHeight="1">
      <c r="A17" s="76"/>
      <c r="B17" s="76"/>
      <c r="C17" s="81">
        <f ca="1">IFERROR(__xludf.DUMMYFUNCTION("""COMPUTED_VALUE"""),4365404)</f>
        <v>4365404</v>
      </c>
      <c r="D17" s="145" t="str">
        <f ca="1">IFERROR(__xludf.DUMMYFUNCTION("""COMPUTED_VALUE"""),"Writing Email")</f>
        <v>Writing Email</v>
      </c>
      <c r="E17" s="81" t="str">
        <f ca="1">IFERROR(__xludf.DUMMYFUNCTION("""COMPUTED_VALUE"""),"General")</f>
        <v>General</v>
      </c>
      <c r="F17" s="77" t="str">
        <f ca="1">IFERROR(__xludf.DUMMYFUNCTION("""COMPUTED_VALUE"""),"General")</f>
        <v>General</v>
      </c>
      <c r="G17" s="79">
        <f ca="1">IFERROR(__xludf.DUMMYFUNCTION("""COMPUTED_VALUE"""),0.0392939814814814)</f>
        <v>3.9293981481481402E-2</v>
      </c>
      <c r="H17" s="82"/>
      <c r="I17" s="76"/>
      <c r="J17" s="76"/>
      <c r="K17" s="76"/>
      <c r="L17" s="81">
        <f ca="1">IFERROR(__xludf.DUMMYFUNCTION("""COMPUTED_VALUE"""),3016503)</f>
        <v>3016503</v>
      </c>
      <c r="M17" s="145" t="str">
        <f ca="1">IFERROR(__xludf.DUMMYFUNCTION("""COMPUTED_VALUE"""),"Greg McKeown on the Art of Getting Effortless Results (Without Burning Out)")</f>
        <v>Greg McKeown on the Art of Getting Effortless Results (Without Burning Out)</v>
      </c>
      <c r="N17" s="81" t="str">
        <f ca="1">IFERROR(__xludf.DUMMYFUNCTION("""COMPUTED_VALUE"""),"General")</f>
        <v>General</v>
      </c>
      <c r="O17" s="77" t="str">
        <f ca="1">IFERROR(__xludf.DUMMYFUNCTION("""COMPUTED_VALUE"""),"General")</f>
        <v>General</v>
      </c>
      <c r="P17" s="79">
        <f ca="1">IFERROR(__xludf.DUMMYFUNCTION("""COMPUTED_VALUE"""),0.0135416666666666)</f>
        <v>1.3541666666666599E-2</v>
      </c>
      <c r="Q17" s="82"/>
      <c r="R17" s="76"/>
      <c r="S17" s="76"/>
    </row>
    <row r="18" spans="1:19" ht="33.75" customHeight="1">
      <c r="A18" s="76"/>
      <c r="B18" s="76"/>
      <c r="C18" s="81">
        <f ca="1">IFERROR(__xludf.DUMMYFUNCTION("""COMPUTED_VALUE"""),3888145)</f>
        <v>3888145</v>
      </c>
      <c r="D18" s="145" t="str">
        <f ca="1">IFERROR(__xludf.DUMMYFUNCTION("""COMPUTED_VALUE"""),"Writing Great Content with Gen AI That Doesn't Sound Fake")</f>
        <v>Writing Great Content with Gen AI That Doesn't Sound Fake</v>
      </c>
      <c r="E18" s="81" t="str">
        <f ca="1">IFERROR(__xludf.DUMMYFUNCTION("""COMPUTED_VALUE"""),"General")</f>
        <v>General</v>
      </c>
      <c r="F18" s="77" t="str">
        <f ca="1">IFERROR(__xludf.DUMMYFUNCTION("""COMPUTED_VALUE"""),"General")</f>
        <v>General</v>
      </c>
      <c r="G18" s="79">
        <f ca="1">IFERROR(__xludf.DUMMYFUNCTION("""COMPUTED_VALUE"""),0.00895833333333333)</f>
        <v>8.9583333333333303E-3</v>
      </c>
      <c r="H18" s="82"/>
      <c r="I18" s="76"/>
      <c r="J18" s="76"/>
      <c r="K18" s="76"/>
      <c r="L18" s="81">
        <f ca="1">IFERROR(__xludf.DUMMYFUNCTION("""COMPUTED_VALUE"""),5958179)</f>
        <v>5958179</v>
      </c>
      <c r="M18" s="145" t="str">
        <f ca="1">IFERROR(__xludf.DUMMYFUNCTION("""COMPUTED_VALUE"""),"How the Workplace Can Help Us Heal and Grow")</f>
        <v>How the Workplace Can Help Us Heal and Grow</v>
      </c>
      <c r="N18" s="81" t="str">
        <f ca="1">IFERROR(__xludf.DUMMYFUNCTION("""COMPUTED_VALUE"""),"General")</f>
        <v>General</v>
      </c>
      <c r="O18" s="77" t="str">
        <f ca="1">IFERROR(__xludf.DUMMYFUNCTION("""COMPUTED_VALUE"""),"General")</f>
        <v>General</v>
      </c>
      <c r="P18" s="79">
        <f ca="1">IFERROR(__xludf.DUMMYFUNCTION("""COMPUTED_VALUE"""),0.0208912037037037)</f>
        <v>2.08912037037037E-2</v>
      </c>
      <c r="Q18" s="82"/>
      <c r="R18" s="76"/>
      <c r="S18" s="76"/>
    </row>
    <row r="19" spans="1:19" ht="33.75" customHeight="1">
      <c r="A19" s="76"/>
      <c r="B19" s="76"/>
      <c r="C19" s="81">
        <f ca="1">IFERROR(__xludf.DUMMYFUNCTION("""COMPUTED_VALUE"""),4502589)</f>
        <v>4502589</v>
      </c>
      <c r="D19" s="145" t="str">
        <f ca="1">IFERROR(__xludf.DUMMYFUNCTION("""COMPUTED_VALUE"""),"Writing in Plain English")</f>
        <v>Writing in Plain English</v>
      </c>
      <c r="E19" s="81" t="str">
        <f ca="1">IFERROR(__xludf.DUMMYFUNCTION("""COMPUTED_VALUE"""),"General")</f>
        <v>General</v>
      </c>
      <c r="F19" s="77" t="str">
        <f ca="1">IFERROR(__xludf.DUMMYFUNCTION("""COMPUTED_VALUE"""),"General")</f>
        <v>General</v>
      </c>
      <c r="G19" s="79">
        <f ca="1">IFERROR(__xludf.DUMMYFUNCTION("""COMPUTED_VALUE"""),0.0436805555555555)</f>
        <v>4.36805555555555E-2</v>
      </c>
      <c r="H19" s="82"/>
      <c r="I19" s="76"/>
      <c r="J19" s="76"/>
      <c r="K19" s="76"/>
      <c r="L19" s="81">
        <f ca="1">IFERROR(__xludf.DUMMYFUNCTION("""COMPUTED_VALUE"""),3006796)</f>
        <v>3006796</v>
      </c>
      <c r="M19" s="145" t="str">
        <f ca="1">IFERROR(__xludf.DUMMYFUNCTION("""COMPUTED_VALUE"""),"How to Beat Workplace Loneliness")</f>
        <v>How to Beat Workplace Loneliness</v>
      </c>
      <c r="N19" s="81" t="str">
        <f ca="1">IFERROR(__xludf.DUMMYFUNCTION("""COMPUTED_VALUE"""),"General")</f>
        <v>General</v>
      </c>
      <c r="O19" s="77" t="str">
        <f ca="1">IFERROR(__xludf.DUMMYFUNCTION("""COMPUTED_VALUE"""),"General")</f>
        <v>General</v>
      </c>
      <c r="P19" s="79">
        <f ca="1">IFERROR(__xludf.DUMMYFUNCTION("""COMPUTED_VALUE"""),0.0180439814814814)</f>
        <v>1.80439814814814E-2</v>
      </c>
      <c r="Q19" s="82"/>
      <c r="R19" s="76"/>
      <c r="S19" s="76"/>
    </row>
    <row r="20" spans="1:19" ht="33.75" customHeight="1">
      <c r="A20" s="76"/>
      <c r="B20" s="76"/>
      <c r="C20" s="81">
        <f ca="1">IFERROR(__xludf.DUMMYFUNCTION("""COMPUTED_VALUE"""),4379316)</f>
        <v>4379316</v>
      </c>
      <c r="D20" s="145" t="str">
        <f ca="1">IFERROR(__xludf.DUMMYFUNCTION("""COMPUTED_VALUE"""),"Writing in Plain Language (with Audio Descriptions)")</f>
        <v>Writing in Plain Language (with Audio Descriptions)</v>
      </c>
      <c r="E20" s="81" t="str">
        <f ca="1">IFERROR(__xludf.DUMMYFUNCTION("""COMPUTED_VALUE"""),"General")</f>
        <v>General</v>
      </c>
      <c r="F20" s="77" t="str">
        <f ca="1">IFERROR(__xludf.DUMMYFUNCTION("""COMPUTED_VALUE"""),"General")</f>
        <v>General</v>
      </c>
      <c r="G20" s="79">
        <f ca="1">IFERROR(__xludf.DUMMYFUNCTION("""COMPUTED_VALUE"""),0.046875)</f>
        <v>4.6875E-2</v>
      </c>
      <c r="H20" s="82"/>
      <c r="I20" s="76"/>
      <c r="J20" s="76"/>
      <c r="K20" s="76"/>
      <c r="L20" s="81">
        <f ca="1">IFERROR(__xludf.DUMMYFUNCTION("""COMPUTED_VALUE"""),2718232)</f>
        <v>2718232</v>
      </c>
      <c r="M20" s="145" t="str">
        <f ca="1">IFERROR(__xludf.DUMMYFUNCTION("""COMPUTED_VALUE"""),"How to Quiet Your Mind and Boost Productivity")</f>
        <v>How to Quiet Your Mind and Boost Productivity</v>
      </c>
      <c r="N20" s="81" t="str">
        <f ca="1">IFERROR(__xludf.DUMMYFUNCTION("""COMPUTED_VALUE"""),"General")</f>
        <v>General</v>
      </c>
      <c r="O20" s="77" t="str">
        <f ca="1">IFERROR(__xludf.DUMMYFUNCTION("""COMPUTED_VALUE"""),"General")</f>
        <v>General</v>
      </c>
      <c r="P20" s="79">
        <f ca="1">IFERROR(__xludf.DUMMYFUNCTION("""COMPUTED_VALUE"""),0.0294444444444444)</f>
        <v>2.9444444444444402E-2</v>
      </c>
      <c r="Q20" s="82"/>
      <c r="R20" s="76"/>
      <c r="S20" s="76"/>
    </row>
    <row r="21" spans="1:19" ht="33.75" customHeight="1">
      <c r="A21" s="76"/>
      <c r="B21" s="76"/>
      <c r="C21" s="81">
        <f ca="1">IFERROR(__xludf.DUMMYFUNCTION("""COMPUTED_VALUE"""),3867015)</f>
        <v>3867015</v>
      </c>
      <c r="D21" s="145" t="str">
        <f ca="1">IFERROR(__xludf.DUMMYFUNCTION("""COMPUTED_VALUE"""),"Writing Like the Greatest Masters of Persuasion")</f>
        <v>Writing Like the Greatest Masters of Persuasion</v>
      </c>
      <c r="E21" s="81" t="str">
        <f ca="1">IFERROR(__xludf.DUMMYFUNCTION("""COMPUTED_VALUE"""),"General")</f>
        <v>General</v>
      </c>
      <c r="F21" s="77" t="str">
        <f ca="1">IFERROR(__xludf.DUMMYFUNCTION("""COMPUTED_VALUE"""),"General")</f>
        <v>General</v>
      </c>
      <c r="G21" s="79">
        <f ca="1">IFERROR(__xludf.DUMMYFUNCTION("""COMPUTED_VALUE"""),0.0121527777777777)</f>
        <v>1.21527777777777E-2</v>
      </c>
      <c r="H21" s="82"/>
      <c r="I21" s="76"/>
      <c r="J21" s="76"/>
      <c r="K21" s="76"/>
      <c r="L21" s="81">
        <f ca="1">IFERROR(__xludf.DUMMYFUNCTION("""COMPUTED_VALUE"""),3923202)</f>
        <v>3923202</v>
      </c>
      <c r="M21" s="145" t="str">
        <f ca="1">IFERROR(__xludf.DUMMYFUNCTION("""COMPUTED_VALUE"""),"How to Stop Overcommitting")</f>
        <v>How to Stop Overcommitting</v>
      </c>
      <c r="N21" s="81" t="str">
        <f ca="1">IFERROR(__xludf.DUMMYFUNCTION("""COMPUTED_VALUE"""),"General")</f>
        <v>General</v>
      </c>
      <c r="O21" s="77" t="str">
        <f ca="1">IFERROR(__xludf.DUMMYFUNCTION("""COMPUTED_VALUE"""),"General")</f>
        <v>General</v>
      </c>
      <c r="P21" s="79">
        <f ca="1">IFERROR(__xludf.DUMMYFUNCTION("""COMPUTED_VALUE"""),0.0193634259259259)</f>
        <v>1.9363425925925899E-2</v>
      </c>
      <c r="Q21" s="82"/>
      <c r="R21" s="76"/>
      <c r="S21" s="76"/>
    </row>
    <row r="22" spans="1:19" ht="33.75" customHeight="1">
      <c r="A22" s="76"/>
      <c r="B22" s="76"/>
      <c r="C22" s="81">
        <f ca="1">IFERROR(__xludf.DUMMYFUNCTION("""COMPUTED_VALUE"""),3242000)</f>
        <v>3242000</v>
      </c>
      <c r="D22" s="145" t="str">
        <f ca="1">IFERROR(__xludf.DUMMYFUNCTION("""COMPUTED_VALUE"""),"A Beginner's Guide to Writing User Stories")</f>
        <v>A Beginner's Guide to Writing User Stories</v>
      </c>
      <c r="E22" s="81" t="str">
        <f ca="1">IFERROR(__xludf.DUMMYFUNCTION("""COMPUTED_VALUE"""),"Individual Contributor")</f>
        <v>Individual Contributor</v>
      </c>
      <c r="F22" s="77" t="str">
        <f ca="1">IFERROR(__xludf.DUMMYFUNCTION("""COMPUTED_VALUE"""),"General")</f>
        <v>General</v>
      </c>
      <c r="G22" s="79">
        <f ca="1">IFERROR(__xludf.DUMMYFUNCTION("""COMPUTED_VALUE"""),0.0305208333333333)</f>
        <v>3.0520833333333299E-2</v>
      </c>
      <c r="H22" s="82"/>
      <c r="I22" s="76"/>
      <c r="J22" s="76"/>
      <c r="K22" s="76"/>
      <c r="L22" s="81">
        <f ca="1">IFERROR(__xludf.DUMMYFUNCTION("""COMPUTED_VALUE"""),3011514)</f>
        <v>3011514</v>
      </c>
      <c r="M22" s="145" t="str">
        <f ca="1">IFERROR(__xludf.DUMMYFUNCTION("""COMPUTED_VALUE"""),"It's All Possible (Blinkist Summary)")</f>
        <v>It's All Possible (Blinkist Summary)</v>
      </c>
      <c r="N22" s="81" t="str">
        <f ca="1">IFERROR(__xludf.DUMMYFUNCTION("""COMPUTED_VALUE"""),"General")</f>
        <v>General</v>
      </c>
      <c r="O22" s="77" t="str">
        <f ca="1">IFERROR(__xludf.DUMMYFUNCTION("""COMPUTED_VALUE"""),"General")</f>
        <v>General</v>
      </c>
      <c r="P22" s="79">
        <f ca="1">IFERROR(__xludf.DUMMYFUNCTION("""COMPUTED_VALUE"""),0.0129629629629629)</f>
        <v>1.29629629629629E-2</v>
      </c>
      <c r="Q22" s="82"/>
      <c r="R22" s="76"/>
      <c r="S22" s="76"/>
    </row>
    <row r="23" spans="1:19" ht="33.75" customHeight="1">
      <c r="A23" s="76"/>
      <c r="B23" s="76"/>
      <c r="C23" s="81">
        <f ca="1">IFERROR(__xludf.DUMMYFUNCTION("""COMPUTED_VALUE"""),2453148)</f>
        <v>2453148</v>
      </c>
      <c r="D23" s="145" t="str">
        <f ca="1">IFERROR(__xludf.DUMMYFUNCTION("""COMPUTED_VALUE"""),"What's the So What: Writing Clearly for a Business Audience")</f>
        <v>What's the So What: Writing Clearly for a Business Audience</v>
      </c>
      <c r="E23" s="81" t="str">
        <f ca="1">IFERROR(__xludf.DUMMYFUNCTION("""COMPUTED_VALUE"""),"Manager")</f>
        <v>Manager</v>
      </c>
      <c r="F23" s="77" t="str">
        <f ca="1">IFERROR(__xludf.DUMMYFUNCTION("""COMPUTED_VALUE"""),"General")</f>
        <v>General</v>
      </c>
      <c r="G23" s="79">
        <f ca="1">IFERROR(__xludf.DUMMYFUNCTION("""COMPUTED_VALUE"""),0.0208564814814814)</f>
        <v>2.08564814814814E-2</v>
      </c>
      <c r="H23" s="82"/>
      <c r="I23" s="76"/>
      <c r="J23" s="76"/>
      <c r="K23" s="76"/>
      <c r="L23" s="81">
        <f ca="1">IFERROR(__xludf.DUMMYFUNCTION("""COMPUTED_VALUE"""),3929265)</f>
        <v>3929265</v>
      </c>
      <c r="M23" s="145" t="str">
        <f ca="1">IFERROR(__xludf.DUMMYFUNCTION("""COMPUTED_VALUE"""),"Managing Anxiety During Negotiations")</f>
        <v>Managing Anxiety During Negotiations</v>
      </c>
      <c r="N23" s="81" t="str">
        <f ca="1">IFERROR(__xludf.DUMMYFUNCTION("""COMPUTED_VALUE"""),"General")</f>
        <v>General</v>
      </c>
      <c r="O23" s="77" t="str">
        <f ca="1">IFERROR(__xludf.DUMMYFUNCTION("""COMPUTED_VALUE"""),"General")</f>
        <v>General</v>
      </c>
      <c r="P23" s="79">
        <f ca="1">IFERROR(__xludf.DUMMYFUNCTION("""COMPUTED_VALUE"""),0.0180671296296296)</f>
        <v>1.80671296296296E-2</v>
      </c>
      <c r="Q23" s="82"/>
      <c r="R23" s="76"/>
      <c r="S23" s="76"/>
    </row>
    <row r="24" spans="1:19" ht="33.75" customHeight="1">
      <c r="A24" s="76"/>
      <c r="B24" s="76"/>
      <c r="C24" s="81">
        <f ca="1">IFERROR(__xludf.DUMMYFUNCTION("""COMPUTED_VALUE"""),4302103)</f>
        <v>4302103</v>
      </c>
      <c r="D24" s="145" t="str">
        <f ca="1">IFERROR(__xludf.DUMMYFUNCTION("""COMPUTED_VALUE"""),"B2B Content Marketing Strategy: SEO Writing")</f>
        <v>B2B Content Marketing Strategy: SEO Writing</v>
      </c>
      <c r="E24" s="81" t="str">
        <f ca="1">IFERROR(__xludf.DUMMYFUNCTION("""COMPUTED_VALUE"""),"General")</f>
        <v>General</v>
      </c>
      <c r="F24" s="77" t="str">
        <f ca="1">IFERROR(__xludf.DUMMYFUNCTION("""COMPUTED_VALUE"""),"Beginner")</f>
        <v>Beginner</v>
      </c>
      <c r="G24" s="79">
        <f ca="1">IFERROR(__xludf.DUMMYFUNCTION("""COMPUTED_VALUE"""),0.0253703703703703)</f>
        <v>2.53703703703703E-2</v>
      </c>
      <c r="H24" s="82"/>
      <c r="I24" s="76"/>
      <c r="J24" s="76"/>
      <c r="K24" s="76"/>
      <c r="L24" s="81">
        <f ca="1">IFERROR(__xludf.DUMMYFUNCTION("""COMPUTED_VALUE"""),2479440)</f>
        <v>2479440</v>
      </c>
      <c r="M24" s="145" t="str">
        <f ca="1">IFERROR(__xludf.DUMMYFUNCTION("""COMPUTED_VALUE"""),"Managing Anxiety in the Workplace")</f>
        <v>Managing Anxiety in the Workplace</v>
      </c>
      <c r="N24" s="81" t="str">
        <f ca="1">IFERROR(__xludf.DUMMYFUNCTION("""COMPUTED_VALUE"""),"General")</f>
        <v>General</v>
      </c>
      <c r="O24" s="77" t="str">
        <f ca="1">IFERROR(__xludf.DUMMYFUNCTION("""COMPUTED_VALUE"""),"General")</f>
        <v>General</v>
      </c>
      <c r="P24" s="79">
        <f ca="1">IFERROR(__xludf.DUMMYFUNCTION("""COMPUTED_VALUE"""),0.0498148148148148)</f>
        <v>4.9814814814814798E-2</v>
      </c>
      <c r="Q24" s="82"/>
      <c r="R24" s="76"/>
      <c r="S24" s="76"/>
    </row>
    <row r="25" spans="1:19" ht="33.75" customHeight="1">
      <c r="A25" s="76"/>
      <c r="B25" s="76"/>
      <c r="C25" s="81">
        <f ca="1">IFERROR(__xludf.DUMMYFUNCTION("""COMPUTED_VALUE"""),4364376)</f>
        <v>4364376</v>
      </c>
      <c r="D25" s="145" t="str">
        <f ca="1">IFERROR(__xludf.DUMMYFUNCTION("""COMPUTED_VALUE"""),"Grammar Foundations")</f>
        <v>Grammar Foundations</v>
      </c>
      <c r="E25" s="81" t="str">
        <f ca="1">IFERROR(__xludf.DUMMYFUNCTION("""COMPUTED_VALUE"""),"General")</f>
        <v>General</v>
      </c>
      <c r="F25" s="77" t="str">
        <f ca="1">IFERROR(__xludf.DUMMYFUNCTION("""COMPUTED_VALUE"""),"Beginner")</f>
        <v>Beginner</v>
      </c>
      <c r="G25" s="79">
        <f ca="1">IFERROR(__xludf.DUMMYFUNCTION("""COMPUTED_VALUE"""),0.0775694444444444)</f>
        <v>7.7569444444444399E-2</v>
      </c>
      <c r="H25" s="82"/>
      <c r="I25" s="76"/>
      <c r="J25" s="76"/>
      <c r="K25" s="76"/>
      <c r="L25" s="81">
        <f ca="1">IFERROR(__xludf.DUMMYFUNCTION("""COMPUTED_VALUE"""),4263039)</f>
        <v>4263039</v>
      </c>
      <c r="M25" s="145" t="str">
        <f ca="1">IFERROR(__xludf.DUMMYFUNCTION("""COMPUTED_VALUE"""),"Managing Anxiety Triggers with Effective Techniques")</f>
        <v>Managing Anxiety Triggers with Effective Techniques</v>
      </c>
      <c r="N25" s="81" t="str">
        <f ca="1">IFERROR(__xludf.DUMMYFUNCTION("""COMPUTED_VALUE"""),"General")</f>
        <v>General</v>
      </c>
      <c r="O25" s="77" t="str">
        <f ca="1">IFERROR(__xludf.DUMMYFUNCTION("""COMPUTED_VALUE"""),"General")</f>
        <v>General</v>
      </c>
      <c r="P25" s="79">
        <f ca="1">IFERROR(__xludf.DUMMYFUNCTION("""COMPUTED_VALUE"""),0.0149305555555555)</f>
        <v>1.4930555555555501E-2</v>
      </c>
      <c r="Q25" s="82"/>
      <c r="R25" s="76"/>
      <c r="S25" s="76"/>
    </row>
    <row r="26" spans="1:19" ht="33.75" customHeight="1">
      <c r="A26" s="76"/>
      <c r="B26" s="76"/>
      <c r="C26" s="81">
        <f ca="1">IFERROR(__xludf.DUMMYFUNCTION("""COMPUTED_VALUE"""),2498316)</f>
        <v>2498316</v>
      </c>
      <c r="D26" s="145" t="str">
        <f ca="1">IFERROR(__xludf.DUMMYFUNCTION("""COMPUTED_VALUE"""),"How to Get (and Stay) On Top of Your Inbox")</f>
        <v>How to Get (and Stay) On Top of Your Inbox</v>
      </c>
      <c r="E26" s="81" t="str">
        <f ca="1">IFERROR(__xludf.DUMMYFUNCTION("""COMPUTED_VALUE"""),"General")</f>
        <v>General</v>
      </c>
      <c r="F26" s="77" t="str">
        <f ca="1">IFERROR(__xludf.DUMMYFUNCTION("""COMPUTED_VALUE"""),"Beginner")</f>
        <v>Beginner</v>
      </c>
      <c r="G26" s="79">
        <f ca="1">IFERROR(__xludf.DUMMYFUNCTION("""COMPUTED_VALUE"""),0.0167939814814814)</f>
        <v>1.6793981481481399E-2</v>
      </c>
      <c r="H26" s="82"/>
      <c r="I26" s="76"/>
      <c r="J26" s="76"/>
      <c r="K26" s="76"/>
      <c r="L26" s="81">
        <f ca="1">IFERROR(__xludf.DUMMYFUNCTION("""COMPUTED_VALUE"""),3866010)</f>
        <v>3866010</v>
      </c>
      <c r="M26" s="145" t="str">
        <f ca="1">IFERROR(__xludf.DUMMYFUNCTION("""COMPUTED_VALUE"""),"Managing Small Stresses Before They Create Big Problems")</f>
        <v>Managing Small Stresses Before They Create Big Problems</v>
      </c>
      <c r="N26" s="81" t="str">
        <f ca="1">IFERROR(__xludf.DUMMYFUNCTION("""COMPUTED_VALUE"""),"General")</f>
        <v>General</v>
      </c>
      <c r="O26" s="77" t="str">
        <f ca="1">IFERROR(__xludf.DUMMYFUNCTION("""COMPUTED_VALUE"""),"General")</f>
        <v>General</v>
      </c>
      <c r="P26" s="79">
        <f ca="1">IFERROR(__xludf.DUMMYFUNCTION("""COMPUTED_VALUE"""),0.020625)</f>
        <v>2.0625000000000001E-2</v>
      </c>
      <c r="Q26" s="82"/>
      <c r="R26" s="76"/>
      <c r="S26" s="76"/>
    </row>
    <row r="27" spans="1:19" ht="33.75" customHeight="1">
      <c r="A27" s="76"/>
      <c r="B27" s="76"/>
      <c r="C27" s="81">
        <f ca="1">IFERROR(__xludf.DUMMYFUNCTION("""COMPUTED_VALUE"""),4310185)</f>
        <v>4310185</v>
      </c>
      <c r="D27" s="145" t="str">
        <f ca="1">IFERROR(__xludf.DUMMYFUNCTION("""COMPUTED_VALUE"""),"Writing Customer Service Emails")</f>
        <v>Writing Customer Service Emails</v>
      </c>
      <c r="E27" s="81" t="str">
        <f ca="1">IFERROR(__xludf.DUMMYFUNCTION("""COMPUTED_VALUE"""),"General")</f>
        <v>General</v>
      </c>
      <c r="F27" s="77" t="str">
        <f ca="1">IFERROR(__xludf.DUMMYFUNCTION("""COMPUTED_VALUE"""),"Beginner")</f>
        <v>Beginner</v>
      </c>
      <c r="G27" s="79">
        <f ca="1">IFERROR(__xludf.DUMMYFUNCTION("""COMPUTED_VALUE"""),0.0434027777777777)</f>
        <v>4.34027777777777E-2</v>
      </c>
      <c r="H27" s="82"/>
      <c r="I27" s="76"/>
      <c r="J27" s="76"/>
      <c r="K27" s="76"/>
      <c r="L27" s="81">
        <f ca="1">IFERROR(__xludf.DUMMYFUNCTION("""COMPUTED_VALUE"""),3809115)</f>
        <v>3809115</v>
      </c>
      <c r="M27" s="145" t="str">
        <f ca="1">IFERROR(__xludf.DUMMYFUNCTION("""COMPUTED_VALUE"""),"Managing Stress")</f>
        <v>Managing Stress</v>
      </c>
      <c r="N27" s="81" t="str">
        <f ca="1">IFERROR(__xludf.DUMMYFUNCTION("""COMPUTED_VALUE"""),"General")</f>
        <v>General</v>
      </c>
      <c r="O27" s="77" t="str">
        <f ca="1">IFERROR(__xludf.DUMMYFUNCTION("""COMPUTED_VALUE"""),"General")</f>
        <v>General</v>
      </c>
      <c r="P27" s="79">
        <f ca="1">IFERROR(__xludf.DUMMYFUNCTION("""COMPUTED_VALUE"""),0.0157523148148148)</f>
        <v>1.5752314814814799E-2</v>
      </c>
      <c r="Q27" s="82"/>
      <c r="R27" s="76"/>
      <c r="S27" s="76"/>
    </row>
    <row r="28" spans="1:19" ht="33.75" customHeight="1">
      <c r="A28" s="76"/>
      <c r="B28" s="76"/>
      <c r="C28" s="81">
        <f ca="1">IFERROR(__xludf.DUMMYFUNCTION("""COMPUTED_VALUE"""),4404690)</f>
        <v>4404690</v>
      </c>
      <c r="D28" s="145" t="str">
        <f ca="1">IFERROR(__xludf.DUMMYFUNCTION("""COMPUTED_VALUE"""),"How to Research and Write Using Generative AI Tools")</f>
        <v>How to Research and Write Using Generative AI Tools</v>
      </c>
      <c r="E28" s="81" t="str">
        <f ca="1">IFERROR(__xludf.DUMMYFUNCTION("""COMPUTED_VALUE"""),"Individual Contributor")</f>
        <v>Individual Contributor</v>
      </c>
      <c r="F28" s="77" t="str">
        <f ca="1">IFERROR(__xludf.DUMMYFUNCTION("""COMPUTED_VALUE"""),"Beginner")</f>
        <v>Beginner</v>
      </c>
      <c r="G28" s="79">
        <f ca="1">IFERROR(__xludf.DUMMYFUNCTION("""COMPUTED_VALUE"""),0.0521875)</f>
        <v>5.2187499999999998E-2</v>
      </c>
      <c r="H28" s="82"/>
      <c r="I28" s="76"/>
      <c r="J28" s="76"/>
      <c r="K28" s="76"/>
      <c r="L28" s="81">
        <f ca="1">IFERROR(__xludf.DUMMYFUNCTION("""COMPUTED_VALUE"""),2465092)</f>
        <v>2465092</v>
      </c>
      <c r="M28" s="145" t="str">
        <f ca="1">IFERROR(__xludf.DUMMYFUNCTION("""COMPUTED_VALUE"""),"Managing Your Emotional Response to Workplace Stress")</f>
        <v>Managing Your Emotional Response to Workplace Stress</v>
      </c>
      <c r="N28" s="81" t="str">
        <f ca="1">IFERROR(__xludf.DUMMYFUNCTION("""COMPUTED_VALUE"""),"General")</f>
        <v>General</v>
      </c>
      <c r="O28" s="77" t="str">
        <f ca="1">IFERROR(__xludf.DUMMYFUNCTION("""COMPUTED_VALUE"""),"General")</f>
        <v>General</v>
      </c>
      <c r="P28" s="79">
        <f ca="1">IFERROR(__xludf.DUMMYFUNCTION("""COMPUTED_VALUE"""),0.0282638888888888)</f>
        <v>2.82638888888888E-2</v>
      </c>
      <c r="Q28" s="82"/>
      <c r="R28" s="76"/>
      <c r="S28" s="76"/>
    </row>
    <row r="29" spans="1:19" ht="33.75" customHeight="1">
      <c r="A29" s="76"/>
      <c r="B29" s="76"/>
      <c r="C29" s="81">
        <f ca="1">IFERROR(__xludf.DUMMYFUNCTION("""COMPUTED_VALUE"""),4381212)</f>
        <v>4381212</v>
      </c>
      <c r="D29" s="145" t="str">
        <f ca="1">IFERROR(__xludf.DUMMYFUNCTION("""COMPUTED_VALUE"""),"Writing Emails for Non-Native English Speakers")</f>
        <v>Writing Emails for Non-Native English Speakers</v>
      </c>
      <c r="E29" s="81" t="str">
        <f ca="1">IFERROR(__xludf.DUMMYFUNCTION("""COMPUTED_VALUE"""),"General")</f>
        <v>General</v>
      </c>
      <c r="F29" s="77" t="str">
        <f ca="1">IFERROR(__xludf.DUMMYFUNCTION("""COMPUTED_VALUE"""),"Intermediate")</f>
        <v>Intermediate</v>
      </c>
      <c r="G29" s="79">
        <f ca="1">IFERROR(__xludf.DUMMYFUNCTION("""COMPUTED_VALUE"""),0.0346875)</f>
        <v>3.4687500000000003E-2</v>
      </c>
      <c r="H29" s="82"/>
      <c r="I29" s="76"/>
      <c r="J29" s="76"/>
      <c r="K29" s="76"/>
      <c r="L29" s="81">
        <f ca="1">IFERROR(__xludf.DUMMYFUNCTION("""COMPUTED_VALUE"""),2497120)</f>
        <v>2497120</v>
      </c>
      <c r="M29" s="145" t="str">
        <f ca="1">IFERROR(__xludf.DUMMYFUNCTION("""COMPUTED_VALUE"""),"Managing Your Post-pandemic, Anxiety-Triggered Brain")</f>
        <v>Managing Your Post-pandemic, Anxiety-Triggered Brain</v>
      </c>
      <c r="N29" s="81" t="str">
        <f ca="1">IFERROR(__xludf.DUMMYFUNCTION("""COMPUTED_VALUE"""),"General")</f>
        <v>General</v>
      </c>
      <c r="O29" s="77" t="str">
        <f ca="1">IFERROR(__xludf.DUMMYFUNCTION("""COMPUTED_VALUE"""),"General")</f>
        <v>General</v>
      </c>
      <c r="P29" s="79">
        <f ca="1">IFERROR(__xludf.DUMMYFUNCTION("""COMPUTED_VALUE"""),0.0269212962962962)</f>
        <v>2.69212962962962E-2</v>
      </c>
      <c r="Q29" s="82"/>
      <c r="R29" s="76"/>
      <c r="S29" s="76"/>
    </row>
    <row r="30" spans="1:19" ht="33.75" customHeight="1">
      <c r="A30" s="76"/>
      <c r="B30" s="76"/>
      <c r="C30" s="81"/>
      <c r="D30" s="83"/>
      <c r="E30" s="81"/>
      <c r="F30" s="77"/>
      <c r="G30" s="77"/>
      <c r="H30" s="82"/>
      <c r="I30" s="76"/>
      <c r="J30" s="76"/>
      <c r="K30" s="76"/>
      <c r="L30" s="81">
        <f ca="1">IFERROR(__xludf.DUMMYFUNCTION("""COMPUTED_VALUE"""),3931374)</f>
        <v>3931374</v>
      </c>
      <c r="M30" s="145" t="str">
        <f ca="1">IFERROR(__xludf.DUMMYFUNCTION("""COMPUTED_VALUE"""),"Nano Tips for Managing Workplace Stress with Melody Wilding")</f>
        <v>Nano Tips for Managing Workplace Stress with Melody Wilding</v>
      </c>
      <c r="N30" s="81" t="str">
        <f ca="1">IFERROR(__xludf.DUMMYFUNCTION("""COMPUTED_VALUE"""),"General")</f>
        <v>General</v>
      </c>
      <c r="O30" s="77" t="str">
        <f ca="1">IFERROR(__xludf.DUMMYFUNCTION("""COMPUTED_VALUE"""),"General")</f>
        <v>General</v>
      </c>
      <c r="P30" s="79">
        <f ca="1">IFERROR(__xludf.DUMMYFUNCTION("""COMPUTED_VALUE"""),0.00883101851851852)</f>
        <v>8.8310185185185193E-3</v>
      </c>
      <c r="Q30" s="82"/>
      <c r="R30" s="76"/>
      <c r="S30" s="76"/>
    </row>
    <row r="31" spans="1:19" ht="33.75" customHeight="1">
      <c r="A31" s="76"/>
      <c r="B31" s="76"/>
      <c r="C31" s="81"/>
      <c r="D31" s="83"/>
      <c r="E31" s="81"/>
      <c r="F31" s="77"/>
      <c r="G31" s="77"/>
      <c r="H31" s="82"/>
      <c r="I31" s="76"/>
      <c r="J31" s="76"/>
      <c r="K31" s="76"/>
      <c r="L31" s="81">
        <f ca="1">IFERROR(__xludf.DUMMYFUNCTION("""COMPUTED_VALUE"""),5206165)</f>
        <v>5206165</v>
      </c>
      <c r="M31" s="145" t="str">
        <f ca="1">IFERROR(__xludf.DUMMYFUNCTION("""COMPUTED_VALUE"""),"Nano Tips for Unlocking Micro Moments with Gemma Leigh Roberts")</f>
        <v>Nano Tips for Unlocking Micro Moments with Gemma Leigh Roberts</v>
      </c>
      <c r="N31" s="81" t="str">
        <f ca="1">IFERROR(__xludf.DUMMYFUNCTION("""COMPUTED_VALUE"""),"General")</f>
        <v>General</v>
      </c>
      <c r="O31" s="77" t="str">
        <f ca="1">IFERROR(__xludf.DUMMYFUNCTION("""COMPUTED_VALUE"""),"General")</f>
        <v>General</v>
      </c>
      <c r="P31" s="79">
        <f ca="1">IFERROR(__xludf.DUMMYFUNCTION("""COMPUTED_VALUE"""),0.00798611111111111)</f>
        <v>7.9861111111111105E-3</v>
      </c>
      <c r="Q31" s="82"/>
      <c r="R31" s="76"/>
      <c r="S31" s="76"/>
    </row>
    <row r="32" spans="1:19" ht="33.75" customHeight="1">
      <c r="A32" s="76"/>
      <c r="B32" s="76"/>
      <c r="C32" s="81"/>
      <c r="D32" s="83"/>
      <c r="E32" s="81"/>
      <c r="F32" s="77"/>
      <c r="G32" s="77"/>
      <c r="H32" s="82"/>
      <c r="I32" s="76"/>
      <c r="J32" s="76"/>
      <c r="K32" s="76"/>
      <c r="L32" s="81">
        <f ca="1">IFERROR(__xludf.DUMMYFUNCTION("""COMPUTED_VALUE"""),3808141)</f>
        <v>3808141</v>
      </c>
      <c r="M32" s="145" t="str">
        <f ca="1">IFERROR(__xludf.DUMMYFUNCTION("""COMPUTED_VALUE"""),"Nano Tips to Use AI for Better Work-Life Balance with Ashley Herd")</f>
        <v>Nano Tips to Use AI for Better Work-Life Balance with Ashley Herd</v>
      </c>
      <c r="N32" s="81" t="str">
        <f ca="1">IFERROR(__xludf.DUMMYFUNCTION("""COMPUTED_VALUE"""),"General")</f>
        <v>General</v>
      </c>
      <c r="O32" s="77" t="str">
        <f ca="1">IFERROR(__xludf.DUMMYFUNCTION("""COMPUTED_VALUE"""),"General")</f>
        <v>General</v>
      </c>
      <c r="P32" s="79">
        <f ca="1">IFERROR(__xludf.DUMMYFUNCTION("""COMPUTED_VALUE"""),0.00665509259259259)</f>
        <v>6.6550925925925901E-3</v>
      </c>
      <c r="Q32" s="82"/>
      <c r="R32" s="76"/>
      <c r="S32" s="76"/>
    </row>
    <row r="33" spans="1:19" ht="33.75" customHeight="1">
      <c r="A33" s="76"/>
      <c r="B33" s="76"/>
      <c r="C33" s="81"/>
      <c r="D33" s="83"/>
      <c r="E33" s="81"/>
      <c r="F33" s="77"/>
      <c r="G33" s="77"/>
      <c r="H33" s="82"/>
      <c r="I33" s="76"/>
      <c r="J33" s="76"/>
      <c r="K33" s="76"/>
      <c r="L33" s="81">
        <f ca="1">IFERROR(__xludf.DUMMYFUNCTION("""COMPUTED_VALUE"""),3812084)</f>
        <v>3812084</v>
      </c>
      <c r="M33" s="145" t="str">
        <f ca="1">IFERROR(__xludf.DUMMYFUNCTION("""COMPUTED_VALUE"""),"NanoTips for Using Mindfulness Strategies to Build Resilience with Gemma Leigh Roberts")</f>
        <v>NanoTips for Using Mindfulness Strategies to Build Resilience with Gemma Leigh Roberts</v>
      </c>
      <c r="N33" s="81" t="str">
        <f ca="1">IFERROR(__xludf.DUMMYFUNCTION("""COMPUTED_VALUE"""),"General")</f>
        <v>General</v>
      </c>
      <c r="O33" s="77" t="str">
        <f ca="1">IFERROR(__xludf.DUMMYFUNCTION("""COMPUTED_VALUE"""),"General")</f>
        <v>General</v>
      </c>
      <c r="P33" s="79">
        <f ca="1">IFERROR(__xludf.DUMMYFUNCTION("""COMPUTED_VALUE"""),0.00815972222222222)</f>
        <v>8.1597222222222193E-3</v>
      </c>
      <c r="Q33" s="82"/>
      <c r="R33" s="76"/>
      <c r="S33" s="76"/>
    </row>
    <row r="34" spans="1:19" ht="33.75" customHeight="1">
      <c r="A34" s="76"/>
      <c r="B34" s="76"/>
      <c r="C34" s="81"/>
      <c r="D34" s="83"/>
      <c r="E34" s="81"/>
      <c r="F34" s="77"/>
      <c r="G34" s="77"/>
      <c r="H34" s="82"/>
      <c r="I34" s="76"/>
      <c r="J34" s="76"/>
      <c r="K34" s="76"/>
      <c r="L34" s="81">
        <f ca="1">IFERROR(__xludf.DUMMYFUNCTION("""COMPUTED_VALUE"""),3160290)</f>
        <v>3160290</v>
      </c>
      <c r="M34" s="145" t="str">
        <f ca="1">IFERROR(__xludf.DUMMYFUNCTION("""COMPUTED_VALUE"""),"Navigating Fear of Missing Out (FOMO) at Work")</f>
        <v>Navigating Fear of Missing Out (FOMO) at Work</v>
      </c>
      <c r="N34" s="81" t="str">
        <f ca="1">IFERROR(__xludf.DUMMYFUNCTION("""COMPUTED_VALUE"""),"General")</f>
        <v>General</v>
      </c>
      <c r="O34" s="77" t="str">
        <f ca="1">IFERROR(__xludf.DUMMYFUNCTION("""COMPUTED_VALUE"""),"General")</f>
        <v>General</v>
      </c>
      <c r="P34" s="79">
        <f ca="1">IFERROR(__xludf.DUMMYFUNCTION("""COMPUTED_VALUE"""),0.0224537037037037)</f>
        <v>2.2453703703703701E-2</v>
      </c>
      <c r="Q34" s="82"/>
      <c r="R34" s="76"/>
      <c r="S34" s="76"/>
    </row>
    <row r="35" spans="1:19" ht="33.75" customHeight="1">
      <c r="A35" s="76"/>
      <c r="B35" s="76"/>
      <c r="C35" s="81"/>
      <c r="D35" s="83"/>
      <c r="E35" s="81"/>
      <c r="F35" s="77"/>
      <c r="G35" s="77"/>
      <c r="H35" s="82"/>
      <c r="I35" s="76"/>
      <c r="J35" s="76"/>
      <c r="K35" s="76"/>
      <c r="L35" s="81">
        <f ca="1">IFERROR(__xludf.DUMMYFUNCTION("""COMPUTED_VALUE"""),3004701)</f>
        <v>3004701</v>
      </c>
      <c r="M35" s="145" t="str">
        <f ca="1">IFERROR(__xludf.DUMMYFUNCTION("""COMPUTED_VALUE"""),"Noise (Blinkist Summary)")</f>
        <v>Noise (Blinkist Summary)</v>
      </c>
      <c r="N35" s="81" t="str">
        <f ca="1">IFERROR(__xludf.DUMMYFUNCTION("""COMPUTED_VALUE"""),"General")</f>
        <v>General</v>
      </c>
      <c r="O35" s="77" t="str">
        <f ca="1">IFERROR(__xludf.DUMMYFUNCTION("""COMPUTED_VALUE"""),"General")</f>
        <v>General</v>
      </c>
      <c r="P35" s="79">
        <f ca="1">IFERROR(__xludf.DUMMYFUNCTION("""COMPUTED_VALUE"""),0.0118402777777777)</f>
        <v>1.18402777777777E-2</v>
      </c>
      <c r="Q35" s="82"/>
      <c r="R35" s="76"/>
      <c r="S35" s="76"/>
    </row>
    <row r="36" spans="1:19" ht="33.75" customHeight="1">
      <c r="A36" s="76"/>
      <c r="B36" s="76"/>
      <c r="C36" s="81"/>
      <c r="D36" s="83"/>
      <c r="E36" s="81"/>
      <c r="F36" s="77"/>
      <c r="G36" s="77"/>
      <c r="H36" s="82"/>
      <c r="I36" s="76"/>
      <c r="J36" s="76"/>
      <c r="K36" s="76"/>
      <c r="L36" s="81">
        <f ca="1">IFERROR(__xludf.DUMMYFUNCTION("""COMPUTED_VALUE"""),3099332)</f>
        <v>3099332</v>
      </c>
      <c r="M36" s="145" t="str">
        <f ca="1">IFERROR(__xludf.DUMMYFUNCTION("""COMPUTED_VALUE"""),"Optimize Your iPhone for Focus, Productivity, and Well-Being")</f>
        <v>Optimize Your iPhone for Focus, Productivity, and Well-Being</v>
      </c>
      <c r="N36" s="81" t="str">
        <f ca="1">IFERROR(__xludf.DUMMYFUNCTION("""COMPUTED_VALUE"""),"General")</f>
        <v>General</v>
      </c>
      <c r="O36" s="77" t="str">
        <f ca="1">IFERROR(__xludf.DUMMYFUNCTION("""COMPUTED_VALUE"""),"General")</f>
        <v>General</v>
      </c>
      <c r="P36" s="79">
        <f ca="1">IFERROR(__xludf.DUMMYFUNCTION("""COMPUTED_VALUE"""),0.0119560185185185)</f>
        <v>1.19560185185185E-2</v>
      </c>
      <c r="Q36" s="82"/>
      <c r="R36" s="76"/>
      <c r="S36" s="76"/>
    </row>
    <row r="37" spans="1:19" ht="33.75" customHeight="1">
      <c r="A37" s="76"/>
      <c r="B37" s="76"/>
      <c r="C37" s="81"/>
      <c r="D37" s="83"/>
      <c r="E37" s="81"/>
      <c r="F37" s="77"/>
      <c r="G37" s="77"/>
      <c r="H37" s="82"/>
      <c r="I37" s="76"/>
      <c r="J37" s="76"/>
      <c r="K37" s="76"/>
      <c r="L37" s="81">
        <f ca="1">IFERROR(__xludf.DUMMYFUNCTION("""COMPUTED_VALUE"""),4379398)</f>
        <v>4379398</v>
      </c>
      <c r="M37" s="145" t="str">
        <f ca="1">IFERROR(__xludf.DUMMYFUNCTION("""COMPUTED_VALUE"""),"Positive Psychology for Less Stress and Happier Workdays")</f>
        <v>Positive Psychology for Less Stress and Happier Workdays</v>
      </c>
      <c r="N37" s="81" t="str">
        <f ca="1">IFERROR(__xludf.DUMMYFUNCTION("""COMPUTED_VALUE"""),"General")</f>
        <v>General</v>
      </c>
      <c r="O37" s="77" t="str">
        <f ca="1">IFERROR(__xludf.DUMMYFUNCTION("""COMPUTED_VALUE"""),"General")</f>
        <v>General</v>
      </c>
      <c r="P37" s="79">
        <f ca="1">IFERROR(__xludf.DUMMYFUNCTION("""COMPUTED_VALUE"""),0.0402430555555555)</f>
        <v>4.0243055555555497E-2</v>
      </c>
      <c r="Q37" s="82"/>
      <c r="R37" s="76"/>
      <c r="S37" s="76"/>
    </row>
    <row r="38" spans="1:19" ht="33.75" customHeight="1">
      <c r="A38" s="76"/>
      <c r="B38" s="76"/>
      <c r="C38" s="81"/>
      <c r="D38" s="83"/>
      <c r="E38" s="81"/>
      <c r="F38" s="77"/>
      <c r="G38" s="77"/>
      <c r="H38" s="82"/>
      <c r="I38" s="76"/>
      <c r="J38" s="76"/>
      <c r="K38" s="76"/>
      <c r="L38" s="81">
        <f ca="1">IFERROR(__xludf.DUMMYFUNCTION("""COMPUTED_VALUE"""),3861122)</f>
        <v>3861122</v>
      </c>
      <c r="M38" s="145" t="str">
        <f ca="1">IFERROR(__xludf.DUMMYFUNCTION("""COMPUTED_VALUE"""),"Protect Your Well-being Through Change and Uncertainty")</f>
        <v>Protect Your Well-being Through Change and Uncertainty</v>
      </c>
      <c r="N38" s="81" t="str">
        <f ca="1">IFERROR(__xludf.DUMMYFUNCTION("""COMPUTED_VALUE"""),"General")</f>
        <v>General</v>
      </c>
      <c r="O38" s="77" t="str">
        <f ca="1">IFERROR(__xludf.DUMMYFUNCTION("""COMPUTED_VALUE"""),"General")</f>
        <v>General</v>
      </c>
      <c r="P38" s="79">
        <f ca="1">IFERROR(__xludf.DUMMYFUNCTION("""COMPUTED_VALUE"""),0.0228472222222222)</f>
        <v>2.2847222222222199E-2</v>
      </c>
      <c r="Q38" s="82"/>
      <c r="R38" s="76"/>
      <c r="S38" s="76"/>
    </row>
    <row r="39" spans="1:19" ht="33.75" customHeight="1">
      <c r="A39" s="76"/>
      <c r="B39" s="76"/>
      <c r="C39" s="81"/>
      <c r="D39" s="83"/>
      <c r="E39" s="81"/>
      <c r="F39" s="77"/>
      <c r="G39" s="77"/>
      <c r="H39" s="82"/>
      <c r="I39" s="76"/>
      <c r="J39" s="76"/>
      <c r="K39" s="76"/>
      <c r="L39" s="81">
        <f ca="1">IFERROR(__xludf.DUMMYFUNCTION("""COMPUTED_VALUE"""),3885367)</f>
        <v>3885367</v>
      </c>
      <c r="M39" s="145" t="str">
        <f ca="1">IFERROR(__xludf.DUMMYFUNCTION("""COMPUTED_VALUE"""),"Reducing Your Stress in 5 Minutes or Less")</f>
        <v>Reducing Your Stress in 5 Minutes or Less</v>
      </c>
      <c r="N39" s="81" t="str">
        <f ca="1">IFERROR(__xludf.DUMMYFUNCTION("""COMPUTED_VALUE"""),"General")</f>
        <v>General</v>
      </c>
      <c r="O39" s="77" t="str">
        <f ca="1">IFERROR(__xludf.DUMMYFUNCTION("""COMPUTED_VALUE"""),"General")</f>
        <v>General</v>
      </c>
      <c r="P39" s="79">
        <f ca="1">IFERROR(__xludf.DUMMYFUNCTION("""COMPUTED_VALUE"""),0.0223263888888888)</f>
        <v>2.2326388888888798E-2</v>
      </c>
      <c r="Q39" s="82"/>
      <c r="R39" s="76"/>
      <c r="S39" s="76"/>
    </row>
    <row r="40" spans="1:19" ht="33.75" customHeight="1">
      <c r="A40" s="76"/>
      <c r="B40" s="76"/>
      <c r="C40" s="81"/>
      <c r="D40" s="83"/>
      <c r="E40" s="81"/>
      <c r="F40" s="77"/>
      <c r="G40" s="77"/>
      <c r="H40" s="82"/>
      <c r="I40" s="76"/>
      <c r="J40" s="76"/>
      <c r="K40" s="76"/>
      <c r="L40" s="81">
        <f ca="1">IFERROR(__xludf.DUMMYFUNCTION("""COMPUTED_VALUE"""),2446394)</f>
        <v>2446394</v>
      </c>
      <c r="M40" s="145" t="str">
        <f ca="1">IFERROR(__xludf.DUMMYFUNCTION("""COMPUTED_VALUE"""),"Reinventing You with Debbie Millman")</f>
        <v>Reinventing You with Debbie Millman</v>
      </c>
      <c r="N40" s="81" t="str">
        <f ca="1">IFERROR(__xludf.DUMMYFUNCTION("""COMPUTED_VALUE"""),"General")</f>
        <v>General</v>
      </c>
      <c r="O40" s="77" t="str">
        <f ca="1">IFERROR(__xludf.DUMMYFUNCTION("""COMPUTED_VALUE"""),"General")</f>
        <v>General</v>
      </c>
      <c r="P40" s="79">
        <f ca="1">IFERROR(__xludf.DUMMYFUNCTION("""COMPUTED_VALUE"""),0.0427199074074074)</f>
        <v>4.2719907407407401E-2</v>
      </c>
      <c r="Q40" s="82"/>
      <c r="R40" s="76"/>
      <c r="S40" s="76"/>
    </row>
    <row r="41" spans="1:19" ht="33.75" customHeight="1">
      <c r="A41" s="76"/>
      <c r="B41" s="76"/>
      <c r="C41" s="81"/>
      <c r="D41" s="83"/>
      <c r="E41" s="81"/>
      <c r="F41" s="77"/>
      <c r="G41" s="77"/>
      <c r="H41" s="82"/>
      <c r="I41" s="76"/>
      <c r="J41" s="76"/>
      <c r="K41" s="76"/>
      <c r="L41" s="81">
        <f ca="1">IFERROR(__xludf.DUMMYFUNCTION("""COMPUTED_VALUE"""),3931104)</f>
        <v>3931104</v>
      </c>
      <c r="M41" s="145" t="str">
        <f ca="1">IFERROR(__xludf.DUMMYFUNCTION("""COMPUTED_VALUE"""),"Relieve Body Tension: Exercises You Can Do at Your Desk")</f>
        <v>Relieve Body Tension: Exercises You Can Do at Your Desk</v>
      </c>
      <c r="N41" s="81" t="str">
        <f ca="1">IFERROR(__xludf.DUMMYFUNCTION("""COMPUTED_VALUE"""),"General")</f>
        <v>General</v>
      </c>
      <c r="O41" s="77" t="str">
        <f ca="1">IFERROR(__xludf.DUMMYFUNCTION("""COMPUTED_VALUE"""),"General")</f>
        <v>General</v>
      </c>
      <c r="P41" s="79">
        <f ca="1">IFERROR(__xludf.DUMMYFUNCTION("""COMPUTED_VALUE"""),0.0442361111111111)</f>
        <v>4.4236111111111101E-2</v>
      </c>
      <c r="Q41" s="82"/>
      <c r="R41" s="76"/>
      <c r="S41" s="76"/>
    </row>
    <row r="42" spans="1:19" ht="33.75" customHeight="1">
      <c r="A42" s="76"/>
      <c r="B42" s="76"/>
      <c r="C42" s="81"/>
      <c r="D42" s="83"/>
      <c r="E42" s="81"/>
      <c r="F42" s="77"/>
      <c r="G42" s="77"/>
      <c r="H42" s="82"/>
      <c r="I42" s="76"/>
      <c r="J42" s="76"/>
      <c r="K42" s="76"/>
      <c r="L42" s="81">
        <f ca="1">IFERROR(__xludf.DUMMYFUNCTION("""COMPUTED_VALUE"""),3982000)</f>
        <v>3982000</v>
      </c>
      <c r="M42" s="145" t="str">
        <f ca="1">IFERROR(__xludf.DUMMYFUNCTION("""COMPUTED_VALUE"""),"Seven Paths to Happiness (and Two Dead Ends): Strategies for Your Life and Career")</f>
        <v>Seven Paths to Happiness (and Two Dead Ends): Strategies for Your Life and Career</v>
      </c>
      <c r="N42" s="81" t="str">
        <f ca="1">IFERROR(__xludf.DUMMYFUNCTION("""COMPUTED_VALUE"""),"General")</f>
        <v>General</v>
      </c>
      <c r="O42" s="77" t="str">
        <f ca="1">IFERROR(__xludf.DUMMYFUNCTION("""COMPUTED_VALUE"""),"General")</f>
        <v>General</v>
      </c>
      <c r="P42" s="79">
        <f ca="1">IFERROR(__xludf.DUMMYFUNCTION("""COMPUTED_VALUE"""),0.0450231481481481)</f>
        <v>4.5023148148148097E-2</v>
      </c>
      <c r="Q42" s="82"/>
      <c r="R42" s="76"/>
      <c r="S42" s="76"/>
    </row>
    <row r="43" spans="1:19" ht="33.75" customHeight="1">
      <c r="A43" s="76"/>
      <c r="B43" s="76"/>
      <c r="C43" s="81"/>
      <c r="D43" s="83"/>
      <c r="E43" s="81"/>
      <c r="F43" s="77"/>
      <c r="G43" s="77"/>
      <c r="H43" s="82"/>
      <c r="I43" s="76"/>
      <c r="J43" s="76"/>
      <c r="K43" s="76"/>
      <c r="L43" s="81">
        <f ca="1">IFERROR(__xludf.DUMMYFUNCTION("""COMPUTED_VALUE"""),2719208)</f>
        <v>2719208</v>
      </c>
      <c r="M43" s="145" t="str">
        <f ca="1">IFERROR(__xludf.DUMMYFUNCTION("""COMPUTED_VALUE"""),"Strategies for Being Happy at Work")</f>
        <v>Strategies for Being Happy at Work</v>
      </c>
      <c r="N43" s="81" t="str">
        <f ca="1">IFERROR(__xludf.DUMMYFUNCTION("""COMPUTED_VALUE"""),"General")</f>
        <v>General</v>
      </c>
      <c r="O43" s="77" t="str">
        <f ca="1">IFERROR(__xludf.DUMMYFUNCTION("""COMPUTED_VALUE"""),"General")</f>
        <v>General</v>
      </c>
      <c r="P43" s="79">
        <f ca="1">IFERROR(__xludf.DUMMYFUNCTION("""COMPUTED_VALUE"""),0.0242013888888888)</f>
        <v>2.42013888888888E-2</v>
      </c>
      <c r="Q43" s="82"/>
      <c r="R43" s="76"/>
      <c r="S43" s="76"/>
    </row>
    <row r="44" spans="1:19" ht="33.75" customHeight="1">
      <c r="A44" s="76"/>
      <c r="B44" s="76"/>
      <c r="C44" s="81"/>
      <c r="D44" s="83"/>
      <c r="E44" s="81"/>
      <c r="F44" s="77"/>
      <c r="G44" s="77"/>
      <c r="H44" s="82"/>
      <c r="I44" s="76"/>
      <c r="J44" s="76"/>
      <c r="K44" s="76"/>
      <c r="L44" s="81">
        <f ca="1">IFERROR(__xludf.DUMMYFUNCTION("""COMPUTED_VALUE"""),2464008)</f>
        <v>2464008</v>
      </c>
      <c r="M44" s="145" t="str">
        <f ca="1">IFERROR(__xludf.DUMMYFUNCTION("""COMPUTED_VALUE"""),"Strategies for Working Parents")</f>
        <v>Strategies for Working Parents</v>
      </c>
      <c r="N44" s="81" t="str">
        <f ca="1">IFERROR(__xludf.DUMMYFUNCTION("""COMPUTED_VALUE"""),"General")</f>
        <v>General</v>
      </c>
      <c r="O44" s="77" t="str">
        <f ca="1">IFERROR(__xludf.DUMMYFUNCTION("""COMPUTED_VALUE"""),"General")</f>
        <v>General</v>
      </c>
      <c r="P44" s="79">
        <f ca="1">IFERROR(__xludf.DUMMYFUNCTION("""COMPUTED_VALUE"""),0.0367129629629629)</f>
        <v>3.6712962962962899E-2</v>
      </c>
      <c r="Q44" s="82"/>
      <c r="R44" s="76"/>
      <c r="S44" s="76"/>
    </row>
    <row r="45" spans="1:19" ht="33.75" customHeight="1">
      <c r="A45" s="76"/>
      <c r="B45" s="76"/>
      <c r="C45" s="81"/>
      <c r="D45" s="83"/>
      <c r="E45" s="81"/>
      <c r="F45" s="77"/>
      <c r="G45" s="77"/>
      <c r="H45" s="82"/>
      <c r="I45" s="76"/>
      <c r="J45" s="76"/>
      <c r="K45" s="76"/>
      <c r="L45" s="81">
        <f ca="1">IFERROR(__xludf.DUMMYFUNCTION("""COMPUTED_VALUE"""),3008556)</f>
        <v>3008556</v>
      </c>
      <c r="M45" s="145" t="str">
        <f ca="1">IFERROR(__xludf.DUMMYFUNCTION("""COMPUTED_VALUE"""),"The Art of Impossible (Blinkist Summary)")</f>
        <v>The Art of Impossible (Blinkist Summary)</v>
      </c>
      <c r="N45" s="81" t="str">
        <f ca="1">IFERROR(__xludf.DUMMYFUNCTION("""COMPUTED_VALUE"""),"General")</f>
        <v>General</v>
      </c>
      <c r="O45" s="77" t="str">
        <f ca="1">IFERROR(__xludf.DUMMYFUNCTION("""COMPUTED_VALUE"""),"General")</f>
        <v>General</v>
      </c>
      <c r="P45" s="79">
        <f ca="1">IFERROR(__xludf.DUMMYFUNCTION("""COMPUTED_VALUE"""),0.017349537037037)</f>
        <v>1.7349537037037E-2</v>
      </c>
      <c r="Q45" s="82"/>
      <c r="R45" s="76"/>
      <c r="S45" s="76"/>
    </row>
    <row r="46" spans="1:19" ht="33.75" customHeight="1">
      <c r="A46" s="76"/>
      <c r="B46" s="76"/>
      <c r="C46" s="81"/>
      <c r="D46" s="83"/>
      <c r="E46" s="81"/>
      <c r="F46" s="77"/>
      <c r="G46" s="77"/>
      <c r="H46" s="82"/>
      <c r="I46" s="76"/>
      <c r="J46" s="76"/>
      <c r="K46" s="76"/>
      <c r="L46" s="81">
        <f ca="1">IFERROR(__xludf.DUMMYFUNCTION("""COMPUTED_VALUE"""),3010523)</f>
        <v>3010523</v>
      </c>
      <c r="M46" s="145" t="str">
        <f ca="1">IFERROR(__xludf.DUMMYFUNCTION("""COMPUTED_VALUE"""),"The Joy of Missing Out (Blinkist Summary)")</f>
        <v>The Joy of Missing Out (Blinkist Summary)</v>
      </c>
      <c r="N46" s="81" t="str">
        <f ca="1">IFERROR(__xludf.DUMMYFUNCTION("""COMPUTED_VALUE"""),"General")</f>
        <v>General</v>
      </c>
      <c r="O46" s="77" t="str">
        <f ca="1">IFERROR(__xludf.DUMMYFUNCTION("""COMPUTED_VALUE"""),"General")</f>
        <v>General</v>
      </c>
      <c r="P46" s="79">
        <f ca="1">IFERROR(__xludf.DUMMYFUNCTION("""COMPUTED_VALUE"""),0.017199074074074)</f>
        <v>1.7199074074073999E-2</v>
      </c>
      <c r="Q46" s="82"/>
      <c r="R46" s="76"/>
      <c r="S46" s="76"/>
    </row>
    <row r="47" spans="1:19" ht="33.75" customHeight="1">
      <c r="A47" s="76"/>
      <c r="B47" s="76"/>
      <c r="C47" s="81"/>
      <c r="D47" s="83"/>
      <c r="E47" s="81"/>
      <c r="F47" s="77"/>
      <c r="G47" s="77"/>
      <c r="H47" s="82"/>
      <c r="I47" s="76"/>
      <c r="J47" s="76"/>
      <c r="K47" s="76"/>
      <c r="L47" s="81">
        <f ca="1">IFERROR(__xludf.DUMMYFUNCTION("""COMPUTED_VALUE"""),2440125)</f>
        <v>2440125</v>
      </c>
      <c r="M47" s="145" t="str">
        <f ca="1">IFERROR(__xludf.DUMMYFUNCTION("""COMPUTED_VALUE"""),"The Motivation Code: Discover the Hidden Forces That Drive Your Best Work")</f>
        <v>The Motivation Code: Discover the Hidden Forces That Drive Your Best Work</v>
      </c>
      <c r="N47" s="81" t="str">
        <f ca="1">IFERROR(__xludf.DUMMYFUNCTION("""COMPUTED_VALUE"""),"General")</f>
        <v>General</v>
      </c>
      <c r="O47" s="77" t="str">
        <f ca="1">IFERROR(__xludf.DUMMYFUNCTION("""COMPUTED_VALUE"""),"General")</f>
        <v>General</v>
      </c>
      <c r="P47" s="79">
        <f ca="1">IFERROR(__xludf.DUMMYFUNCTION("""COMPUTED_VALUE"""),0.0431481481481481)</f>
        <v>4.3148148148148102E-2</v>
      </c>
      <c r="Q47" s="82"/>
      <c r="R47" s="76"/>
      <c r="S47" s="76"/>
    </row>
    <row r="48" spans="1:19" ht="33.75" customHeight="1">
      <c r="A48" s="76"/>
      <c r="B48" s="76"/>
      <c r="C48" s="81"/>
      <c r="D48" s="83"/>
      <c r="E48" s="81"/>
      <c r="F48" s="77"/>
      <c r="G48" s="77"/>
      <c r="H48" s="82"/>
      <c r="I48" s="76"/>
      <c r="J48" s="76"/>
      <c r="K48" s="76"/>
      <c r="L48" s="81">
        <f ca="1">IFERROR(__xludf.DUMMYFUNCTION("""COMPUTED_VALUE"""),3099243)</f>
        <v>3099243</v>
      </c>
      <c r="M48" s="145" t="str">
        <f ca="1">IFERROR(__xludf.DUMMYFUNCTION("""COMPUTED_VALUE"""),"The Neuroscience of Emotional Intelligence and Self-Awareness")</f>
        <v>The Neuroscience of Emotional Intelligence and Self-Awareness</v>
      </c>
      <c r="N48" s="81" t="str">
        <f ca="1">IFERROR(__xludf.DUMMYFUNCTION("""COMPUTED_VALUE"""),"General")</f>
        <v>General</v>
      </c>
      <c r="O48" s="77" t="str">
        <f ca="1">IFERROR(__xludf.DUMMYFUNCTION("""COMPUTED_VALUE"""),"General")</f>
        <v>General</v>
      </c>
      <c r="P48" s="79">
        <f ca="1">IFERROR(__xludf.DUMMYFUNCTION("""COMPUTED_VALUE"""),0.00543981481481481)</f>
        <v>5.4398148148148097E-3</v>
      </c>
      <c r="Q48" s="82"/>
      <c r="R48" s="76"/>
      <c r="S48" s="76"/>
    </row>
    <row r="49" spans="1:19" ht="33.75" customHeight="1">
      <c r="A49" s="76"/>
      <c r="B49" s="76"/>
      <c r="C49" s="81"/>
      <c r="D49" s="83"/>
      <c r="E49" s="81"/>
      <c r="F49" s="77"/>
      <c r="G49" s="77"/>
      <c r="H49" s="82"/>
      <c r="I49" s="76"/>
      <c r="J49" s="76"/>
      <c r="K49" s="76"/>
      <c r="L49" s="81">
        <f ca="1">IFERROR(__xludf.DUMMYFUNCTION("""COMPUTED_VALUE"""),3938376)</f>
        <v>3938376</v>
      </c>
      <c r="M49" s="145" t="str">
        <f ca="1">IFERROR(__xludf.DUMMYFUNCTION("""COMPUTED_VALUE"""),"The Power of Having Fun")</f>
        <v>The Power of Having Fun</v>
      </c>
      <c r="N49" s="81" t="str">
        <f ca="1">IFERROR(__xludf.DUMMYFUNCTION("""COMPUTED_VALUE"""),"General")</f>
        <v>General</v>
      </c>
      <c r="O49" s="77" t="str">
        <f ca="1">IFERROR(__xludf.DUMMYFUNCTION("""COMPUTED_VALUE"""),"General")</f>
        <v>General</v>
      </c>
      <c r="P49" s="79">
        <f ca="1">IFERROR(__xludf.DUMMYFUNCTION("""COMPUTED_VALUE"""),0.0332754629629629)</f>
        <v>3.3275462962962903E-2</v>
      </c>
      <c r="Q49" s="82"/>
      <c r="R49" s="76"/>
      <c r="S49" s="76"/>
    </row>
    <row r="50" spans="1:19" ht="33.75" customHeight="1">
      <c r="A50" s="76"/>
      <c r="B50" s="76"/>
      <c r="C50" s="81"/>
      <c r="D50" s="83"/>
      <c r="E50" s="81"/>
      <c r="F50" s="77"/>
      <c r="G50" s="77"/>
      <c r="H50" s="82"/>
      <c r="I50" s="76"/>
      <c r="J50" s="76"/>
      <c r="K50" s="76"/>
      <c r="L50" s="81">
        <f ca="1">IFERROR(__xludf.DUMMYFUNCTION("""COMPUTED_VALUE"""),3867013)</f>
        <v>3867013</v>
      </c>
      <c r="M50" s="145" t="str">
        <f ca="1">IFERROR(__xludf.DUMMYFUNCTION("""COMPUTED_VALUE"""),"The Six Mind Shifts for Thriving at Work")</f>
        <v>The Six Mind Shifts for Thriving at Work</v>
      </c>
      <c r="N50" s="81" t="str">
        <f ca="1">IFERROR(__xludf.DUMMYFUNCTION("""COMPUTED_VALUE"""),"General")</f>
        <v>General</v>
      </c>
      <c r="O50" s="77" t="str">
        <f ca="1">IFERROR(__xludf.DUMMYFUNCTION("""COMPUTED_VALUE"""),"General")</f>
        <v>General</v>
      </c>
      <c r="P50" s="79">
        <f ca="1">IFERROR(__xludf.DUMMYFUNCTION("""COMPUTED_VALUE"""),0.0189930555555555)</f>
        <v>1.8993055555555499E-2</v>
      </c>
      <c r="Q50" s="82"/>
      <c r="R50" s="76"/>
      <c r="S50" s="76"/>
    </row>
    <row r="51" spans="1:19" ht="33.75" customHeight="1">
      <c r="A51" s="76"/>
      <c r="B51" s="76"/>
      <c r="C51" s="81"/>
      <c r="D51" s="83"/>
      <c r="E51" s="81"/>
      <c r="F51" s="77"/>
      <c r="G51" s="77"/>
      <c r="H51" s="82"/>
      <c r="I51" s="76"/>
      <c r="J51" s="76"/>
      <c r="K51" s="76"/>
      <c r="L51" s="81">
        <f ca="1">IFERROR(__xludf.DUMMYFUNCTION("""COMPUTED_VALUE"""),3864010)</f>
        <v>3864010</v>
      </c>
      <c r="M51" s="145" t="str">
        <f ca="1">IFERROR(__xludf.DUMMYFUNCTION("""COMPUTED_VALUE"""),"Thriving Amid Stress and Irritation")</f>
        <v>Thriving Amid Stress and Irritation</v>
      </c>
      <c r="N51" s="81" t="str">
        <f ca="1">IFERROR(__xludf.DUMMYFUNCTION("""COMPUTED_VALUE"""),"General")</f>
        <v>General</v>
      </c>
      <c r="O51" s="77" t="str">
        <f ca="1">IFERROR(__xludf.DUMMYFUNCTION("""COMPUTED_VALUE"""),"General")</f>
        <v>General</v>
      </c>
      <c r="P51" s="79">
        <f ca="1">IFERROR(__xludf.DUMMYFUNCTION("""COMPUTED_VALUE"""),0.0138078703703703)</f>
        <v>1.38078703703703E-2</v>
      </c>
      <c r="Q51" s="82"/>
      <c r="R51" s="76"/>
      <c r="S51" s="76"/>
    </row>
    <row r="52" spans="1:19" ht="33.75" customHeight="1">
      <c r="A52" s="76"/>
      <c r="B52" s="76"/>
      <c r="C52" s="81"/>
      <c r="D52" s="83"/>
      <c r="E52" s="81"/>
      <c r="F52" s="77"/>
      <c r="G52" s="77"/>
      <c r="H52" s="82"/>
      <c r="I52" s="76"/>
      <c r="J52" s="76"/>
      <c r="K52" s="76"/>
      <c r="L52" s="81">
        <f ca="1">IFERROR(__xludf.DUMMYFUNCTION("""COMPUTED_VALUE"""),5931011)</f>
        <v>5931011</v>
      </c>
      <c r="M52" s="145" t="str">
        <f ca="1">IFERROR(__xludf.DUMMYFUNCTION("""COMPUTED_VALUE"""),"Tips for Managing Stress While Working with Upset Customers")</f>
        <v>Tips for Managing Stress While Working with Upset Customers</v>
      </c>
      <c r="N52" s="81" t="str">
        <f ca="1">IFERROR(__xludf.DUMMYFUNCTION("""COMPUTED_VALUE"""),"General")</f>
        <v>General</v>
      </c>
      <c r="O52" s="77" t="str">
        <f ca="1">IFERROR(__xludf.DUMMYFUNCTION("""COMPUTED_VALUE"""),"General")</f>
        <v>General</v>
      </c>
      <c r="P52" s="79">
        <f ca="1">IFERROR(__xludf.DUMMYFUNCTION("""COMPUTED_VALUE"""),0.0328703703703703)</f>
        <v>3.28703703703703E-2</v>
      </c>
      <c r="Q52" s="82"/>
      <c r="R52" s="76"/>
      <c r="S52" s="76"/>
    </row>
    <row r="53" spans="1:19" ht="33.75" customHeight="1">
      <c r="A53" s="76"/>
      <c r="B53" s="76"/>
      <c r="C53" s="81"/>
      <c r="D53" s="83"/>
      <c r="E53" s="81"/>
      <c r="F53" s="77"/>
      <c r="G53" s="77"/>
      <c r="H53" s="82"/>
      <c r="I53" s="76"/>
      <c r="J53" s="76"/>
      <c r="K53" s="76"/>
      <c r="L53" s="81">
        <f ca="1">IFERROR(__xludf.DUMMYFUNCTION("""COMPUTED_VALUE"""),5926385)</f>
        <v>5926385</v>
      </c>
      <c r="M53" s="145" t="str">
        <f ca="1">IFERROR(__xludf.DUMMYFUNCTION("""COMPUTED_VALUE"""),"Tips to Build a Positive Mindset")</f>
        <v>Tips to Build a Positive Mindset</v>
      </c>
      <c r="N53" s="81" t="str">
        <f ca="1">IFERROR(__xludf.DUMMYFUNCTION("""COMPUTED_VALUE"""),"General")</f>
        <v>General</v>
      </c>
      <c r="O53" s="77" t="str">
        <f ca="1">IFERROR(__xludf.DUMMYFUNCTION("""COMPUTED_VALUE"""),"General")</f>
        <v>General</v>
      </c>
      <c r="P53" s="79">
        <f ca="1">IFERROR(__xludf.DUMMYFUNCTION("""COMPUTED_VALUE"""),0.0117939814814814)</f>
        <v>1.17939814814814E-2</v>
      </c>
      <c r="Q53" s="82"/>
      <c r="R53" s="76"/>
      <c r="S53" s="76"/>
    </row>
    <row r="54" spans="1:19" ht="33.75" customHeight="1">
      <c r="A54" s="76"/>
      <c r="B54" s="76"/>
      <c r="C54" s="81"/>
      <c r="D54" s="83"/>
      <c r="E54" s="81"/>
      <c r="F54" s="77"/>
      <c r="G54" s="77"/>
      <c r="H54" s="82"/>
      <c r="I54" s="76"/>
      <c r="J54" s="76"/>
      <c r="K54" s="76"/>
      <c r="L54" s="81">
        <f ca="1">IFERROR(__xludf.DUMMYFUNCTION("""COMPUTED_VALUE"""),3807191)</f>
        <v>3807191</v>
      </c>
      <c r="M54" s="145" t="str">
        <f ca="1">IFERROR(__xludf.DUMMYFUNCTION("""COMPUTED_VALUE"""),"Tips to Enhance Emotional Intelligence with Calming Exercises")</f>
        <v>Tips to Enhance Emotional Intelligence with Calming Exercises</v>
      </c>
      <c r="N54" s="81" t="str">
        <f ca="1">IFERROR(__xludf.DUMMYFUNCTION("""COMPUTED_VALUE"""),"General")</f>
        <v>General</v>
      </c>
      <c r="O54" s="77" t="str">
        <f ca="1">IFERROR(__xludf.DUMMYFUNCTION("""COMPUTED_VALUE"""),"General")</f>
        <v>General</v>
      </c>
      <c r="P54" s="79">
        <f ca="1">IFERROR(__xludf.DUMMYFUNCTION("""COMPUTED_VALUE"""),0.0201041666666666)</f>
        <v>2.01041666666666E-2</v>
      </c>
      <c r="Q54" s="82"/>
      <c r="R54" s="76"/>
      <c r="S54" s="76"/>
    </row>
    <row r="55" spans="1:19" ht="33.75" customHeight="1">
      <c r="A55" s="76"/>
      <c r="B55" s="76"/>
      <c r="C55" s="81"/>
      <c r="D55" s="83"/>
      <c r="E55" s="81"/>
      <c r="F55" s="77"/>
      <c r="G55" s="77"/>
      <c r="H55" s="82"/>
      <c r="I55" s="76"/>
      <c r="J55" s="76"/>
      <c r="K55" s="76"/>
      <c r="L55" s="81">
        <f ca="1">IFERROR(__xludf.DUMMYFUNCTION("""COMPUTED_VALUE"""),5963045)</f>
        <v>5963045</v>
      </c>
      <c r="M55" s="145" t="str">
        <f ca="1">IFERROR(__xludf.DUMMYFUNCTION("""COMPUTED_VALUE"""),"Tips to Reset on an Overwhelming Day")</f>
        <v>Tips to Reset on an Overwhelming Day</v>
      </c>
      <c r="N55" s="81" t="str">
        <f ca="1">IFERROR(__xludf.DUMMYFUNCTION("""COMPUTED_VALUE"""),"General")</f>
        <v>General</v>
      </c>
      <c r="O55" s="77" t="str">
        <f ca="1">IFERROR(__xludf.DUMMYFUNCTION("""COMPUTED_VALUE"""),"General")</f>
        <v>General</v>
      </c>
      <c r="P55" s="79">
        <f ca="1">IFERROR(__xludf.DUMMYFUNCTION("""COMPUTED_VALUE"""),0.0126851851851851)</f>
        <v>1.26851851851851E-2</v>
      </c>
      <c r="Q55" s="82"/>
      <c r="R55" s="76"/>
      <c r="S55" s="76"/>
    </row>
    <row r="56" spans="1:19" ht="33.75" customHeight="1">
      <c r="A56" s="76"/>
      <c r="B56" s="76"/>
      <c r="C56" s="81"/>
      <c r="D56" s="83"/>
      <c r="E56" s="81"/>
      <c r="F56" s="77"/>
      <c r="G56" s="77"/>
      <c r="H56" s="82"/>
      <c r="I56" s="76"/>
      <c r="J56" s="76"/>
      <c r="K56" s="76"/>
      <c r="L56" s="81">
        <f ca="1">IFERROR(__xludf.DUMMYFUNCTION("""COMPUTED_VALUE"""),3092433)</f>
        <v>3092433</v>
      </c>
      <c r="M56" s="145" t="str">
        <f ca="1">IFERROR(__xludf.DUMMYFUNCTION("""COMPUTED_VALUE"""),"Train Your Brain's Awareness-Focus Loop")</f>
        <v>Train Your Brain's Awareness-Focus Loop</v>
      </c>
      <c r="N56" s="81" t="str">
        <f ca="1">IFERROR(__xludf.DUMMYFUNCTION("""COMPUTED_VALUE"""),"General")</f>
        <v>General</v>
      </c>
      <c r="O56" s="77" t="str">
        <f ca="1">IFERROR(__xludf.DUMMYFUNCTION("""COMPUTED_VALUE"""),"General")</f>
        <v>General</v>
      </c>
      <c r="P56" s="79">
        <f ca="1">IFERROR(__xludf.DUMMYFUNCTION("""COMPUTED_VALUE"""),0.00991898148148148)</f>
        <v>9.91898148148148E-3</v>
      </c>
      <c r="Q56" s="82"/>
      <c r="R56" s="76"/>
      <c r="S56" s="76"/>
    </row>
    <row r="57" spans="1:19" ht="33.75" customHeight="1">
      <c r="A57" s="76"/>
      <c r="B57" s="76"/>
      <c r="C57" s="81"/>
      <c r="D57" s="83"/>
      <c r="E57" s="81"/>
      <c r="F57" s="77"/>
      <c r="G57" s="77"/>
      <c r="H57" s="82"/>
      <c r="I57" s="76"/>
      <c r="J57" s="76"/>
      <c r="K57" s="76"/>
      <c r="L57" s="81">
        <f ca="1">IFERROR(__xludf.DUMMYFUNCTION("""COMPUTED_VALUE"""),5916009)</f>
        <v>5916009</v>
      </c>
      <c r="M57" s="145" t="str">
        <f ca="1">IFERROR(__xludf.DUMMYFUNCTION("""COMPUTED_VALUE"""),"Unlock the Power of Rest for Creativity, Productivity, and Well-Being")</f>
        <v>Unlock the Power of Rest for Creativity, Productivity, and Well-Being</v>
      </c>
      <c r="N57" s="81" t="str">
        <f ca="1">IFERROR(__xludf.DUMMYFUNCTION("""COMPUTED_VALUE"""),"General")</f>
        <v>General</v>
      </c>
      <c r="O57" s="77" t="str">
        <f ca="1">IFERROR(__xludf.DUMMYFUNCTION("""COMPUTED_VALUE"""),"General")</f>
        <v>General</v>
      </c>
      <c r="P57" s="79">
        <f ca="1">IFERROR(__xludf.DUMMYFUNCTION("""COMPUTED_VALUE"""),0.0292129629629629)</f>
        <v>2.9212962962962899E-2</v>
      </c>
      <c r="Q57" s="82"/>
      <c r="R57" s="76"/>
      <c r="S57" s="76"/>
    </row>
    <row r="58" spans="1:19" ht="33.75" customHeight="1">
      <c r="A58" s="76"/>
      <c r="B58" s="76"/>
      <c r="C58" s="81"/>
      <c r="D58" s="83"/>
      <c r="E58" s="81"/>
      <c r="F58" s="77"/>
      <c r="G58" s="77"/>
      <c r="H58" s="82"/>
      <c r="I58" s="76"/>
      <c r="J58" s="76"/>
      <c r="K58" s="76"/>
      <c r="L58" s="81">
        <f ca="1">IFERROR(__xludf.DUMMYFUNCTION("""COMPUTED_VALUE"""),3847079)</f>
        <v>3847079</v>
      </c>
      <c r="M58" s="145" t="str">
        <f ca="1">IFERROR(__xludf.DUMMYFUNCTION("""COMPUTED_VALUE"""),"Wellbeing as a Habit: Tips and Best Practices")</f>
        <v>Wellbeing as a Habit: Tips and Best Practices</v>
      </c>
      <c r="N58" s="81" t="str">
        <f ca="1">IFERROR(__xludf.DUMMYFUNCTION("""COMPUTED_VALUE"""),"General")</f>
        <v>General</v>
      </c>
      <c r="O58" s="77" t="str">
        <f ca="1">IFERROR(__xludf.DUMMYFUNCTION("""COMPUTED_VALUE"""),"General")</f>
        <v>General</v>
      </c>
      <c r="P58" s="79">
        <f ca="1">IFERROR(__xludf.DUMMYFUNCTION("""COMPUTED_VALUE"""),0.0521064814814814)</f>
        <v>5.21064814814814E-2</v>
      </c>
      <c r="Q58" s="82"/>
      <c r="R58" s="76"/>
      <c r="S58" s="76"/>
    </row>
    <row r="59" spans="1:19" ht="33.75" customHeight="1">
      <c r="A59" s="76"/>
      <c r="B59" s="76"/>
      <c r="C59" s="81"/>
      <c r="D59" s="83"/>
      <c r="E59" s="81"/>
      <c r="F59" s="77"/>
      <c r="G59" s="77"/>
      <c r="H59" s="82"/>
      <c r="I59" s="76"/>
      <c r="J59" s="76"/>
      <c r="K59" s="76"/>
      <c r="L59" s="81">
        <f ca="1">IFERROR(__xludf.DUMMYFUNCTION("""COMPUTED_VALUE"""),5922980)</f>
        <v>5922980</v>
      </c>
      <c r="M59" s="145" t="str">
        <f ca="1">IFERROR(__xludf.DUMMYFUNCTION("""COMPUTED_VALUE"""),"Work-Life Balance: Tips to End Your Workday")</f>
        <v>Work-Life Balance: Tips to End Your Workday</v>
      </c>
      <c r="N59" s="81" t="str">
        <f ca="1">IFERROR(__xludf.DUMMYFUNCTION("""COMPUTED_VALUE"""),"General")</f>
        <v>General</v>
      </c>
      <c r="O59" s="77" t="str">
        <f ca="1">IFERROR(__xludf.DUMMYFUNCTION("""COMPUTED_VALUE"""),"General")</f>
        <v>General</v>
      </c>
      <c r="P59" s="79">
        <f ca="1">IFERROR(__xludf.DUMMYFUNCTION("""COMPUTED_VALUE"""),0.0140509259259259)</f>
        <v>1.4050925925925901E-2</v>
      </c>
      <c r="Q59" s="82"/>
      <c r="R59" s="76"/>
      <c r="S59" s="76"/>
    </row>
    <row r="60" spans="1:19" ht="33.75" customHeight="1">
      <c r="A60" s="76"/>
      <c r="B60" s="76"/>
      <c r="C60" s="81"/>
      <c r="D60" s="83"/>
      <c r="E60" s="81"/>
      <c r="F60" s="77"/>
      <c r="G60" s="77"/>
      <c r="H60" s="82"/>
      <c r="I60" s="76"/>
      <c r="J60" s="76"/>
      <c r="K60" s="76"/>
      <c r="L60" s="81">
        <f ca="1">IFERROR(__xludf.DUMMYFUNCTION("""COMPUTED_VALUE"""),3243000)</f>
        <v>3243000</v>
      </c>
      <c r="M60" s="145" t="str">
        <f ca="1">IFERROR(__xludf.DUMMYFUNCTION("""COMPUTED_VALUE"""),"A Guide to Setting Boundaries in the Modern Workplace")</f>
        <v>A Guide to Setting Boundaries in the Modern Workplace</v>
      </c>
      <c r="N60" s="81" t="str">
        <f ca="1">IFERROR(__xludf.DUMMYFUNCTION("""COMPUTED_VALUE"""),"Individual Contributor")</f>
        <v>Individual Contributor</v>
      </c>
      <c r="O60" s="77" t="str">
        <f ca="1">IFERROR(__xludf.DUMMYFUNCTION("""COMPUTED_VALUE"""),"General")</f>
        <v>General</v>
      </c>
      <c r="P60" s="79">
        <f ca="1">IFERROR(__xludf.DUMMYFUNCTION("""COMPUTED_VALUE"""),0.0515509259259259)</f>
        <v>5.1550925925925903E-2</v>
      </c>
      <c r="Q60" s="82"/>
      <c r="R60" s="76"/>
      <c r="S60" s="76"/>
    </row>
    <row r="61" spans="1:19" ht="33.75" customHeight="1">
      <c r="A61" s="76"/>
      <c r="B61" s="76"/>
      <c r="C61" s="81"/>
      <c r="D61" s="83"/>
      <c r="E61" s="81"/>
      <c r="F61" s="77"/>
      <c r="G61" s="77"/>
      <c r="H61" s="82"/>
      <c r="I61" s="76"/>
      <c r="J61" s="76"/>
      <c r="K61" s="76"/>
      <c r="L61" s="81">
        <f ca="1">IFERROR(__xludf.DUMMYFUNCTION("""COMPUTED_VALUE"""),4401973)</f>
        <v>4401973</v>
      </c>
      <c r="M61" s="145" t="str">
        <f ca="1">IFERROR(__xludf.DUMMYFUNCTION("""COMPUTED_VALUE"""),"Combating Burnout with Mindfulness")</f>
        <v>Combating Burnout with Mindfulness</v>
      </c>
      <c r="N61" s="81" t="str">
        <f ca="1">IFERROR(__xludf.DUMMYFUNCTION("""COMPUTED_VALUE"""),"Individual Contributor")</f>
        <v>Individual Contributor</v>
      </c>
      <c r="O61" s="77" t="str">
        <f ca="1">IFERROR(__xludf.DUMMYFUNCTION("""COMPUTED_VALUE"""),"General")</f>
        <v>General</v>
      </c>
      <c r="P61" s="79">
        <f ca="1">IFERROR(__xludf.DUMMYFUNCTION("""COMPUTED_VALUE"""),0.0417592592592592)</f>
        <v>4.1759259259259197E-2</v>
      </c>
      <c r="Q61" s="82"/>
      <c r="R61" s="76"/>
      <c r="S61" s="76"/>
    </row>
    <row r="62" spans="1:19" ht="33.75" customHeight="1">
      <c r="A62" s="76"/>
      <c r="B62" s="76"/>
      <c r="C62" s="81"/>
      <c r="D62" s="83"/>
      <c r="E62" s="81"/>
      <c r="F62" s="77"/>
      <c r="G62" s="77"/>
      <c r="H62" s="82"/>
      <c r="I62" s="76"/>
      <c r="J62" s="76"/>
      <c r="K62" s="76"/>
      <c r="L62" s="81">
        <f ca="1">IFERROR(__xludf.DUMMYFUNCTION("""COMPUTED_VALUE"""),4361340)</f>
        <v>4361340</v>
      </c>
      <c r="M62" s="145" t="str">
        <f ca="1">IFERROR(__xludf.DUMMYFUNCTION("""COMPUTED_VALUE"""),"Emotional Intelligence Nano Tips with Selena Rezvani")</f>
        <v>Emotional Intelligence Nano Tips with Selena Rezvani</v>
      </c>
      <c r="N62" s="81" t="str">
        <f ca="1">IFERROR(__xludf.DUMMYFUNCTION("""COMPUTED_VALUE"""),"Individual Contributor")</f>
        <v>Individual Contributor</v>
      </c>
      <c r="O62" s="77" t="str">
        <f ca="1">IFERROR(__xludf.DUMMYFUNCTION("""COMPUTED_VALUE"""),"General")</f>
        <v>General</v>
      </c>
      <c r="P62" s="79">
        <f ca="1">IFERROR(__xludf.DUMMYFUNCTION("""COMPUTED_VALUE"""),0.0117708333333333)</f>
        <v>1.17708333333333E-2</v>
      </c>
      <c r="Q62" s="82"/>
      <c r="R62" s="76"/>
      <c r="S62" s="76"/>
    </row>
    <row r="63" spans="1:19" ht="33.75" customHeight="1">
      <c r="A63" s="76"/>
      <c r="B63" s="76"/>
      <c r="C63" s="81"/>
      <c r="D63" s="83"/>
      <c r="E63" s="81"/>
      <c r="F63" s="77"/>
      <c r="G63" s="77"/>
      <c r="H63" s="82"/>
      <c r="I63" s="76"/>
      <c r="J63" s="76"/>
      <c r="K63" s="76"/>
      <c r="L63" s="81">
        <f ca="1">IFERROR(__xludf.DUMMYFUNCTION("""COMPUTED_VALUE"""),3241001)</f>
        <v>3241001</v>
      </c>
      <c r="M63" s="145" t="str">
        <f ca="1">IFERROR(__xludf.DUMMYFUNCTION("""COMPUTED_VALUE"""),"Improving Your Mental Health at Work")</f>
        <v>Improving Your Mental Health at Work</v>
      </c>
      <c r="N63" s="81" t="str">
        <f ca="1">IFERROR(__xludf.DUMMYFUNCTION("""COMPUTED_VALUE"""),"Individual Contributor")</f>
        <v>Individual Contributor</v>
      </c>
      <c r="O63" s="77" t="str">
        <f ca="1">IFERROR(__xludf.DUMMYFUNCTION("""COMPUTED_VALUE"""),"General")</f>
        <v>General</v>
      </c>
      <c r="P63" s="79">
        <f ca="1">IFERROR(__xludf.DUMMYFUNCTION("""COMPUTED_VALUE"""),0.040474537037037)</f>
        <v>4.0474537037037003E-2</v>
      </c>
      <c r="Q63" s="82"/>
      <c r="R63" s="76"/>
      <c r="S63" s="76"/>
    </row>
    <row r="64" spans="1:19" ht="33.75" customHeight="1">
      <c r="A64" s="76"/>
      <c r="B64" s="76"/>
      <c r="C64" s="81"/>
      <c r="D64" s="83"/>
      <c r="E64" s="81"/>
      <c r="F64" s="77"/>
      <c r="G64" s="77"/>
      <c r="H64" s="82"/>
      <c r="I64" s="76"/>
      <c r="J64" s="76"/>
      <c r="K64" s="76"/>
      <c r="L64" s="81">
        <f ca="1">IFERROR(__xludf.DUMMYFUNCTION("""COMPUTED_VALUE"""),2512063)</f>
        <v>2512063</v>
      </c>
      <c r="M64" s="145" t="str">
        <f ca="1">IFERROR(__xludf.DUMMYFUNCTION("""COMPUTED_VALUE"""),"Nano Tips for Avoiding Burnout with Kim Kaupe")</f>
        <v>Nano Tips for Avoiding Burnout with Kim Kaupe</v>
      </c>
      <c r="N64" s="81" t="str">
        <f ca="1">IFERROR(__xludf.DUMMYFUNCTION("""COMPUTED_VALUE"""),"Individual Contributor")</f>
        <v>Individual Contributor</v>
      </c>
      <c r="O64" s="77" t="str">
        <f ca="1">IFERROR(__xludf.DUMMYFUNCTION("""COMPUTED_VALUE"""),"General")</f>
        <v>General</v>
      </c>
      <c r="P64" s="79">
        <f ca="1">IFERROR(__xludf.DUMMYFUNCTION("""COMPUTED_VALUE"""),0.00618055555555555)</f>
        <v>6.1805555555555503E-3</v>
      </c>
      <c r="Q64" s="82"/>
      <c r="R64" s="76"/>
      <c r="S64" s="76"/>
    </row>
    <row r="65" spans="1:19" ht="33.75" customHeight="1">
      <c r="A65" s="76"/>
      <c r="B65" s="76"/>
      <c r="C65" s="81"/>
      <c r="D65" s="83"/>
      <c r="E65" s="81"/>
      <c r="F65" s="77"/>
      <c r="G65" s="77"/>
      <c r="H65" s="82"/>
      <c r="I65" s="76"/>
      <c r="J65" s="76"/>
      <c r="K65" s="76"/>
      <c r="L65" s="81">
        <f ca="1">IFERROR(__xludf.DUMMYFUNCTION("""COMPUTED_VALUE"""),4408067)</f>
        <v>4408067</v>
      </c>
      <c r="M65" s="145" t="str">
        <f ca="1">IFERROR(__xludf.DUMMYFUNCTION("""COMPUTED_VALUE"""),"Navigate Hybrid Working with Mindfulness")</f>
        <v>Navigate Hybrid Working with Mindfulness</v>
      </c>
      <c r="N65" s="81" t="str">
        <f ca="1">IFERROR(__xludf.DUMMYFUNCTION("""COMPUTED_VALUE"""),"Individual Contributor")</f>
        <v>Individual Contributor</v>
      </c>
      <c r="O65" s="77" t="str">
        <f ca="1">IFERROR(__xludf.DUMMYFUNCTION("""COMPUTED_VALUE"""),"General")</f>
        <v>General</v>
      </c>
      <c r="P65" s="79">
        <f ca="1">IFERROR(__xludf.DUMMYFUNCTION("""COMPUTED_VALUE"""),0.0241087962962962)</f>
        <v>2.4108796296296201E-2</v>
      </c>
      <c r="Q65" s="82"/>
      <c r="R65" s="76"/>
      <c r="S65" s="76"/>
    </row>
    <row r="66" spans="1:19" ht="33.75" customHeight="1">
      <c r="A66" s="76"/>
      <c r="B66" s="76"/>
      <c r="C66" s="81"/>
      <c r="D66" s="83"/>
      <c r="E66" s="81"/>
      <c r="F66" s="77"/>
      <c r="G66" s="77"/>
      <c r="H66" s="82"/>
      <c r="I66" s="76"/>
      <c r="J66" s="76"/>
      <c r="K66" s="76"/>
      <c r="L66" s="81">
        <f ca="1">IFERROR(__xludf.DUMMYFUNCTION("""COMPUTED_VALUE"""),4358486)</f>
        <v>4358486</v>
      </c>
      <c r="M66" s="145" t="str">
        <f ca="1">IFERROR(__xludf.DUMMYFUNCTION("""COMPUTED_VALUE"""),"Realistic Strategies to Talk about Mental Health at Work")</f>
        <v>Realistic Strategies to Talk about Mental Health at Work</v>
      </c>
      <c r="N66" s="81" t="str">
        <f ca="1">IFERROR(__xludf.DUMMYFUNCTION("""COMPUTED_VALUE"""),"Individual Contributor")</f>
        <v>Individual Contributor</v>
      </c>
      <c r="O66" s="77" t="str">
        <f ca="1">IFERROR(__xludf.DUMMYFUNCTION("""COMPUTED_VALUE"""),"General")</f>
        <v>General</v>
      </c>
      <c r="P66" s="79">
        <f ca="1">IFERROR(__xludf.DUMMYFUNCTION("""COMPUTED_VALUE"""),0.0268981481481481)</f>
        <v>2.6898148148148102E-2</v>
      </c>
      <c r="Q66" s="82"/>
      <c r="R66" s="76"/>
      <c r="S66" s="76"/>
    </row>
    <row r="67" spans="1:19" ht="33.75" customHeight="1">
      <c r="A67" s="76"/>
      <c r="B67" s="76"/>
      <c r="C67" s="81"/>
      <c r="D67" s="83"/>
      <c r="E67" s="81"/>
      <c r="F67" s="77"/>
      <c r="G67" s="77"/>
      <c r="H67" s="82"/>
      <c r="I67" s="76"/>
      <c r="J67" s="76"/>
      <c r="K67" s="76"/>
      <c r="L67" s="81">
        <f ca="1">IFERROR(__xludf.DUMMYFUNCTION("""COMPUTED_VALUE"""),4467204)</f>
        <v>4467204</v>
      </c>
      <c r="M67" s="145" t="str">
        <f ca="1">IFERROR(__xludf.DUMMYFUNCTION("""COMPUTED_VALUE"""),"Sustainable Development and Well-Being")</f>
        <v>Sustainable Development and Well-Being</v>
      </c>
      <c r="N67" s="81" t="str">
        <f ca="1">IFERROR(__xludf.DUMMYFUNCTION("""COMPUTED_VALUE"""),"Individual Contributor")</f>
        <v>Individual Contributor</v>
      </c>
      <c r="O67" s="77" t="str">
        <f ca="1">IFERROR(__xludf.DUMMYFUNCTION("""COMPUTED_VALUE"""),"General")</f>
        <v>General</v>
      </c>
      <c r="P67" s="79">
        <f ca="1">IFERROR(__xludf.DUMMYFUNCTION("""COMPUTED_VALUE"""),0.0258680555555555)</f>
        <v>2.5868055555555498E-2</v>
      </c>
      <c r="Q67" s="82"/>
      <c r="R67" s="76"/>
      <c r="S67" s="76"/>
    </row>
    <row r="68" spans="1:19" ht="33.75" customHeight="1">
      <c r="A68" s="76"/>
      <c r="B68" s="76"/>
      <c r="C68" s="81"/>
      <c r="D68" s="83"/>
      <c r="E68" s="81"/>
      <c r="F68" s="77"/>
      <c r="G68" s="77"/>
      <c r="H68" s="82"/>
      <c r="I68" s="76"/>
      <c r="J68" s="76"/>
      <c r="K68" s="76"/>
      <c r="L68" s="81">
        <f ca="1">IFERROR(__xludf.DUMMYFUNCTION("""COMPUTED_VALUE"""),4428597)</f>
        <v>4428597</v>
      </c>
      <c r="M68" s="145" t="str">
        <f ca="1">IFERROR(__xludf.DUMMYFUNCTION("""COMPUTED_VALUE"""),"The Good Life: Lessons from the Longest Study on Happiness (Book Bite)")</f>
        <v>The Good Life: Lessons from the Longest Study on Happiness (Book Bite)</v>
      </c>
      <c r="N68" s="81" t="str">
        <f ca="1">IFERROR(__xludf.DUMMYFUNCTION("""COMPUTED_VALUE"""),"Individual Contributor")</f>
        <v>Individual Contributor</v>
      </c>
      <c r="O68" s="77" t="str">
        <f ca="1">IFERROR(__xludf.DUMMYFUNCTION("""COMPUTED_VALUE"""),"General")</f>
        <v>General</v>
      </c>
      <c r="P68" s="79">
        <f ca="1">IFERROR(__xludf.DUMMYFUNCTION("""COMPUTED_VALUE"""),0.00673611111111111)</f>
        <v>6.7361111111111103E-3</v>
      </c>
      <c r="Q68" s="82"/>
      <c r="R68" s="76"/>
      <c r="S68" s="76"/>
    </row>
    <row r="69" spans="1:19" ht="33.75" customHeight="1">
      <c r="A69" s="76"/>
      <c r="B69" s="76"/>
      <c r="C69" s="81"/>
      <c r="D69" s="83"/>
      <c r="E69" s="81"/>
      <c r="F69" s="77"/>
      <c r="G69" s="77"/>
      <c r="H69" s="82"/>
      <c r="I69" s="76"/>
      <c r="J69" s="76"/>
      <c r="K69" s="76"/>
      <c r="L69" s="81">
        <f ca="1">IFERROR(__xludf.DUMMYFUNCTION("""COMPUTED_VALUE"""),4409054)</f>
        <v>4409054</v>
      </c>
      <c r="M69" s="145" t="str">
        <f ca="1">IFERROR(__xludf.DUMMYFUNCTION("""COMPUTED_VALUE"""),"The Nine Key Attitudes of Mindfulness")</f>
        <v>The Nine Key Attitudes of Mindfulness</v>
      </c>
      <c r="N69" s="81" t="str">
        <f ca="1">IFERROR(__xludf.DUMMYFUNCTION("""COMPUTED_VALUE"""),"Individual Contributor")</f>
        <v>Individual Contributor</v>
      </c>
      <c r="O69" s="77" t="str">
        <f ca="1">IFERROR(__xludf.DUMMYFUNCTION("""COMPUTED_VALUE"""),"General")</f>
        <v>General</v>
      </c>
      <c r="P69" s="79">
        <f ca="1">IFERROR(__xludf.DUMMYFUNCTION("""COMPUTED_VALUE"""),0.0288194444444444)</f>
        <v>2.8819444444444401E-2</v>
      </c>
      <c r="Q69" s="82"/>
      <c r="R69" s="76"/>
      <c r="S69" s="76"/>
    </row>
    <row r="70" spans="1:19" ht="33.75" customHeight="1">
      <c r="A70" s="76"/>
      <c r="B70" s="76"/>
      <c r="C70" s="81"/>
      <c r="D70" s="83"/>
      <c r="E70" s="81"/>
      <c r="F70" s="77"/>
      <c r="G70" s="77"/>
      <c r="H70" s="82"/>
      <c r="I70" s="76"/>
      <c r="J70" s="76"/>
      <c r="K70" s="76"/>
      <c r="L70" s="81">
        <f ca="1">IFERROR(__xludf.DUMMYFUNCTION("""COMPUTED_VALUE"""),4408068)</f>
        <v>4408068</v>
      </c>
      <c r="M70" s="145" t="str">
        <f ca="1">IFERROR(__xludf.DUMMYFUNCTION("""COMPUTED_VALUE"""),"The Power of Visualization to Enhance Performance and Well-being")</f>
        <v>The Power of Visualization to Enhance Performance and Well-being</v>
      </c>
      <c r="N70" s="81" t="str">
        <f ca="1">IFERROR(__xludf.DUMMYFUNCTION("""COMPUTED_VALUE"""),"Individual Contributor")</f>
        <v>Individual Contributor</v>
      </c>
      <c r="O70" s="77" t="str">
        <f ca="1">IFERROR(__xludf.DUMMYFUNCTION("""COMPUTED_VALUE"""),"General")</f>
        <v>General</v>
      </c>
      <c r="P70" s="79">
        <f ca="1">IFERROR(__xludf.DUMMYFUNCTION("""COMPUTED_VALUE"""),0.0254976851851851)</f>
        <v>2.5497685185185099E-2</v>
      </c>
      <c r="Q70" s="82"/>
      <c r="R70" s="76"/>
      <c r="S70" s="76"/>
    </row>
    <row r="71" spans="1:19" ht="33.75" customHeight="1">
      <c r="A71" s="76"/>
      <c r="B71" s="76"/>
      <c r="C71" s="81"/>
      <c r="D71" s="83"/>
      <c r="E71" s="81"/>
      <c r="F71" s="77"/>
      <c r="G71" s="77"/>
      <c r="H71" s="82"/>
      <c r="I71" s="76"/>
      <c r="J71" s="76"/>
      <c r="K71" s="76"/>
      <c r="L71" s="81">
        <f ca="1">IFERROR(__xludf.DUMMYFUNCTION("""COMPUTED_VALUE"""),4401974)</f>
        <v>4401974</v>
      </c>
      <c r="M71" s="145" t="str">
        <f ca="1">IFERROR(__xludf.DUMMYFUNCTION("""COMPUTED_VALUE"""),"Using Mindfulness to Help with Goal Setting")</f>
        <v>Using Mindfulness to Help with Goal Setting</v>
      </c>
      <c r="N71" s="81" t="str">
        <f ca="1">IFERROR(__xludf.DUMMYFUNCTION("""COMPUTED_VALUE"""),"Individual Contributor")</f>
        <v>Individual Contributor</v>
      </c>
      <c r="O71" s="77" t="str">
        <f ca="1">IFERROR(__xludf.DUMMYFUNCTION("""COMPUTED_VALUE"""),"General")</f>
        <v>General</v>
      </c>
      <c r="P71" s="79">
        <f ca="1">IFERROR(__xludf.DUMMYFUNCTION("""COMPUTED_VALUE"""),0.0281018518518518)</f>
        <v>2.8101851851851802E-2</v>
      </c>
      <c r="Q71" s="82"/>
      <c r="R71" s="76"/>
      <c r="S71" s="76"/>
    </row>
    <row r="72" spans="1:19" ht="33.75" customHeight="1">
      <c r="A72" s="76"/>
      <c r="B72" s="76"/>
      <c r="C72" s="81"/>
      <c r="D72" s="83"/>
      <c r="E72" s="81"/>
      <c r="F72" s="77"/>
      <c r="G72" s="77"/>
      <c r="H72" s="82"/>
      <c r="I72" s="76"/>
      <c r="J72" s="76"/>
      <c r="K72" s="76"/>
      <c r="L72" s="81">
        <f ca="1">IFERROR(__xludf.DUMMYFUNCTION("""COMPUTED_VALUE"""),4483140)</f>
        <v>4483140</v>
      </c>
      <c r="M72" s="145" t="str">
        <f ca="1">IFERROR(__xludf.DUMMYFUNCTION("""COMPUTED_VALUE"""),"Work-Life Blend: The New Work-Life Balance")</f>
        <v>Work-Life Blend: The New Work-Life Balance</v>
      </c>
      <c r="N72" s="81" t="str">
        <f ca="1">IFERROR(__xludf.DUMMYFUNCTION("""COMPUTED_VALUE"""),"Individual Contributor")</f>
        <v>Individual Contributor</v>
      </c>
      <c r="O72" s="77" t="str">
        <f ca="1">IFERROR(__xludf.DUMMYFUNCTION("""COMPUTED_VALUE"""),"General")</f>
        <v>General</v>
      </c>
      <c r="P72" s="79">
        <f ca="1">IFERROR(__xludf.DUMMYFUNCTION("""COMPUTED_VALUE"""),0.0245601851851851)</f>
        <v>2.4560185185185102E-2</v>
      </c>
      <c r="Q72" s="82"/>
      <c r="R72" s="76"/>
      <c r="S72" s="76"/>
    </row>
    <row r="73" spans="1:19" ht="33.75" customHeight="1">
      <c r="A73" s="76"/>
      <c r="B73" s="76"/>
      <c r="C73" s="81"/>
      <c r="D73" s="83"/>
      <c r="E73" s="81"/>
      <c r="F73" s="77"/>
      <c r="G73" s="77"/>
      <c r="H73" s="82"/>
      <c r="I73" s="76"/>
      <c r="J73" s="76"/>
      <c r="K73" s="76"/>
      <c r="L73" s="81">
        <f ca="1">IFERROR(__xludf.DUMMYFUNCTION("""COMPUTED_VALUE"""),3095971)</f>
        <v>3095971</v>
      </c>
      <c r="M73" s="145" t="str">
        <f ca="1">IFERROR(__xludf.DUMMYFUNCTION("""COMPUTED_VALUE"""),"Strengthening Your Inner IQ: Align Body and Mind for Optimal Results")</f>
        <v>Strengthening Your Inner IQ: Align Body and Mind for Optimal Results</v>
      </c>
      <c r="N73" s="81" t="str">
        <f ca="1">IFERROR(__xludf.DUMMYFUNCTION("""COMPUTED_VALUE"""),"Manager")</f>
        <v>Manager</v>
      </c>
      <c r="O73" s="77" t="str">
        <f ca="1">IFERROR(__xludf.DUMMYFUNCTION("""COMPUTED_VALUE"""),"General")</f>
        <v>General</v>
      </c>
      <c r="P73" s="79">
        <f ca="1">IFERROR(__xludf.DUMMYFUNCTION("""COMPUTED_VALUE"""),0.120231481481481)</f>
        <v>0.120231481481481</v>
      </c>
      <c r="Q73" s="82"/>
      <c r="R73" s="76"/>
      <c r="S73" s="76"/>
    </row>
    <row r="74" spans="1:19" ht="33.75" customHeight="1">
      <c r="A74" s="76"/>
      <c r="B74" s="76"/>
      <c r="C74" s="81"/>
      <c r="D74" s="83"/>
      <c r="E74" s="81"/>
      <c r="F74" s="77"/>
      <c r="G74" s="77"/>
      <c r="H74" s="82"/>
      <c r="I74" s="76"/>
      <c r="J74" s="76"/>
      <c r="K74" s="76"/>
      <c r="L74" s="81">
        <f ca="1">IFERROR(__xludf.DUMMYFUNCTION("""COMPUTED_VALUE"""),3937343)</f>
        <v>3937343</v>
      </c>
      <c r="M74" s="145" t="str">
        <f ca="1">IFERROR(__xludf.DUMMYFUNCTION("""COMPUTED_VALUE"""),"Train Your Brain to Lead with Trust")</f>
        <v>Train Your Brain to Lead with Trust</v>
      </c>
      <c r="N74" s="81" t="str">
        <f ca="1">IFERROR(__xludf.DUMMYFUNCTION("""COMPUTED_VALUE"""),"Manager")</f>
        <v>Manager</v>
      </c>
      <c r="O74" s="77" t="str">
        <f ca="1">IFERROR(__xludf.DUMMYFUNCTION("""COMPUTED_VALUE"""),"General")</f>
        <v>General</v>
      </c>
      <c r="P74" s="79">
        <f ca="1">IFERROR(__xludf.DUMMYFUNCTION("""COMPUTED_VALUE"""),0.0292129629629629)</f>
        <v>2.9212962962962899E-2</v>
      </c>
      <c r="Q74" s="82"/>
      <c r="R74" s="76"/>
      <c r="S74" s="76"/>
    </row>
    <row r="75" spans="1:19" ht="33.75" customHeight="1">
      <c r="A75" s="76"/>
      <c r="B75" s="76"/>
      <c r="C75" s="81"/>
      <c r="D75" s="83"/>
      <c r="E75" s="81"/>
      <c r="F75" s="77"/>
      <c r="G75" s="77"/>
      <c r="H75" s="82"/>
      <c r="I75" s="76"/>
      <c r="J75" s="76"/>
      <c r="K75" s="76"/>
      <c r="L75" s="81">
        <f ca="1">IFERROR(__xludf.DUMMYFUNCTION("""COMPUTED_VALUE"""),3895081)</f>
        <v>3895081</v>
      </c>
      <c r="M75" s="145" t="str">
        <f ca="1">IFERROR(__xludf.DUMMYFUNCTION("""COMPUTED_VALUE"""),"Empathy for Managers")</f>
        <v>Empathy for Managers</v>
      </c>
      <c r="N75" s="81" t="str">
        <f ca="1">IFERROR(__xludf.DUMMYFUNCTION("""COMPUTED_VALUE"""),"Senior Manager")</f>
        <v>Senior Manager</v>
      </c>
      <c r="O75" s="77" t="str">
        <f ca="1">IFERROR(__xludf.DUMMYFUNCTION("""COMPUTED_VALUE"""),"General")</f>
        <v>General</v>
      </c>
      <c r="P75" s="79">
        <f ca="1">IFERROR(__xludf.DUMMYFUNCTION("""COMPUTED_VALUE"""),0.0343055555555555)</f>
        <v>3.4305555555555499E-2</v>
      </c>
      <c r="Q75" s="82"/>
      <c r="R75" s="76"/>
      <c r="S75" s="76"/>
    </row>
    <row r="76" spans="1:19" ht="33.75" customHeight="1">
      <c r="A76" s="76"/>
      <c r="B76" s="76"/>
      <c r="C76" s="81"/>
      <c r="D76" s="83"/>
      <c r="E76" s="81"/>
      <c r="F76" s="77"/>
      <c r="G76" s="77"/>
      <c r="H76" s="82"/>
      <c r="I76" s="76"/>
      <c r="J76" s="76"/>
      <c r="K76" s="76"/>
      <c r="L76" s="81">
        <f ca="1">IFERROR(__xludf.DUMMYFUNCTION("""COMPUTED_VALUE"""),3890332)</f>
        <v>3890332</v>
      </c>
      <c r="M76" s="147" t="str">
        <f ca="1">IFERROR(__xludf.DUMMYFUNCTION("""COMPUTED_VALUE"""),"Overcoming Imposter Syndrome as a New Executive")</f>
        <v>Overcoming Imposter Syndrome as a New Executive</v>
      </c>
      <c r="N76" s="81" t="str">
        <f ca="1">IFERROR(__xludf.DUMMYFUNCTION("""COMPUTED_VALUE"""),"Senior Manager")</f>
        <v>Senior Manager</v>
      </c>
      <c r="O76" s="77" t="str">
        <f ca="1">IFERROR(__xludf.DUMMYFUNCTION("""COMPUTED_VALUE"""),"General")</f>
        <v>General</v>
      </c>
      <c r="P76" s="79">
        <f ca="1">IFERROR(__xludf.DUMMYFUNCTION("""COMPUTED_VALUE"""),0.0290393518518518)</f>
        <v>2.9039351851851799E-2</v>
      </c>
      <c r="Q76" s="82"/>
      <c r="R76" s="76"/>
      <c r="S76" s="76"/>
    </row>
    <row r="77" spans="1:19" ht="33.75" customHeight="1">
      <c r="A77" s="76"/>
      <c r="B77" s="76"/>
      <c r="C77" s="81"/>
      <c r="D77" s="83"/>
      <c r="E77" s="81"/>
      <c r="F77" s="77"/>
      <c r="G77" s="77"/>
      <c r="H77" s="82"/>
      <c r="I77" s="76"/>
      <c r="J77" s="76"/>
      <c r="K77" s="76"/>
      <c r="L77" s="81">
        <f ca="1">IFERROR(__xludf.DUMMYFUNCTION("""COMPUTED_VALUE"""),3008784)</f>
        <v>3008784</v>
      </c>
      <c r="M77" s="147" t="str">
        <f ca="1">IFERROR(__xludf.DUMMYFUNCTION("""COMPUTED_VALUE"""),"Break Free from the Negative Chatter in Your Head")</f>
        <v>Break Free from the Negative Chatter in Your Head</v>
      </c>
      <c r="N77" s="81" t="str">
        <f ca="1">IFERROR(__xludf.DUMMYFUNCTION("""COMPUTED_VALUE"""),"General")</f>
        <v>General</v>
      </c>
      <c r="O77" s="77" t="str">
        <f ca="1">IFERROR(__xludf.DUMMYFUNCTION("""COMPUTED_VALUE"""),"Beginner")</f>
        <v>Beginner</v>
      </c>
      <c r="P77" s="79">
        <f ca="1">IFERROR(__xludf.DUMMYFUNCTION("""COMPUTED_VALUE"""),0.0198958333333333)</f>
        <v>1.98958333333333E-2</v>
      </c>
      <c r="Q77" s="82"/>
      <c r="R77" s="76"/>
      <c r="S77" s="76"/>
    </row>
    <row r="78" spans="1:19" ht="33.75" customHeight="1">
      <c r="A78" s="76"/>
      <c r="B78" s="76"/>
      <c r="C78" s="81"/>
      <c r="D78" s="83"/>
      <c r="E78" s="81"/>
      <c r="F78" s="77"/>
      <c r="G78" s="77"/>
      <c r="H78" s="82"/>
      <c r="I78" s="76"/>
      <c r="J78" s="76"/>
      <c r="K78" s="76"/>
      <c r="L78" s="81">
        <f ca="1">IFERROR(__xludf.DUMMYFUNCTION("""COMPUTED_VALUE"""),2450159)</f>
        <v>2450159</v>
      </c>
      <c r="M78" s="147" t="str">
        <f ca="1">IFERROR(__xludf.DUMMYFUNCTION("""COMPUTED_VALUE"""),"Building Better Routines")</f>
        <v>Building Better Routines</v>
      </c>
      <c r="N78" s="81" t="str">
        <f ca="1">IFERROR(__xludf.DUMMYFUNCTION("""COMPUTED_VALUE"""),"General")</f>
        <v>General</v>
      </c>
      <c r="O78" s="77" t="str">
        <f ca="1">IFERROR(__xludf.DUMMYFUNCTION("""COMPUTED_VALUE"""),"Beginner")</f>
        <v>Beginner</v>
      </c>
      <c r="P78" s="79">
        <f ca="1">IFERROR(__xludf.DUMMYFUNCTION("""COMPUTED_VALUE"""),0.0307175925925925)</f>
        <v>3.0717592592592501E-2</v>
      </c>
      <c r="Q78" s="82"/>
      <c r="R78" s="76"/>
      <c r="S78" s="76"/>
    </row>
    <row r="79" spans="1:19" ht="33.75" customHeight="1">
      <c r="A79" s="76"/>
      <c r="B79" s="76"/>
      <c r="C79" s="81"/>
      <c r="D79" s="83"/>
      <c r="E79" s="81"/>
      <c r="F79" s="77"/>
      <c r="G79" s="77"/>
      <c r="H79" s="82"/>
      <c r="I79" s="76"/>
      <c r="J79" s="76"/>
      <c r="K79" s="76"/>
      <c r="L79" s="81">
        <f ca="1">IFERROR(__xludf.DUMMYFUNCTION("""COMPUTED_VALUE"""),4358562)</f>
        <v>4358562</v>
      </c>
      <c r="M79" s="147" t="str">
        <f ca="1">IFERROR(__xludf.DUMMYFUNCTION("""COMPUTED_VALUE"""),"Calming Anxiety to Achieve Peak Performance")</f>
        <v>Calming Anxiety to Achieve Peak Performance</v>
      </c>
      <c r="N79" s="81" t="str">
        <f ca="1">IFERROR(__xludf.DUMMYFUNCTION("""COMPUTED_VALUE"""),"General")</f>
        <v>General</v>
      </c>
      <c r="O79" s="77" t="str">
        <f ca="1">IFERROR(__xludf.DUMMYFUNCTION("""COMPUTED_VALUE"""),"Beginner")</f>
        <v>Beginner</v>
      </c>
      <c r="P79" s="79">
        <f ca="1">IFERROR(__xludf.DUMMYFUNCTION("""COMPUTED_VALUE"""),0.00993055555555555)</f>
        <v>9.9305555555555501E-3</v>
      </c>
      <c r="Q79" s="82"/>
      <c r="R79" s="76"/>
      <c r="S79" s="76"/>
    </row>
    <row r="80" spans="1:19" ht="33.75" customHeight="1">
      <c r="A80" s="76"/>
      <c r="B80" s="76"/>
      <c r="C80" s="81"/>
      <c r="D80" s="83"/>
      <c r="E80" s="81"/>
      <c r="F80" s="77"/>
      <c r="G80" s="77"/>
      <c r="H80" s="82"/>
      <c r="I80" s="76"/>
      <c r="J80" s="76"/>
      <c r="K80" s="76"/>
      <c r="L80" s="81">
        <f ca="1">IFERROR(__xludf.DUMMYFUNCTION("""COMPUTED_VALUE"""),2492066)</f>
        <v>2492066</v>
      </c>
      <c r="M80" s="147" t="str">
        <f ca="1">IFERROR(__xludf.DUMMYFUNCTION("""COMPUTED_VALUE"""),"Chatter: How to Harness The Voice in Our Head (Book Bite)")</f>
        <v>Chatter: How to Harness The Voice in Our Head (Book Bite)</v>
      </c>
      <c r="N80" s="81" t="str">
        <f ca="1">IFERROR(__xludf.DUMMYFUNCTION("""COMPUTED_VALUE"""),"General")</f>
        <v>General</v>
      </c>
      <c r="O80" s="77" t="str">
        <f ca="1">IFERROR(__xludf.DUMMYFUNCTION("""COMPUTED_VALUE"""),"Beginner")</f>
        <v>Beginner</v>
      </c>
      <c r="P80" s="79">
        <f ca="1">IFERROR(__xludf.DUMMYFUNCTION("""COMPUTED_VALUE"""),0.00958333333333333)</f>
        <v>9.5833333333333309E-3</v>
      </c>
      <c r="Q80" s="82"/>
      <c r="R80" s="76"/>
      <c r="S80" s="76"/>
    </row>
    <row r="81" spans="1:19" ht="33.75" customHeight="1">
      <c r="A81" s="76"/>
      <c r="B81" s="76"/>
      <c r="C81" s="81"/>
      <c r="D81" s="83"/>
      <c r="E81" s="81"/>
      <c r="F81" s="77"/>
      <c r="G81" s="77"/>
      <c r="H81" s="82"/>
      <c r="I81" s="76"/>
      <c r="J81" s="76"/>
      <c r="K81" s="76"/>
      <c r="L81" s="81">
        <f ca="1">IFERROR(__xludf.DUMMYFUNCTION("""COMPUTED_VALUE"""),2479345)</f>
        <v>2479345</v>
      </c>
      <c r="M81" s="147" t="str">
        <f ca="1">IFERROR(__xludf.DUMMYFUNCTION("""COMPUTED_VALUE"""),"Coping Strategies in Difficult Times")</f>
        <v>Coping Strategies in Difficult Times</v>
      </c>
      <c r="N81" s="81" t="str">
        <f ca="1">IFERROR(__xludf.DUMMYFUNCTION("""COMPUTED_VALUE"""),"General")</f>
        <v>General</v>
      </c>
      <c r="O81" s="77" t="str">
        <f ca="1">IFERROR(__xludf.DUMMYFUNCTION("""COMPUTED_VALUE"""),"Beginner")</f>
        <v>Beginner</v>
      </c>
      <c r="P81" s="79">
        <f ca="1">IFERROR(__xludf.DUMMYFUNCTION("""COMPUTED_VALUE"""),0.0237268518518518)</f>
        <v>2.3726851851851801E-2</v>
      </c>
      <c r="Q81" s="82"/>
      <c r="R81" s="76"/>
      <c r="S81" s="76"/>
    </row>
    <row r="82" spans="1:19" ht="33.75" customHeight="1">
      <c r="A82" s="76"/>
      <c r="B82" s="76"/>
      <c r="C82" s="81"/>
      <c r="D82" s="83"/>
      <c r="E82" s="81"/>
      <c r="F82" s="77"/>
      <c r="G82" s="77"/>
      <c r="H82" s="82"/>
      <c r="I82" s="76"/>
      <c r="J82" s="76"/>
      <c r="K82" s="76"/>
      <c r="L82" s="81">
        <f ca="1">IFERROR(__xludf.DUMMYFUNCTION("""COMPUTED_VALUE"""),3094990)</f>
        <v>3094990</v>
      </c>
      <c r="M82" s="147" t="str">
        <f ca="1">IFERROR(__xludf.DUMMYFUNCTION("""COMPUTED_VALUE"""),"Create Healthy Self-Esteem: Know Your Worth")</f>
        <v>Create Healthy Self-Esteem: Know Your Worth</v>
      </c>
      <c r="N82" s="81" t="str">
        <f ca="1">IFERROR(__xludf.DUMMYFUNCTION("""COMPUTED_VALUE"""),"General")</f>
        <v>General</v>
      </c>
      <c r="O82" s="77" t="str">
        <f ca="1">IFERROR(__xludf.DUMMYFUNCTION("""COMPUTED_VALUE"""),"Beginner")</f>
        <v>Beginner</v>
      </c>
      <c r="P82" s="79">
        <f ca="1">IFERROR(__xludf.DUMMYFUNCTION("""COMPUTED_VALUE"""),0.0756828703703703)</f>
        <v>7.5682870370370303E-2</v>
      </c>
      <c r="Q82" s="82"/>
      <c r="R82" s="76"/>
      <c r="S82" s="76"/>
    </row>
    <row r="83" spans="1:19" ht="33.75" customHeight="1">
      <c r="A83" s="76"/>
      <c r="B83" s="76"/>
      <c r="C83" s="81"/>
      <c r="D83" s="83"/>
      <c r="E83" s="81"/>
      <c r="F83" s="77"/>
      <c r="G83" s="77"/>
      <c r="H83" s="82"/>
      <c r="I83" s="76"/>
      <c r="J83" s="76"/>
      <c r="K83" s="76"/>
      <c r="L83" s="81">
        <f ca="1">IFERROR(__xludf.DUMMYFUNCTION("""COMPUTED_VALUE"""),2484219)</f>
        <v>2484219</v>
      </c>
      <c r="M83" s="147" t="str">
        <f ca="1">IFERROR(__xludf.DUMMYFUNCTION("""COMPUTED_VALUE"""),"Effortless: Make It Easy to Do What Matters (Book Bite)")</f>
        <v>Effortless: Make It Easy to Do What Matters (Book Bite)</v>
      </c>
      <c r="N83" s="81" t="str">
        <f ca="1">IFERROR(__xludf.DUMMYFUNCTION("""COMPUTED_VALUE"""),"General")</f>
        <v>General</v>
      </c>
      <c r="O83" s="77" t="str">
        <f ca="1">IFERROR(__xludf.DUMMYFUNCTION("""COMPUTED_VALUE"""),"Beginner")</f>
        <v>Beginner</v>
      </c>
      <c r="P83" s="79">
        <f ca="1">IFERROR(__xludf.DUMMYFUNCTION("""COMPUTED_VALUE"""),0.0162037037037037)</f>
        <v>1.6203703703703699E-2</v>
      </c>
      <c r="Q83" s="82"/>
      <c r="R83" s="76"/>
      <c r="S83" s="76"/>
    </row>
    <row r="84" spans="1:19" ht="33.75" customHeight="1">
      <c r="A84" s="76"/>
      <c r="B84" s="76"/>
      <c r="C84" s="81"/>
      <c r="D84" s="83"/>
      <c r="E84" s="81"/>
      <c r="F84" s="77"/>
      <c r="G84" s="77"/>
      <c r="H84" s="82"/>
      <c r="I84" s="76"/>
      <c r="J84" s="76"/>
      <c r="K84" s="76"/>
      <c r="L84" s="81">
        <f ca="1">IFERROR(__xludf.DUMMYFUNCTION("""COMPUTED_VALUE"""),2448226)</f>
        <v>2448226</v>
      </c>
      <c r="M84" s="147" t="str">
        <f ca="1">IFERROR(__xludf.DUMMYFUNCTION("""COMPUTED_VALUE"""),"Emotional Intelligence Basics")</f>
        <v>Emotional Intelligence Basics</v>
      </c>
      <c r="N84" s="81" t="str">
        <f ca="1">IFERROR(__xludf.DUMMYFUNCTION("""COMPUTED_VALUE"""),"General")</f>
        <v>General</v>
      </c>
      <c r="O84" s="77" t="str">
        <f ca="1">IFERROR(__xludf.DUMMYFUNCTION("""COMPUTED_VALUE"""),"Beginner")</f>
        <v>Beginner</v>
      </c>
      <c r="P84" s="79">
        <f ca="1">IFERROR(__xludf.DUMMYFUNCTION("""COMPUTED_VALUE"""),0.0448842592592592)</f>
        <v>4.48842592592592E-2</v>
      </c>
      <c r="Q84" s="82"/>
      <c r="R84" s="76"/>
      <c r="S84" s="76"/>
    </row>
    <row r="85" spans="1:19" ht="33.75" customHeight="1">
      <c r="A85" s="76"/>
      <c r="B85" s="76"/>
      <c r="C85" s="81"/>
      <c r="D85" s="83"/>
      <c r="E85" s="81"/>
      <c r="F85" s="77"/>
      <c r="G85" s="77"/>
      <c r="H85" s="82"/>
      <c r="I85" s="76"/>
      <c r="J85" s="76"/>
      <c r="K85" s="76"/>
      <c r="L85" s="81">
        <f ca="1">IFERROR(__xludf.DUMMYFUNCTION("""COMPUTED_VALUE"""),2488255)</f>
        <v>2488255</v>
      </c>
      <c r="M85" s="147" t="str">
        <f ca="1">IFERROR(__xludf.DUMMYFUNCTION("""COMPUTED_VALUE"""),"Friday Forward: Ending Your Week Strong (Book Bite)")</f>
        <v>Friday Forward: Ending Your Week Strong (Book Bite)</v>
      </c>
      <c r="N85" s="81" t="str">
        <f ca="1">IFERROR(__xludf.DUMMYFUNCTION("""COMPUTED_VALUE"""),"General")</f>
        <v>General</v>
      </c>
      <c r="O85" s="77" t="str">
        <f ca="1">IFERROR(__xludf.DUMMYFUNCTION("""COMPUTED_VALUE"""),"Beginner")</f>
        <v>Beginner</v>
      </c>
      <c r="P85" s="79">
        <f ca="1">IFERROR(__xludf.DUMMYFUNCTION("""COMPUTED_VALUE"""),0.00951388888888889)</f>
        <v>9.5138888888888894E-3</v>
      </c>
      <c r="Q85" s="82"/>
      <c r="R85" s="76"/>
      <c r="S85" s="76"/>
    </row>
    <row r="86" spans="1:19" ht="33.75" customHeight="1">
      <c r="A86" s="76"/>
      <c r="B86" s="76"/>
      <c r="C86" s="81"/>
      <c r="D86" s="83"/>
      <c r="E86" s="81"/>
      <c r="F86" s="77"/>
      <c r="G86" s="77"/>
      <c r="H86" s="82"/>
      <c r="I86" s="76"/>
      <c r="J86" s="76"/>
      <c r="K86" s="76"/>
      <c r="L86" s="81">
        <f ca="1">IFERROR(__xludf.DUMMYFUNCTION("""COMPUTED_VALUE"""),4410731)</f>
        <v>4410731</v>
      </c>
      <c r="M86" s="147" t="str">
        <f ca="1">IFERROR(__xludf.DUMMYFUNCTION("""COMPUTED_VALUE"""),"Happiness Habits")</f>
        <v>Happiness Habits</v>
      </c>
      <c r="N86" s="81" t="str">
        <f ca="1">IFERROR(__xludf.DUMMYFUNCTION("""COMPUTED_VALUE"""),"General")</f>
        <v>General</v>
      </c>
      <c r="O86" s="77" t="str">
        <f ca="1">IFERROR(__xludf.DUMMYFUNCTION("""COMPUTED_VALUE"""),"Beginner")</f>
        <v>Beginner</v>
      </c>
      <c r="P86" s="79">
        <f ca="1">IFERROR(__xludf.DUMMYFUNCTION("""COMPUTED_VALUE"""),0.0333333333333333)</f>
        <v>3.3333333333333298E-2</v>
      </c>
      <c r="Q86" s="82"/>
      <c r="R86" s="76"/>
      <c r="S86" s="76"/>
    </row>
    <row r="87" spans="1:19" ht="33.75" customHeight="1">
      <c r="A87" s="76"/>
      <c r="B87" s="76"/>
      <c r="C87" s="81"/>
      <c r="D87" s="83"/>
      <c r="E87" s="81"/>
      <c r="F87" s="77"/>
      <c r="G87" s="77"/>
      <c r="H87" s="82"/>
      <c r="I87" s="76"/>
      <c r="J87" s="76"/>
      <c r="K87" s="76"/>
      <c r="L87" s="81">
        <f ca="1">IFERROR(__xludf.DUMMYFUNCTION("""COMPUTED_VALUE"""),3008783)</f>
        <v>3008783</v>
      </c>
      <c r="M87" s="147" t="str">
        <f ca="1">IFERROR(__xludf.DUMMYFUNCTION("""COMPUTED_VALUE"""),"How to Beat Burnout, Exhaustion, and Stress")</f>
        <v>How to Beat Burnout, Exhaustion, and Stress</v>
      </c>
      <c r="N87" s="81" t="str">
        <f ca="1">IFERROR(__xludf.DUMMYFUNCTION("""COMPUTED_VALUE"""),"General")</f>
        <v>General</v>
      </c>
      <c r="O87" s="77" t="str">
        <f ca="1">IFERROR(__xludf.DUMMYFUNCTION("""COMPUTED_VALUE"""),"Beginner")</f>
        <v>Beginner</v>
      </c>
      <c r="P87" s="79">
        <f ca="1">IFERROR(__xludf.DUMMYFUNCTION("""COMPUTED_VALUE"""),0.0214814814814814)</f>
        <v>2.14814814814814E-2</v>
      </c>
      <c r="Q87" s="82"/>
      <c r="R87" s="76"/>
      <c r="S87" s="76"/>
    </row>
    <row r="88" spans="1:19" ht="33.75" customHeight="1">
      <c r="A88" s="76"/>
      <c r="B88" s="76"/>
      <c r="C88" s="81"/>
      <c r="D88" s="83"/>
      <c r="E88" s="81"/>
      <c r="F88" s="77"/>
      <c r="G88" s="77"/>
      <c r="H88" s="82"/>
      <c r="I88" s="76"/>
      <c r="J88" s="76"/>
      <c r="K88" s="76"/>
      <c r="L88" s="81">
        <f ca="1">IFERROR(__xludf.DUMMYFUNCTION("""COMPUTED_VALUE"""),2482217)</f>
        <v>2482217</v>
      </c>
      <c r="M88" s="147" t="str">
        <f ca="1">IFERROR(__xludf.DUMMYFUNCTION("""COMPUTED_VALUE"""),"How to Create Interesting and Meaningful Work")</f>
        <v>How to Create Interesting and Meaningful Work</v>
      </c>
      <c r="N88" s="81" t="str">
        <f ca="1">IFERROR(__xludf.DUMMYFUNCTION("""COMPUTED_VALUE"""),"General")</f>
        <v>General</v>
      </c>
      <c r="O88" s="77" t="str">
        <f ca="1">IFERROR(__xludf.DUMMYFUNCTION("""COMPUTED_VALUE"""),"Beginner")</f>
        <v>Beginner</v>
      </c>
      <c r="P88" s="79">
        <f ca="1">IFERROR(__xludf.DUMMYFUNCTION("""COMPUTED_VALUE"""),0.0439814814814814)</f>
        <v>4.3981481481481399E-2</v>
      </c>
      <c r="Q88" s="82"/>
      <c r="R88" s="76"/>
      <c r="S88" s="76"/>
    </row>
    <row r="89" spans="1:19" ht="33.75" customHeight="1">
      <c r="A89" s="76"/>
      <c r="B89" s="76"/>
      <c r="C89" s="81"/>
      <c r="D89" s="83"/>
      <c r="E89" s="81"/>
      <c r="F89" s="77"/>
      <c r="G89" s="77"/>
      <c r="H89" s="82"/>
      <c r="I89" s="76"/>
      <c r="J89" s="76"/>
      <c r="K89" s="76"/>
      <c r="L89" s="81">
        <f ca="1">IFERROR(__xludf.DUMMYFUNCTION("""COMPUTED_VALUE"""),2489142)</f>
        <v>2489142</v>
      </c>
      <c r="M89" s="147" t="str">
        <f ca="1">IFERROR(__xludf.DUMMYFUNCTION("""COMPUTED_VALUE"""),"Humor, Seriously: Your Secret Weapon in Business (Book Bite)")</f>
        <v>Humor, Seriously: Your Secret Weapon in Business (Book Bite)</v>
      </c>
      <c r="N89" s="81" t="str">
        <f ca="1">IFERROR(__xludf.DUMMYFUNCTION("""COMPUTED_VALUE"""),"General")</f>
        <v>General</v>
      </c>
      <c r="O89" s="77" t="str">
        <f ca="1">IFERROR(__xludf.DUMMYFUNCTION("""COMPUTED_VALUE"""),"Beginner")</f>
        <v>Beginner</v>
      </c>
      <c r="P89" s="79">
        <f ca="1">IFERROR(__xludf.DUMMYFUNCTION("""COMPUTED_VALUE"""),0.00987268518518518)</f>
        <v>9.8726851851851805E-3</v>
      </c>
      <c r="Q89" s="82"/>
      <c r="R89" s="76"/>
      <c r="S89" s="76"/>
    </row>
    <row r="90" spans="1:19" ht="33.75" customHeight="1">
      <c r="A90" s="76"/>
      <c r="B90" s="76"/>
      <c r="C90" s="81"/>
      <c r="D90" s="83"/>
      <c r="E90" s="81"/>
      <c r="F90" s="77"/>
      <c r="G90" s="77"/>
      <c r="H90" s="82"/>
      <c r="I90" s="76"/>
      <c r="J90" s="76"/>
      <c r="K90" s="76"/>
      <c r="L90" s="81">
        <f ca="1">IFERROR(__xludf.DUMMYFUNCTION("""COMPUTED_VALUE"""),4361498)</f>
        <v>4361498</v>
      </c>
      <c r="M90" s="147" t="str">
        <f ca="1">IFERROR(__xludf.DUMMYFUNCTION("""COMPUTED_VALUE"""),"Making Your Anxiety Work for You")</f>
        <v>Making Your Anxiety Work for You</v>
      </c>
      <c r="N90" s="81" t="str">
        <f ca="1">IFERROR(__xludf.DUMMYFUNCTION("""COMPUTED_VALUE"""),"General")</f>
        <v>General</v>
      </c>
      <c r="O90" s="77" t="str">
        <f ca="1">IFERROR(__xludf.DUMMYFUNCTION("""COMPUTED_VALUE"""),"Beginner")</f>
        <v>Beginner</v>
      </c>
      <c r="P90" s="79">
        <f ca="1">IFERROR(__xludf.DUMMYFUNCTION("""COMPUTED_VALUE"""),0.0129861111111111)</f>
        <v>1.2986111111111099E-2</v>
      </c>
      <c r="Q90" s="82"/>
      <c r="R90" s="76"/>
      <c r="S90" s="76"/>
    </row>
    <row r="91" spans="1:19" ht="33.75" customHeight="1">
      <c r="A91" s="76"/>
      <c r="B91" s="76"/>
      <c r="C91" s="81"/>
      <c r="D91" s="83"/>
      <c r="E91" s="81"/>
      <c r="F91" s="77"/>
      <c r="G91" s="77"/>
      <c r="H91" s="82"/>
      <c r="I91" s="76"/>
      <c r="J91" s="76"/>
      <c r="K91" s="76"/>
      <c r="L91" s="81">
        <f ca="1">IFERROR(__xludf.DUMMYFUNCTION("""COMPUTED_VALUE"""),2479029)</f>
        <v>2479029</v>
      </c>
      <c r="M91" s="147" t="str">
        <f ca="1">IFERROR(__xludf.DUMMYFUNCTION("""COMPUTED_VALUE"""),"Managing Burnout")</f>
        <v>Managing Burnout</v>
      </c>
      <c r="N91" s="81" t="str">
        <f ca="1">IFERROR(__xludf.DUMMYFUNCTION("""COMPUTED_VALUE"""),"General")</f>
        <v>General</v>
      </c>
      <c r="O91" s="77" t="str">
        <f ca="1">IFERROR(__xludf.DUMMYFUNCTION("""COMPUTED_VALUE"""),"Beginner")</f>
        <v>Beginner</v>
      </c>
      <c r="P91" s="79">
        <f ca="1">IFERROR(__xludf.DUMMYFUNCTION("""COMPUTED_VALUE"""),0.0255208333333333)</f>
        <v>2.5520833333333302E-2</v>
      </c>
      <c r="Q91" s="82"/>
      <c r="R91" s="76"/>
      <c r="S91" s="76"/>
    </row>
    <row r="92" spans="1:19" ht="33.75" customHeight="1">
      <c r="A92" s="76"/>
      <c r="B92" s="76"/>
      <c r="C92" s="81"/>
      <c r="D92" s="83"/>
      <c r="E92" s="81"/>
      <c r="F92" s="77"/>
      <c r="G92" s="77"/>
      <c r="H92" s="82"/>
      <c r="I92" s="76"/>
      <c r="J92" s="76"/>
      <c r="K92" s="76"/>
      <c r="L92" s="81">
        <f ca="1">IFERROR(__xludf.DUMMYFUNCTION("""COMPUTED_VALUE"""),2449167)</f>
        <v>2449167</v>
      </c>
      <c r="M92" s="147" t="str">
        <f ca="1">IFERROR(__xludf.DUMMYFUNCTION("""COMPUTED_VALUE"""),"Managing Your Energy")</f>
        <v>Managing Your Energy</v>
      </c>
      <c r="N92" s="81" t="str">
        <f ca="1">IFERROR(__xludf.DUMMYFUNCTION("""COMPUTED_VALUE"""),"General")</f>
        <v>General</v>
      </c>
      <c r="O92" s="77" t="str">
        <f ca="1">IFERROR(__xludf.DUMMYFUNCTION("""COMPUTED_VALUE"""),"Beginner")</f>
        <v>Beginner</v>
      </c>
      <c r="P92" s="79">
        <f ca="1">IFERROR(__xludf.DUMMYFUNCTION("""COMPUTED_VALUE"""),0.0253935185185185)</f>
        <v>2.5393518518518499E-2</v>
      </c>
      <c r="Q92" s="82"/>
      <c r="R92" s="76"/>
      <c r="S92" s="76"/>
    </row>
    <row r="93" spans="1:19" ht="33.75" customHeight="1">
      <c r="A93" s="76"/>
      <c r="B93" s="76"/>
      <c r="C93" s="81"/>
      <c r="D93" s="83"/>
      <c r="E93" s="81"/>
      <c r="F93" s="77"/>
      <c r="G93" s="77"/>
      <c r="H93" s="82"/>
      <c r="I93" s="76"/>
      <c r="J93" s="76"/>
      <c r="K93" s="76"/>
      <c r="L93" s="81">
        <f ca="1">IFERROR(__xludf.DUMMYFUNCTION("""COMPUTED_VALUE"""),4358567)</f>
        <v>4358567</v>
      </c>
      <c r="M93" s="147" t="str">
        <f ca="1">IFERROR(__xludf.DUMMYFUNCTION("""COMPUTED_VALUE"""),"Mastering the Skill of Confidence")</f>
        <v>Mastering the Skill of Confidence</v>
      </c>
      <c r="N93" s="81" t="str">
        <f ca="1">IFERROR(__xludf.DUMMYFUNCTION("""COMPUTED_VALUE"""),"General")</f>
        <v>General</v>
      </c>
      <c r="O93" s="77" t="str">
        <f ca="1">IFERROR(__xludf.DUMMYFUNCTION("""COMPUTED_VALUE"""),"Beginner")</f>
        <v>Beginner</v>
      </c>
      <c r="P93" s="79">
        <f ca="1">IFERROR(__xludf.DUMMYFUNCTION("""COMPUTED_VALUE"""),0.0178935185185185)</f>
        <v>1.78935185185185E-2</v>
      </c>
      <c r="Q93" s="82"/>
      <c r="R93" s="76"/>
      <c r="S93" s="76"/>
    </row>
    <row r="94" spans="1:19" ht="33.75" customHeight="1">
      <c r="A94" s="76"/>
      <c r="B94" s="76"/>
      <c r="C94" s="81"/>
      <c r="D94" s="83"/>
      <c r="E94" s="81"/>
      <c r="F94" s="77"/>
      <c r="G94" s="77"/>
      <c r="H94" s="82"/>
      <c r="I94" s="76"/>
      <c r="J94" s="76"/>
      <c r="K94" s="76"/>
      <c r="L94" s="81">
        <f ca="1">IFERROR(__xludf.DUMMYFUNCTION("""COMPUTED_VALUE"""),2492111)</f>
        <v>2492111</v>
      </c>
      <c r="M94" s="147" t="str">
        <f ca="1">IFERROR(__xludf.DUMMYFUNCTION("""COMPUTED_VALUE"""),"Nano Tips for Finding Happiness Through Empathy with Shadé Zahrai")</f>
        <v>Nano Tips for Finding Happiness Through Empathy with Shadé Zahrai</v>
      </c>
      <c r="N94" s="81" t="str">
        <f ca="1">IFERROR(__xludf.DUMMYFUNCTION("""COMPUTED_VALUE"""),"General")</f>
        <v>General</v>
      </c>
      <c r="O94" s="77" t="str">
        <f ca="1">IFERROR(__xludf.DUMMYFUNCTION("""COMPUTED_VALUE"""),"Beginner")</f>
        <v>Beginner</v>
      </c>
      <c r="P94" s="79">
        <f ca="1">IFERROR(__xludf.DUMMYFUNCTION("""COMPUTED_VALUE"""),0.00527777777777777)</f>
        <v>5.2777777777777701E-3</v>
      </c>
      <c r="Q94" s="82"/>
      <c r="R94" s="76"/>
      <c r="S94" s="76"/>
    </row>
    <row r="95" spans="1:19" ht="33.75" customHeight="1">
      <c r="A95" s="76"/>
      <c r="B95" s="76"/>
      <c r="C95" s="81"/>
      <c r="D95" s="83"/>
      <c r="E95" s="81"/>
      <c r="F95" s="77"/>
      <c r="G95" s="77"/>
      <c r="H95" s="82"/>
      <c r="I95" s="76"/>
      <c r="J95" s="76"/>
      <c r="K95" s="76"/>
      <c r="L95" s="81">
        <f ca="1">IFERROR(__xludf.DUMMYFUNCTION("""COMPUTED_VALUE"""),3810039)</f>
        <v>3810039</v>
      </c>
      <c r="M95" s="147" t="str">
        <f ca="1">IFERROR(__xludf.DUMMYFUNCTION("""COMPUTED_VALUE"""),"Nano Tips for Using Mindfulness to Handle Difficult Conversations at Work with Lillian Daniels")</f>
        <v>Nano Tips for Using Mindfulness to Handle Difficult Conversations at Work with Lillian Daniels</v>
      </c>
      <c r="N95" s="81" t="str">
        <f ca="1">IFERROR(__xludf.DUMMYFUNCTION("""COMPUTED_VALUE"""),"General")</f>
        <v>General</v>
      </c>
      <c r="O95" s="77" t="str">
        <f ca="1">IFERROR(__xludf.DUMMYFUNCTION("""COMPUTED_VALUE"""),"Beginner")</f>
        <v>Beginner</v>
      </c>
      <c r="P95" s="79">
        <f ca="1">IFERROR(__xludf.DUMMYFUNCTION("""COMPUTED_VALUE"""),0.00853009259259259)</f>
        <v>8.5300925925925909E-3</v>
      </c>
      <c r="Q95" s="82"/>
      <c r="R95" s="76"/>
      <c r="S95" s="76"/>
    </row>
    <row r="96" spans="1:19" ht="33.75" customHeight="1">
      <c r="A96" s="76"/>
      <c r="B96" s="76"/>
      <c r="C96" s="81"/>
      <c r="D96" s="83"/>
      <c r="E96" s="81"/>
      <c r="F96" s="77"/>
      <c r="G96" s="77"/>
      <c r="H96" s="82"/>
      <c r="I96" s="76"/>
      <c r="J96" s="76"/>
      <c r="K96" s="76"/>
      <c r="L96" s="81">
        <f ca="1">IFERROR(__xludf.DUMMYFUNCTION("""COMPUTED_VALUE"""),2481087)</f>
        <v>2481087</v>
      </c>
      <c r="M96" s="147" t="str">
        <f ca="1">IFERROR(__xludf.DUMMYFUNCTION("""COMPUTED_VALUE"""),"Reconnect to Your Spark for More Happiness at Work")</f>
        <v>Reconnect to Your Spark for More Happiness at Work</v>
      </c>
      <c r="N96" s="81" t="str">
        <f ca="1">IFERROR(__xludf.DUMMYFUNCTION("""COMPUTED_VALUE"""),"General")</f>
        <v>General</v>
      </c>
      <c r="O96" s="77" t="str">
        <f ca="1">IFERROR(__xludf.DUMMYFUNCTION("""COMPUTED_VALUE"""),"Beginner")</f>
        <v>Beginner</v>
      </c>
      <c r="P96" s="79">
        <f ca="1">IFERROR(__xludf.DUMMYFUNCTION("""COMPUTED_VALUE"""),0.0164236111111111)</f>
        <v>1.6423611111111101E-2</v>
      </c>
      <c r="Q96" s="82"/>
      <c r="R96" s="76"/>
      <c r="S96" s="76"/>
    </row>
    <row r="97" spans="1:19" ht="33.75" customHeight="1">
      <c r="A97" s="76"/>
      <c r="B97" s="76"/>
      <c r="C97" s="81"/>
      <c r="D97" s="83"/>
      <c r="E97" s="81"/>
      <c r="F97" s="77"/>
      <c r="G97" s="77"/>
      <c r="H97" s="82"/>
      <c r="I97" s="76"/>
      <c r="J97" s="76"/>
      <c r="K97" s="76"/>
      <c r="L97" s="81">
        <f ca="1">IFERROR(__xludf.DUMMYFUNCTION("""COMPUTED_VALUE"""),2495290)</f>
        <v>2495290</v>
      </c>
      <c r="M97" s="147" t="str">
        <f ca="1">IFERROR(__xludf.DUMMYFUNCTION("""COMPUTED_VALUE"""),"Rediscovering Your Joy, Energy, and Purpose")</f>
        <v>Rediscovering Your Joy, Energy, and Purpose</v>
      </c>
      <c r="N97" s="81" t="str">
        <f ca="1">IFERROR(__xludf.DUMMYFUNCTION("""COMPUTED_VALUE"""),"General")</f>
        <v>General</v>
      </c>
      <c r="O97" s="77" t="str">
        <f ca="1">IFERROR(__xludf.DUMMYFUNCTION("""COMPUTED_VALUE"""),"Beginner")</f>
        <v>Beginner</v>
      </c>
      <c r="P97" s="79">
        <f ca="1">IFERROR(__xludf.DUMMYFUNCTION("""COMPUTED_VALUE"""),0.0330555555555555)</f>
        <v>3.3055555555555498E-2</v>
      </c>
      <c r="Q97" s="82"/>
      <c r="R97" s="76"/>
      <c r="S97" s="76"/>
    </row>
    <row r="98" spans="1:19" ht="33.75" customHeight="1">
      <c r="A98" s="76"/>
      <c r="B98" s="76"/>
      <c r="C98" s="81"/>
      <c r="D98" s="83"/>
      <c r="E98" s="81"/>
      <c r="F98" s="77"/>
      <c r="G98" s="77"/>
      <c r="H98" s="82"/>
      <c r="I98" s="76"/>
      <c r="J98" s="76"/>
      <c r="K98" s="76"/>
      <c r="L98" s="81">
        <f ca="1">IFERROR(__xludf.DUMMYFUNCTION("""COMPUTED_VALUE"""),3007802)</f>
        <v>3007802</v>
      </c>
      <c r="M98" s="147" t="str">
        <f ca="1">IFERROR(__xludf.DUMMYFUNCTION("""COMPUTED_VALUE"""),"Stop Overthinking and Manage Your Inner Critic")</f>
        <v>Stop Overthinking and Manage Your Inner Critic</v>
      </c>
      <c r="N98" s="81" t="str">
        <f ca="1">IFERROR(__xludf.DUMMYFUNCTION("""COMPUTED_VALUE"""),"General")</f>
        <v>General</v>
      </c>
      <c r="O98" s="77" t="str">
        <f ca="1">IFERROR(__xludf.DUMMYFUNCTION("""COMPUTED_VALUE"""),"Beginner")</f>
        <v>Beginner</v>
      </c>
      <c r="P98" s="79">
        <f ca="1">IFERROR(__xludf.DUMMYFUNCTION("""COMPUTED_VALUE"""),0.0195601851851851)</f>
        <v>1.9560185185185101E-2</v>
      </c>
      <c r="Q98" s="82"/>
      <c r="R98" s="76"/>
      <c r="S98" s="76"/>
    </row>
    <row r="99" spans="1:19" ht="33.75" customHeight="1">
      <c r="A99" s="76"/>
      <c r="B99" s="76"/>
      <c r="C99" s="81"/>
      <c r="D99" s="83"/>
      <c r="E99" s="81"/>
      <c r="F99" s="77"/>
      <c r="G99" s="77"/>
      <c r="H99" s="82"/>
      <c r="I99" s="76"/>
      <c r="J99" s="76"/>
      <c r="K99" s="76"/>
      <c r="L99" s="81">
        <f ca="1">IFERROR(__xludf.DUMMYFUNCTION("""COMPUTED_VALUE"""),3084752)</f>
        <v>3084752</v>
      </c>
      <c r="M99" s="147" t="str">
        <f ca="1">IFERROR(__xludf.DUMMYFUNCTION("""COMPUTED_VALUE"""),"Sunday Habits for a Better Work Week")</f>
        <v>Sunday Habits for a Better Work Week</v>
      </c>
      <c r="N99" s="81" t="str">
        <f ca="1">IFERROR(__xludf.DUMMYFUNCTION("""COMPUTED_VALUE"""),"General")</f>
        <v>General</v>
      </c>
      <c r="O99" s="77" t="str">
        <f ca="1">IFERROR(__xludf.DUMMYFUNCTION("""COMPUTED_VALUE"""),"Beginner")</f>
        <v>Beginner</v>
      </c>
      <c r="P99" s="79">
        <f ca="1">IFERROR(__xludf.DUMMYFUNCTION("""COMPUTED_VALUE"""),0.0215856481481481)</f>
        <v>2.15856481481481E-2</v>
      </c>
      <c r="Q99" s="82"/>
      <c r="R99" s="76"/>
      <c r="S99" s="76"/>
    </row>
    <row r="100" spans="1:19" ht="33.75" customHeight="1">
      <c r="A100" s="76"/>
      <c r="B100" s="76"/>
      <c r="C100" s="81"/>
      <c r="D100" s="83"/>
      <c r="E100" s="81"/>
      <c r="F100" s="77"/>
      <c r="G100" s="77"/>
      <c r="H100" s="82"/>
      <c r="I100" s="76"/>
      <c r="J100" s="76"/>
      <c r="K100" s="76"/>
      <c r="L100" s="81">
        <f ca="1">IFERROR(__xludf.DUMMYFUNCTION("""COMPUTED_VALUE"""),3088108)</f>
        <v>3088108</v>
      </c>
      <c r="M100" s="147" t="str">
        <f ca="1">IFERROR(__xludf.DUMMYFUNCTION("""COMPUTED_VALUE"""),"Ten Habits of Mentally Strong People")</f>
        <v>Ten Habits of Mentally Strong People</v>
      </c>
      <c r="N100" s="81" t="str">
        <f ca="1">IFERROR(__xludf.DUMMYFUNCTION("""COMPUTED_VALUE"""),"General")</f>
        <v>General</v>
      </c>
      <c r="O100" s="77" t="str">
        <f ca="1">IFERROR(__xludf.DUMMYFUNCTION("""COMPUTED_VALUE"""),"Beginner")</f>
        <v>Beginner</v>
      </c>
      <c r="P100" s="79">
        <f ca="1">IFERROR(__xludf.DUMMYFUNCTION("""COMPUTED_VALUE"""),0.0276041666666666)</f>
        <v>2.76041666666666E-2</v>
      </c>
      <c r="Q100" s="82"/>
      <c r="R100" s="76"/>
      <c r="S100" s="76"/>
    </row>
    <row r="101" spans="1:19" ht="33.75" customHeight="1">
      <c r="A101" s="76"/>
      <c r="B101" s="76"/>
      <c r="C101" s="81"/>
      <c r="D101" s="83"/>
      <c r="E101" s="81"/>
      <c r="F101" s="77"/>
      <c r="G101" s="77"/>
      <c r="H101" s="82"/>
      <c r="I101" s="76"/>
      <c r="J101" s="76"/>
      <c r="K101" s="76"/>
      <c r="L101" s="81">
        <f ca="1">IFERROR(__xludf.DUMMYFUNCTION("""COMPUTED_VALUE"""),2495076)</f>
        <v>2495076</v>
      </c>
      <c r="M101" s="147" t="str">
        <f ca="1">IFERROR(__xludf.DUMMYFUNCTION("""COMPUTED_VALUE"""),"The End of Burnout: How to Build Better Lives (Book Bite)")</f>
        <v>The End of Burnout: How to Build Better Lives (Book Bite)</v>
      </c>
      <c r="N101" s="81" t="str">
        <f ca="1">IFERROR(__xludf.DUMMYFUNCTION("""COMPUTED_VALUE"""),"General")</f>
        <v>General</v>
      </c>
      <c r="O101" s="77" t="str">
        <f ca="1">IFERROR(__xludf.DUMMYFUNCTION("""COMPUTED_VALUE"""),"Beginner")</f>
        <v>Beginner</v>
      </c>
      <c r="P101" s="79">
        <f ca="1">IFERROR(__xludf.DUMMYFUNCTION("""COMPUTED_VALUE"""),0.00962962962962963)</f>
        <v>9.6296296296296303E-3</v>
      </c>
      <c r="Q101" s="82"/>
      <c r="R101" s="76"/>
      <c r="S101" s="76"/>
    </row>
    <row r="102" spans="1:19" ht="33.75" customHeight="1">
      <c r="A102" s="76"/>
      <c r="B102" s="76"/>
      <c r="C102" s="81"/>
      <c r="D102" s="83"/>
      <c r="E102" s="81"/>
      <c r="F102" s="77"/>
      <c r="G102" s="77"/>
      <c r="H102" s="82"/>
      <c r="I102" s="76"/>
      <c r="J102" s="76"/>
      <c r="K102" s="76"/>
      <c r="L102" s="81">
        <f ca="1">IFERROR(__xludf.DUMMYFUNCTION("""COMPUTED_VALUE"""),2479227)</f>
        <v>2479227</v>
      </c>
      <c r="M102" s="147" t="str">
        <f ca="1">IFERROR(__xludf.DUMMYFUNCTION("""COMPUTED_VALUE"""),"Three Steps to Mental Well Being at Work")</f>
        <v>Three Steps to Mental Well Being at Work</v>
      </c>
      <c r="N102" s="81" t="str">
        <f ca="1">IFERROR(__xludf.DUMMYFUNCTION("""COMPUTED_VALUE"""),"General")</f>
        <v>General</v>
      </c>
      <c r="O102" s="77" t="str">
        <f ca="1">IFERROR(__xludf.DUMMYFUNCTION("""COMPUTED_VALUE"""),"Beginner")</f>
        <v>Beginner</v>
      </c>
      <c r="P102" s="79">
        <f ca="1">IFERROR(__xludf.DUMMYFUNCTION("""COMPUTED_VALUE"""),0.0380671296296296)</f>
        <v>3.8067129629629597E-2</v>
      </c>
      <c r="Q102" s="82"/>
      <c r="R102" s="76"/>
      <c r="S102" s="76"/>
    </row>
    <row r="103" spans="1:19" ht="33.75" customHeight="1">
      <c r="A103" s="76"/>
      <c r="B103" s="76"/>
      <c r="C103" s="81"/>
      <c r="D103" s="83"/>
      <c r="E103" s="81"/>
      <c r="F103" s="77"/>
      <c r="G103" s="77"/>
      <c r="H103" s="82"/>
      <c r="I103" s="76"/>
      <c r="J103" s="76"/>
      <c r="K103" s="76"/>
      <c r="L103" s="81">
        <f ca="1">IFERROR(__xludf.DUMMYFUNCTION("""COMPUTED_VALUE"""),2493055)</f>
        <v>2493055</v>
      </c>
      <c r="M103" s="147" t="str">
        <f ca="1">IFERROR(__xludf.DUMMYFUNCTION("""COMPUTED_VALUE"""),"Together: The Healing Power of Human Connection (Book Bite)")</f>
        <v>Together: The Healing Power of Human Connection (Book Bite)</v>
      </c>
      <c r="N103" s="81" t="str">
        <f ca="1">IFERROR(__xludf.DUMMYFUNCTION("""COMPUTED_VALUE"""),"General")</f>
        <v>General</v>
      </c>
      <c r="O103" s="77" t="str">
        <f ca="1">IFERROR(__xludf.DUMMYFUNCTION("""COMPUTED_VALUE"""),"Beginner")</f>
        <v>Beginner</v>
      </c>
      <c r="P103" s="79">
        <f ca="1">IFERROR(__xludf.DUMMYFUNCTION("""COMPUTED_VALUE"""),0.00805555555555555)</f>
        <v>8.0555555555555502E-3</v>
      </c>
      <c r="Q103" s="82"/>
      <c r="R103" s="76"/>
      <c r="S103" s="76"/>
    </row>
    <row r="104" spans="1:19" ht="33.75" customHeight="1">
      <c r="A104" s="76"/>
      <c r="B104" s="76"/>
      <c r="C104" s="81"/>
      <c r="D104" s="83"/>
      <c r="E104" s="81"/>
      <c r="F104" s="77"/>
      <c r="G104" s="77"/>
      <c r="H104" s="82"/>
      <c r="I104" s="76"/>
      <c r="J104" s="76"/>
      <c r="K104" s="76"/>
      <c r="L104" s="81">
        <f ca="1">IFERROR(__xludf.DUMMYFUNCTION("""COMPUTED_VALUE"""),3010974)</f>
        <v>3010974</v>
      </c>
      <c r="M104" s="147" t="str">
        <f ca="1">IFERROR(__xludf.DUMMYFUNCTION("""COMPUTED_VALUE"""),"Training Your Mind to Overcome Pressure and Underperformance")</f>
        <v>Training Your Mind to Overcome Pressure and Underperformance</v>
      </c>
      <c r="N104" s="81" t="str">
        <f ca="1">IFERROR(__xludf.DUMMYFUNCTION("""COMPUTED_VALUE"""),"General")</f>
        <v>General</v>
      </c>
      <c r="O104" s="77" t="str">
        <f ca="1">IFERROR(__xludf.DUMMYFUNCTION("""COMPUTED_VALUE"""),"Beginner")</f>
        <v>Beginner</v>
      </c>
      <c r="P104" s="79">
        <f ca="1">IFERROR(__xludf.DUMMYFUNCTION("""COMPUTED_VALUE"""),0.0223263888888888)</f>
        <v>2.2326388888888798E-2</v>
      </c>
      <c r="Q104" s="82"/>
      <c r="R104" s="76"/>
      <c r="S104" s="76"/>
    </row>
    <row r="105" spans="1:19" ht="33.75" customHeight="1">
      <c r="A105" s="76"/>
      <c r="B105" s="76"/>
      <c r="C105" s="81"/>
      <c r="D105" s="83"/>
      <c r="E105" s="81"/>
      <c r="F105" s="77"/>
      <c r="G105" s="77"/>
      <c r="H105" s="82"/>
      <c r="I105" s="76"/>
      <c r="J105" s="76"/>
      <c r="K105" s="76"/>
      <c r="L105" s="81">
        <f ca="1">IFERROR(__xludf.DUMMYFUNCTION("""COMPUTED_VALUE"""),4363657)</f>
        <v>4363657</v>
      </c>
      <c r="M105" s="147" t="str">
        <f ca="1">IFERROR(__xludf.DUMMYFUNCTION("""COMPUTED_VALUE"""),"Turning Pressure into Power")</f>
        <v>Turning Pressure into Power</v>
      </c>
      <c r="N105" s="81" t="str">
        <f ca="1">IFERROR(__xludf.DUMMYFUNCTION("""COMPUTED_VALUE"""),"General")</f>
        <v>General</v>
      </c>
      <c r="O105" s="77" t="str">
        <f ca="1">IFERROR(__xludf.DUMMYFUNCTION("""COMPUTED_VALUE"""),"Beginner")</f>
        <v>Beginner</v>
      </c>
      <c r="P105" s="79">
        <f ca="1">IFERROR(__xludf.DUMMYFUNCTION("""COMPUTED_VALUE"""),0.0231944444444444)</f>
        <v>2.31944444444444E-2</v>
      </c>
      <c r="Q105" s="82"/>
      <c r="R105" s="76"/>
      <c r="S105" s="76"/>
    </row>
    <row r="106" spans="1:19" ht="33.75" customHeight="1">
      <c r="A106" s="76"/>
      <c r="B106" s="76"/>
      <c r="C106" s="81"/>
      <c r="D106" s="83"/>
      <c r="E106" s="81"/>
      <c r="F106" s="77"/>
      <c r="G106" s="77"/>
      <c r="H106" s="82"/>
      <c r="I106" s="76"/>
      <c r="J106" s="76"/>
      <c r="K106" s="76"/>
      <c r="L106" s="81">
        <f ca="1">IFERROR(__xludf.DUMMYFUNCTION("""COMPUTED_VALUE"""),4412762)</f>
        <v>4412762</v>
      </c>
      <c r="M106" s="147" t="str">
        <f ca="1">IFERROR(__xludf.DUMMYFUNCTION("""COMPUTED_VALUE"""),"After a Layoff: How to Cope at Work When Coworkers Lose Their Jobs")</f>
        <v>After a Layoff: How to Cope at Work When Coworkers Lose Their Jobs</v>
      </c>
      <c r="N106" s="81" t="str">
        <f ca="1">IFERROR(__xludf.DUMMYFUNCTION("""COMPUTED_VALUE"""),"Individual Contributor")</f>
        <v>Individual Contributor</v>
      </c>
      <c r="O106" s="77" t="str">
        <f ca="1">IFERROR(__xludf.DUMMYFUNCTION("""COMPUTED_VALUE"""),"Beginner")</f>
        <v>Beginner</v>
      </c>
      <c r="P106" s="79">
        <f ca="1">IFERROR(__xludf.DUMMYFUNCTION("""COMPUTED_VALUE"""),0.028449074074074)</f>
        <v>2.8449074074074002E-2</v>
      </c>
      <c r="Q106" s="82"/>
      <c r="R106" s="76"/>
      <c r="S106" s="76"/>
    </row>
    <row r="107" spans="1:19" ht="33.75" customHeight="1">
      <c r="A107" s="76"/>
      <c r="B107" s="76"/>
      <c r="C107" s="81"/>
      <c r="D107" s="83"/>
      <c r="E107" s="81"/>
      <c r="F107" s="77"/>
      <c r="G107" s="77"/>
      <c r="H107" s="82"/>
      <c r="I107" s="76"/>
      <c r="J107" s="76"/>
      <c r="K107" s="76"/>
      <c r="L107" s="81">
        <f ca="1">IFERROR(__xludf.DUMMYFUNCTION("""COMPUTED_VALUE"""),2443016)</f>
        <v>2443016</v>
      </c>
      <c r="M107" s="147" t="str">
        <f ca="1">IFERROR(__xludf.DUMMYFUNCTION("""COMPUTED_VALUE"""),"Career Wellness Nano Tips with Shadé Zahrai")</f>
        <v>Career Wellness Nano Tips with Shadé Zahrai</v>
      </c>
      <c r="N107" s="81" t="str">
        <f ca="1">IFERROR(__xludf.DUMMYFUNCTION("""COMPUTED_VALUE"""),"Individual Contributor")</f>
        <v>Individual Contributor</v>
      </c>
      <c r="O107" s="77" t="str">
        <f ca="1">IFERROR(__xludf.DUMMYFUNCTION("""COMPUTED_VALUE"""),"Beginner")</f>
        <v>Beginner</v>
      </c>
      <c r="P107" s="79">
        <f ca="1">IFERROR(__xludf.DUMMYFUNCTION("""COMPUTED_VALUE"""),0.00208333333333333)</f>
        <v>2.0833333333333298E-3</v>
      </c>
      <c r="Q107" s="82"/>
      <c r="R107" s="76"/>
      <c r="S107" s="76"/>
    </row>
    <row r="108" spans="1:19" ht="33.75" customHeight="1">
      <c r="A108" s="76"/>
      <c r="B108" s="76"/>
      <c r="C108" s="81"/>
      <c r="D108" s="83"/>
      <c r="E108" s="81"/>
      <c r="F108" s="77"/>
      <c r="G108" s="77"/>
      <c r="H108" s="82"/>
      <c r="I108" s="76"/>
      <c r="J108" s="76"/>
      <c r="K108" s="76"/>
      <c r="L108" s="81">
        <f ca="1">IFERROR(__xludf.DUMMYFUNCTION("""COMPUTED_VALUE"""),4404355)</f>
        <v>4404355</v>
      </c>
      <c r="M108" s="147" t="str">
        <f ca="1">IFERROR(__xludf.DUMMYFUNCTION("""COMPUTED_VALUE"""),"Managing Your Mental Health in Your First Corporate Job Nano Tips with Julian Sarafian")</f>
        <v>Managing Your Mental Health in Your First Corporate Job Nano Tips with Julian Sarafian</v>
      </c>
      <c r="N108" s="81" t="str">
        <f ca="1">IFERROR(__xludf.DUMMYFUNCTION("""COMPUTED_VALUE"""),"Individual Contributor")</f>
        <v>Individual Contributor</v>
      </c>
      <c r="O108" s="77" t="str">
        <f ca="1">IFERROR(__xludf.DUMMYFUNCTION("""COMPUTED_VALUE"""),"Beginner")</f>
        <v>Beginner</v>
      </c>
      <c r="P108" s="79">
        <f ca="1">IFERROR(__xludf.DUMMYFUNCTION("""COMPUTED_VALUE"""),0.00452546296296296)</f>
        <v>4.5254629629629603E-3</v>
      </c>
      <c r="Q108" s="82"/>
      <c r="R108" s="76"/>
      <c r="S108" s="76"/>
    </row>
    <row r="109" spans="1:19" ht="33.75" customHeight="1">
      <c r="A109" s="76"/>
      <c r="B109" s="76"/>
      <c r="C109" s="81"/>
      <c r="D109" s="83"/>
      <c r="E109" s="81"/>
      <c r="F109" s="77"/>
      <c r="G109" s="77"/>
      <c r="H109" s="82"/>
      <c r="I109" s="76"/>
      <c r="J109" s="76"/>
      <c r="K109" s="76"/>
      <c r="L109" s="81">
        <f ca="1">IFERROR(__xludf.DUMMYFUNCTION("""COMPUTED_VALUE"""),3085783)</f>
        <v>3085783</v>
      </c>
      <c r="M109" s="147" t="str">
        <f ca="1">IFERROR(__xludf.DUMMYFUNCTION("""COMPUTED_VALUE"""),"Nano Tips to Stop Overthinking with Shadé Zahrai")</f>
        <v>Nano Tips to Stop Overthinking with Shadé Zahrai</v>
      </c>
      <c r="N109" s="81" t="str">
        <f ca="1">IFERROR(__xludf.DUMMYFUNCTION("""COMPUTED_VALUE"""),"Individual Contributor")</f>
        <v>Individual Contributor</v>
      </c>
      <c r="O109" s="77" t="str">
        <f ca="1">IFERROR(__xludf.DUMMYFUNCTION("""COMPUTED_VALUE"""),"Beginner")</f>
        <v>Beginner</v>
      </c>
      <c r="P109" s="79">
        <f ca="1">IFERROR(__xludf.DUMMYFUNCTION("""COMPUTED_VALUE"""),0.00533564814814814)</f>
        <v>5.3356481481481397E-3</v>
      </c>
      <c r="Q109" s="82"/>
      <c r="R109" s="76"/>
      <c r="S109" s="76"/>
    </row>
    <row r="110" spans="1:19" ht="33.75" customHeight="1">
      <c r="A110" s="76"/>
      <c r="B110" s="76"/>
      <c r="C110" s="81"/>
      <c r="D110" s="83"/>
      <c r="E110" s="81"/>
      <c r="F110" s="77"/>
      <c r="G110" s="77"/>
      <c r="H110" s="82"/>
      <c r="I110" s="76"/>
      <c r="J110" s="76"/>
      <c r="K110" s="76"/>
      <c r="L110" s="81">
        <f ca="1">IFERROR(__xludf.DUMMYFUNCTION("""COMPUTED_VALUE"""),2494330)</f>
        <v>2494330</v>
      </c>
      <c r="M110" s="147" t="str">
        <f ca="1">IFERROR(__xludf.DUMMYFUNCTION("""COMPUTED_VALUE"""),"A Leader's Guide to Reducing Team Burnout")</f>
        <v>A Leader's Guide to Reducing Team Burnout</v>
      </c>
      <c r="N110" s="81" t="str">
        <f ca="1">IFERROR(__xludf.DUMMYFUNCTION("""COMPUTED_VALUE"""),"Manager")</f>
        <v>Manager</v>
      </c>
      <c r="O110" s="77" t="str">
        <f ca="1">IFERROR(__xludf.DUMMYFUNCTION("""COMPUTED_VALUE"""),"Beginner")</f>
        <v>Beginner</v>
      </c>
      <c r="P110" s="79">
        <f ca="1">IFERROR(__xludf.DUMMYFUNCTION("""COMPUTED_VALUE"""),0.0473611111111111)</f>
        <v>4.7361111111111097E-2</v>
      </c>
      <c r="Q110" s="82"/>
      <c r="R110" s="76"/>
      <c r="S110" s="76"/>
    </row>
    <row r="111" spans="1:19" ht="33.75" customHeight="1">
      <c r="A111" s="76"/>
      <c r="B111" s="76"/>
      <c r="C111" s="81"/>
      <c r="D111" s="83"/>
      <c r="E111" s="81"/>
      <c r="F111" s="77"/>
      <c r="G111" s="77"/>
      <c r="H111" s="82"/>
      <c r="I111" s="76"/>
      <c r="J111" s="76"/>
      <c r="K111" s="76"/>
      <c r="L111" s="81">
        <f ca="1">IFERROR(__xludf.DUMMYFUNCTION("""COMPUTED_VALUE"""),3940366)</f>
        <v>3940366</v>
      </c>
      <c r="M111" s="147" t="str">
        <f ca="1">IFERROR(__xludf.DUMMYFUNCTION("""COMPUTED_VALUE"""),"Finding Balance in Shift Work")</f>
        <v>Finding Balance in Shift Work</v>
      </c>
      <c r="N111" s="81" t="str">
        <f ca="1">IFERROR(__xludf.DUMMYFUNCTION("""COMPUTED_VALUE"""),"General")</f>
        <v>General</v>
      </c>
      <c r="O111" s="77" t="str">
        <f ca="1">IFERROR(__xludf.DUMMYFUNCTION("""COMPUTED_VALUE"""),"Beginner + Intermediate")</f>
        <v>Beginner + Intermediate</v>
      </c>
      <c r="P111" s="79">
        <f ca="1">IFERROR(__xludf.DUMMYFUNCTION("""COMPUTED_VALUE"""),0.0173842592592592)</f>
        <v>1.73842592592592E-2</v>
      </c>
      <c r="Q111" s="82"/>
      <c r="R111" s="76"/>
      <c r="S111" s="76"/>
    </row>
    <row r="112" spans="1:19" ht="33.75" customHeight="1">
      <c r="A112" s="76"/>
      <c r="B112" s="76"/>
      <c r="C112" s="81"/>
      <c r="D112" s="83"/>
      <c r="E112" s="81"/>
      <c r="F112" s="77"/>
      <c r="G112" s="77"/>
      <c r="H112" s="82"/>
      <c r="I112" s="76"/>
      <c r="J112" s="76"/>
      <c r="K112" s="76"/>
      <c r="L112" s="81">
        <f ca="1">IFERROR(__xludf.DUMMYFUNCTION("""COMPUTED_VALUE"""),3937345)</f>
        <v>3937345</v>
      </c>
      <c r="M112" s="147" t="str">
        <f ca="1">IFERROR(__xludf.DUMMYFUNCTION("""COMPUTED_VALUE"""),"How to Recover after a Bad Customer Call")</f>
        <v>How to Recover after a Bad Customer Call</v>
      </c>
      <c r="N112" s="81" t="str">
        <f ca="1">IFERROR(__xludf.DUMMYFUNCTION("""COMPUTED_VALUE"""),"General")</f>
        <v>General</v>
      </c>
      <c r="O112" s="77" t="str">
        <f ca="1">IFERROR(__xludf.DUMMYFUNCTION("""COMPUTED_VALUE"""),"Beginner + Intermediate")</f>
        <v>Beginner + Intermediate</v>
      </c>
      <c r="P112" s="79">
        <f ca="1">IFERROR(__xludf.DUMMYFUNCTION("""COMPUTED_VALUE"""),0.0111921296296296)</f>
        <v>1.1192129629629601E-2</v>
      </c>
      <c r="Q112" s="82"/>
      <c r="R112" s="76"/>
      <c r="S112" s="76"/>
    </row>
    <row r="113" spans="1:19" ht="33.75" customHeight="1">
      <c r="A113" s="76"/>
      <c r="B113" s="76"/>
      <c r="C113" s="81"/>
      <c r="D113" s="83"/>
      <c r="E113" s="81"/>
      <c r="F113" s="77"/>
      <c r="G113" s="77"/>
      <c r="H113" s="82"/>
      <c r="I113" s="76"/>
      <c r="J113" s="76"/>
      <c r="K113" s="76"/>
      <c r="L113" s="81">
        <f ca="1">IFERROR(__xludf.DUMMYFUNCTION("""COMPUTED_VALUE"""),3093327)</f>
        <v>3093327</v>
      </c>
      <c r="M113" s="147" t="str">
        <f ca="1">IFERROR(__xludf.DUMMYFUNCTION("""COMPUTED_VALUE"""),"Developing Your Emotional Intelligence")</f>
        <v>Developing Your Emotional Intelligence</v>
      </c>
      <c r="N113" s="81" t="str">
        <f ca="1">IFERROR(__xludf.DUMMYFUNCTION("""COMPUTED_VALUE"""),"Individual Contributor")</f>
        <v>Individual Contributor</v>
      </c>
      <c r="O113" s="77" t="str">
        <f ca="1">IFERROR(__xludf.DUMMYFUNCTION("""COMPUTED_VALUE"""),"Intermediate")</f>
        <v>Intermediate</v>
      </c>
      <c r="P113" s="79">
        <f ca="1">IFERROR(__xludf.DUMMYFUNCTION("""COMPUTED_VALUE"""),0.0292824074074074)</f>
        <v>2.9282407407407399E-2</v>
      </c>
      <c r="Q113" s="82"/>
      <c r="R113" s="76"/>
      <c r="S113" s="76"/>
    </row>
    <row r="114" spans="1:19" ht="33.75" customHeight="1">
      <c r="A114" s="76"/>
      <c r="B114" s="76"/>
      <c r="C114" s="81"/>
      <c r="D114" s="83"/>
      <c r="E114" s="81"/>
      <c r="F114" s="77"/>
      <c r="G114" s="77"/>
      <c r="H114" s="82"/>
      <c r="I114" s="76"/>
      <c r="J114" s="76"/>
      <c r="K114" s="76"/>
      <c r="L114" s="81">
        <f ca="1">IFERROR(__xludf.DUMMYFUNCTION("""COMPUTED_VALUE"""),4402706)</f>
        <v>4402706</v>
      </c>
      <c r="M114" s="147" t="str">
        <f ca="1">IFERROR(__xludf.DUMMYFUNCTION("""COMPUTED_VALUE"""),"Integrating Mental Health into DEI")</f>
        <v>Integrating Mental Health into DEI</v>
      </c>
      <c r="N114" s="81" t="str">
        <f ca="1">IFERROR(__xludf.DUMMYFUNCTION("""COMPUTED_VALUE"""),"Individual Contributor")</f>
        <v>Individual Contributor</v>
      </c>
      <c r="O114" s="77" t="str">
        <f ca="1">IFERROR(__xludf.DUMMYFUNCTION("""COMPUTED_VALUE"""),"Intermediate")</f>
        <v>Intermediate</v>
      </c>
      <c r="P114" s="79">
        <f ca="1">IFERROR(__xludf.DUMMYFUNCTION("""COMPUTED_VALUE"""),0.0355208333333333)</f>
        <v>3.55208333333333E-2</v>
      </c>
      <c r="Q114" s="82"/>
      <c r="R114" s="76"/>
      <c r="S114" s="76"/>
    </row>
    <row r="115" spans="1:19" ht="33.75" customHeight="1">
      <c r="A115" s="76"/>
      <c r="B115" s="76"/>
      <c r="C115" s="81"/>
      <c r="D115" s="83"/>
      <c r="E115" s="81"/>
      <c r="F115" s="77"/>
      <c r="G115" s="77"/>
      <c r="H115" s="82"/>
      <c r="I115" s="76"/>
      <c r="J115" s="76"/>
      <c r="K115" s="76"/>
      <c r="L115" s="81">
        <f ca="1">IFERROR(__xludf.DUMMYFUNCTION("""COMPUTED_VALUE"""),5959031)</f>
        <v>5959031</v>
      </c>
      <c r="M115" s="147" t="str">
        <f ca="1">IFERROR(__xludf.DUMMYFUNCTION("""COMPUTED_VALUE"""),"Balancing AI Adoption and Employee Well-Being as a Manager")</f>
        <v>Balancing AI Adoption and Employee Well-Being as a Manager</v>
      </c>
      <c r="N115" s="81" t="str">
        <f ca="1">IFERROR(__xludf.DUMMYFUNCTION("""COMPUTED_VALUE"""),"Manager")</f>
        <v>Manager</v>
      </c>
      <c r="O115" s="77" t="str">
        <f ca="1">IFERROR(__xludf.DUMMYFUNCTION("""COMPUTED_VALUE"""),"Intermediate")</f>
        <v>Intermediate</v>
      </c>
      <c r="P115" s="79">
        <f ca="1">IFERROR(__xludf.DUMMYFUNCTION("""COMPUTED_VALUE"""),0.0347106481481481)</f>
        <v>3.4710648148148102E-2</v>
      </c>
      <c r="Q115" s="82"/>
      <c r="R115" s="76"/>
      <c r="S115" s="76"/>
    </row>
    <row r="116" spans="1:19" ht="33.75" customHeight="1">
      <c r="A116" s="76"/>
      <c r="B116" s="76"/>
      <c r="C116" s="81"/>
      <c r="D116" s="83"/>
      <c r="E116" s="81"/>
      <c r="F116" s="77"/>
      <c r="G116" s="77"/>
      <c r="H116" s="82"/>
      <c r="I116" s="76"/>
      <c r="J116" s="76"/>
      <c r="K116" s="76"/>
      <c r="L116" s="81">
        <f ca="1">IFERROR(__xludf.DUMMYFUNCTION("""COMPUTED_VALUE"""),5958160)</f>
        <v>5958160</v>
      </c>
      <c r="M116" s="147" t="str">
        <f ca="1">IFERROR(__xludf.DUMMYFUNCTION("""COMPUTED_VALUE"""),"Meeting the Needs of Employees and Driving Business Results")</f>
        <v>Meeting the Needs of Employees and Driving Business Results</v>
      </c>
      <c r="N116" s="81" t="str">
        <f ca="1">IFERROR(__xludf.DUMMYFUNCTION("""COMPUTED_VALUE"""),"Manager")</f>
        <v>Manager</v>
      </c>
      <c r="O116" s="77" t="str">
        <f ca="1">IFERROR(__xludf.DUMMYFUNCTION("""COMPUTED_VALUE"""),"Intermediate")</f>
        <v>Intermediate</v>
      </c>
      <c r="P116" s="79">
        <f ca="1">IFERROR(__xludf.DUMMYFUNCTION("""COMPUTED_VALUE"""),0.0344328703703703)</f>
        <v>3.4432870370370301E-2</v>
      </c>
      <c r="Q116" s="82"/>
      <c r="R116" s="76"/>
      <c r="S116" s="76"/>
    </row>
    <row r="117" spans="1:19" ht="33.75" customHeight="1">
      <c r="A117" s="76"/>
      <c r="B117" s="76"/>
      <c r="C117" s="81"/>
      <c r="D117" s="83"/>
      <c r="E117" s="81"/>
      <c r="F117" s="77"/>
      <c r="G117" s="77"/>
      <c r="H117" s="82"/>
      <c r="I117" s="76"/>
      <c r="J117" s="76"/>
      <c r="K117" s="76"/>
      <c r="L117" s="81">
        <f ca="1">IFERROR(__xludf.DUMMYFUNCTION("""COMPUTED_VALUE"""),3895091)</f>
        <v>3895091</v>
      </c>
      <c r="M117" s="147" t="str">
        <f ca="1">IFERROR(__xludf.DUMMYFUNCTION("""COMPUTED_VALUE"""),"Nano Tips for Empathetic Leadership with India Gary Martin")</f>
        <v>Nano Tips for Empathetic Leadership with India Gary Martin</v>
      </c>
      <c r="N117" s="81" t="str">
        <f ca="1">IFERROR(__xludf.DUMMYFUNCTION("""COMPUTED_VALUE"""),"Manager")</f>
        <v>Manager</v>
      </c>
      <c r="O117" s="77" t="str">
        <f ca="1">IFERROR(__xludf.DUMMYFUNCTION("""COMPUTED_VALUE"""),"Intermediate")</f>
        <v>Intermediate</v>
      </c>
      <c r="P117" s="79">
        <f ca="1">IFERROR(__xludf.DUMMYFUNCTION("""COMPUTED_VALUE"""),0.00516203703703703)</f>
        <v>5.1620370370370301E-3</v>
      </c>
      <c r="Q117" s="82"/>
      <c r="R117" s="76"/>
      <c r="S117" s="76"/>
    </row>
    <row r="118" spans="1:19" ht="33.75" customHeight="1">
      <c r="A118" s="76"/>
      <c r="B118" s="76"/>
      <c r="C118" s="81"/>
      <c r="D118" s="83"/>
      <c r="E118" s="81"/>
      <c r="F118" s="77"/>
      <c r="G118" s="77"/>
      <c r="H118" s="82"/>
      <c r="I118" s="76"/>
      <c r="J118" s="76"/>
      <c r="K118" s="76"/>
      <c r="L118" s="81">
        <f ca="1">IFERROR(__xludf.DUMMYFUNCTION("""COMPUTED_VALUE"""),2485009)</f>
        <v>2485009</v>
      </c>
      <c r="M118" s="147" t="str">
        <f ca="1">IFERROR(__xludf.DUMMYFUNCTION("""COMPUTED_VALUE"""),"Prevent Team Burnout as a Manager")</f>
        <v>Prevent Team Burnout as a Manager</v>
      </c>
      <c r="N118" s="81" t="str">
        <f ca="1">IFERROR(__xludf.DUMMYFUNCTION("""COMPUTED_VALUE"""),"Manager")</f>
        <v>Manager</v>
      </c>
      <c r="O118" s="77" t="str">
        <f ca="1">IFERROR(__xludf.DUMMYFUNCTION("""COMPUTED_VALUE"""),"Intermediate")</f>
        <v>Intermediate</v>
      </c>
      <c r="P118" s="79">
        <f ca="1">IFERROR(__xludf.DUMMYFUNCTION("""COMPUTED_VALUE"""),0.0350578703703703)</f>
        <v>3.5057870370370302E-2</v>
      </c>
      <c r="Q118" s="82"/>
      <c r="R118" s="76"/>
      <c r="S118" s="76"/>
    </row>
    <row r="119" spans="1:19" ht="33.75" customHeight="1">
      <c r="A119" s="76"/>
      <c r="B119" s="76"/>
      <c r="C119" s="81"/>
      <c r="D119" s="83"/>
      <c r="E119" s="81"/>
      <c r="F119" s="77"/>
      <c r="G119" s="77"/>
      <c r="H119" s="82"/>
      <c r="I119" s="76"/>
      <c r="J119" s="76"/>
      <c r="K119" s="76"/>
      <c r="L119" s="81">
        <f ca="1">IFERROR(__xludf.DUMMYFUNCTION("""COMPUTED_VALUE"""),3096422)</f>
        <v>3096422</v>
      </c>
      <c r="M119" s="147" t="str">
        <f ca="1">IFERROR(__xludf.DUMMYFUNCTION("""COMPUTED_VALUE"""),"Designing a 4 Day Work Week")</f>
        <v>Designing a 4 Day Work Week</v>
      </c>
      <c r="N119" s="81" t="str">
        <f ca="1">IFERROR(__xludf.DUMMYFUNCTION("""COMPUTED_VALUE"""),"Senior Manager")</f>
        <v>Senior Manager</v>
      </c>
      <c r="O119" s="77" t="str">
        <f ca="1">IFERROR(__xludf.DUMMYFUNCTION("""COMPUTED_VALUE"""),"Intermediate")</f>
        <v>Intermediate</v>
      </c>
      <c r="P119" s="79">
        <f ca="1">IFERROR(__xludf.DUMMYFUNCTION("""COMPUTED_VALUE"""),0.0290856481481481)</f>
        <v>2.90856481481481E-2</v>
      </c>
      <c r="Q119" s="82"/>
      <c r="R119" s="76"/>
      <c r="S119" s="76"/>
    </row>
    <row r="120" spans="1:19" ht="33.75" customHeight="1">
      <c r="A120" s="76"/>
      <c r="B120" s="76"/>
      <c r="C120" s="81"/>
      <c r="D120" s="83"/>
      <c r="E120" s="81"/>
      <c r="F120" s="77"/>
      <c r="G120" s="77"/>
      <c r="H120" s="82"/>
      <c r="I120" s="76"/>
      <c r="J120" s="76"/>
      <c r="K120" s="76"/>
      <c r="L120" s="81">
        <f ca="1">IFERROR(__xludf.DUMMYFUNCTION("""COMPUTED_VALUE"""),5908408)</f>
        <v>5908408</v>
      </c>
      <c r="M120" s="147" t="str">
        <f ca="1">IFERROR(__xludf.DUMMYFUNCTION("""COMPUTED_VALUE"""),"Dismantling Stigma: A Mental Health Framework for HR and People Leaders")</f>
        <v>Dismantling Stigma: A Mental Health Framework for HR and People Leaders</v>
      </c>
      <c r="N120" s="81" t="str">
        <f ca="1">IFERROR(__xludf.DUMMYFUNCTION("""COMPUTED_VALUE"""),"Senior Manager")</f>
        <v>Senior Manager</v>
      </c>
      <c r="O120" s="77" t="str">
        <f ca="1">IFERROR(__xludf.DUMMYFUNCTION("""COMPUTED_VALUE"""),"Intermediate")</f>
        <v>Intermediate</v>
      </c>
      <c r="P120" s="79">
        <f ca="1">IFERROR(__xludf.DUMMYFUNCTION("""COMPUTED_VALUE"""),0.0513657407407407)</f>
        <v>5.1365740740740698E-2</v>
      </c>
      <c r="Q120" s="82"/>
      <c r="R120" s="76"/>
      <c r="S120" s="76"/>
    </row>
    <row r="121" spans="1:19" ht="33.75" customHeight="1">
      <c r="A121" s="76"/>
      <c r="B121" s="76"/>
      <c r="C121" s="81"/>
      <c r="D121" s="83"/>
      <c r="E121" s="81"/>
      <c r="F121" s="77"/>
      <c r="G121" s="77"/>
      <c r="H121" s="82"/>
      <c r="I121" s="76"/>
      <c r="J121" s="76"/>
      <c r="K121" s="76"/>
      <c r="L121" s="81">
        <f ca="1">IFERROR(__xludf.DUMMYFUNCTION("""COMPUTED_VALUE"""),3895082)</f>
        <v>3895082</v>
      </c>
      <c r="M121" s="147" t="str">
        <f ca="1">IFERROR(__xludf.DUMMYFUNCTION("""COMPUTED_VALUE"""),"Leadership Accountability to Build and Maintain Trust")</f>
        <v>Leadership Accountability to Build and Maintain Trust</v>
      </c>
      <c r="N121" s="81" t="str">
        <f ca="1">IFERROR(__xludf.DUMMYFUNCTION("""COMPUTED_VALUE"""),"Senior Manager")</f>
        <v>Senior Manager</v>
      </c>
      <c r="O121" s="77" t="str">
        <f ca="1">IFERROR(__xludf.DUMMYFUNCTION("""COMPUTED_VALUE"""),"Intermediate")</f>
        <v>Intermediate</v>
      </c>
      <c r="P121" s="79">
        <f ca="1">IFERROR(__xludf.DUMMYFUNCTION("""COMPUTED_VALUE"""),0.0222800925925925)</f>
        <v>2.2280092592592501E-2</v>
      </c>
      <c r="Q121" s="82"/>
      <c r="R121" s="76"/>
      <c r="S121" s="76"/>
    </row>
    <row r="122" spans="1:19" ht="33.75" customHeight="1">
      <c r="A122" s="76"/>
      <c r="B122" s="76"/>
      <c r="C122" s="81"/>
      <c r="D122" s="83"/>
      <c r="E122" s="81"/>
      <c r="F122" s="77"/>
      <c r="G122" s="77"/>
      <c r="H122" s="82"/>
      <c r="I122" s="76"/>
      <c r="J122" s="76"/>
      <c r="K122" s="76"/>
      <c r="L122" s="81">
        <f ca="1">IFERROR(__xludf.DUMMYFUNCTION("""COMPUTED_VALUE"""),2477101)</f>
        <v>2477101</v>
      </c>
      <c r="M122" s="147" t="str">
        <f ca="1">IFERROR(__xludf.DUMMYFUNCTION("""COMPUTED_VALUE"""),"Leading Through Anxiety")</f>
        <v>Leading Through Anxiety</v>
      </c>
      <c r="N122" s="81" t="str">
        <f ca="1">IFERROR(__xludf.DUMMYFUNCTION("""COMPUTED_VALUE"""),"Senior Manager")</f>
        <v>Senior Manager</v>
      </c>
      <c r="O122" s="77" t="str">
        <f ca="1">IFERROR(__xludf.DUMMYFUNCTION("""COMPUTED_VALUE"""),"Intermediate")</f>
        <v>Intermediate</v>
      </c>
      <c r="P122" s="79">
        <f ca="1">IFERROR(__xludf.DUMMYFUNCTION("""COMPUTED_VALUE"""),0.0396180555555555)</f>
        <v>3.9618055555555497E-2</v>
      </c>
      <c r="Q122" s="82"/>
      <c r="R122" s="76"/>
      <c r="S122" s="76"/>
    </row>
    <row r="123" spans="1:19" ht="33.75" customHeight="1">
      <c r="A123" s="76"/>
      <c r="B123" s="76"/>
      <c r="C123" s="81"/>
      <c r="D123" s="83"/>
      <c r="E123" s="81"/>
      <c r="F123" s="77"/>
      <c r="G123" s="77"/>
      <c r="H123" s="82"/>
      <c r="I123" s="76"/>
      <c r="J123" s="76"/>
      <c r="K123" s="76"/>
      <c r="L123" s="81">
        <f ca="1">IFERROR(__xludf.DUMMYFUNCTION("""COMPUTED_VALUE"""),2719329)</f>
        <v>2719329</v>
      </c>
      <c r="M123" s="147" t="str">
        <f ca="1">IFERROR(__xludf.DUMMYFUNCTION("""COMPUTED_VALUE"""),"Tips for Finding Calm and Reducing Stress")</f>
        <v>Tips for Finding Calm and Reducing Stress</v>
      </c>
      <c r="N123" s="81" t="str">
        <f ca="1">IFERROR(__xludf.DUMMYFUNCTION("""COMPUTED_VALUE"""),"General")</f>
        <v>General</v>
      </c>
      <c r="O123" s="77" t="str">
        <f ca="1">IFERROR(__xludf.DUMMYFUNCTION("""COMPUTED_VALUE"""),"Advanced")</f>
        <v>Advanced</v>
      </c>
      <c r="P123" s="79">
        <f ca="1">IFERROR(__xludf.DUMMYFUNCTION("""COMPUTED_VALUE"""),0.0149768518518518)</f>
        <v>1.49768518518518E-2</v>
      </c>
      <c r="Q123" s="82"/>
      <c r="R123" s="76"/>
      <c r="S123" s="76"/>
    </row>
    <row r="124" spans="1:19" ht="33.75" customHeight="1">
      <c r="A124" s="76"/>
      <c r="B124" s="76"/>
      <c r="C124" s="81"/>
      <c r="D124" s="83"/>
      <c r="E124" s="81"/>
      <c r="F124" s="77"/>
      <c r="G124" s="77"/>
      <c r="H124" s="82"/>
      <c r="I124" s="76"/>
      <c r="J124" s="76"/>
      <c r="K124" s="76"/>
      <c r="L124" s="81">
        <f ca="1">IFERROR(__xludf.DUMMYFUNCTION("""COMPUTED_VALUE"""),4368135)</f>
        <v>4368135</v>
      </c>
      <c r="M124" s="147" t="str">
        <f ca="1">IFERROR(__xludf.DUMMYFUNCTION("""COMPUTED_VALUE"""),"Build Your Team's Agility and Resilience")</f>
        <v>Build Your Team's Agility and Resilience</v>
      </c>
      <c r="N124" s="81" t="str">
        <f ca="1">IFERROR(__xludf.DUMMYFUNCTION("""COMPUTED_VALUE"""),"Senior Manager")</f>
        <v>Senior Manager</v>
      </c>
      <c r="O124" s="77" t="str">
        <f ca="1">IFERROR(__xludf.DUMMYFUNCTION("""COMPUTED_VALUE"""),"Advanced")</f>
        <v>Advanced</v>
      </c>
      <c r="P124" s="79">
        <f ca="1">IFERROR(__xludf.DUMMYFUNCTION("""COMPUTED_VALUE"""),0.0260532407407407)</f>
        <v>2.60532407407407E-2</v>
      </c>
      <c r="Q124" s="82"/>
      <c r="R124" s="76"/>
      <c r="S124" s="76"/>
    </row>
    <row r="125" spans="1:19" ht="33.75" customHeight="1">
      <c r="A125" s="76"/>
      <c r="B125" s="76"/>
      <c r="C125" s="81"/>
      <c r="D125" s="83"/>
      <c r="E125" s="81"/>
      <c r="F125" s="77"/>
      <c r="G125" s="77"/>
      <c r="H125" s="82"/>
      <c r="I125" s="76"/>
      <c r="J125" s="76"/>
      <c r="K125" s="76"/>
      <c r="L125" s="81"/>
      <c r="M125" s="91"/>
      <c r="N125" s="81"/>
      <c r="O125" s="77"/>
      <c r="P125" s="79"/>
      <c r="Q125" s="82"/>
      <c r="R125" s="76"/>
      <c r="S125" s="76"/>
    </row>
    <row r="126" spans="1:19" ht="33.75" customHeight="1">
      <c r="A126" s="76"/>
      <c r="B126" s="76"/>
      <c r="C126" s="81"/>
      <c r="D126" s="83"/>
      <c r="E126" s="81"/>
      <c r="F126" s="77"/>
      <c r="G126" s="77"/>
      <c r="H126" s="82"/>
      <c r="I126" s="76"/>
      <c r="J126" s="76"/>
      <c r="K126" s="76"/>
      <c r="L126" s="81"/>
      <c r="M126" s="91"/>
      <c r="N126" s="81"/>
      <c r="O126" s="77"/>
      <c r="P126" s="79"/>
      <c r="Q126" s="82"/>
      <c r="R126" s="76"/>
      <c r="S126" s="76"/>
    </row>
    <row r="127" spans="1:19" ht="33.75" customHeight="1">
      <c r="A127" s="76"/>
      <c r="B127" s="76"/>
      <c r="C127" s="81"/>
      <c r="D127" s="83"/>
      <c r="E127" s="81"/>
      <c r="F127" s="77"/>
      <c r="G127" s="77"/>
      <c r="H127" s="82"/>
      <c r="I127" s="76"/>
      <c r="J127" s="76"/>
      <c r="K127" s="76"/>
      <c r="L127" s="81"/>
      <c r="M127" s="91"/>
      <c r="N127" s="81"/>
      <c r="O127" s="77"/>
      <c r="P127" s="79"/>
      <c r="Q127" s="82"/>
      <c r="R127" s="76"/>
      <c r="S127" s="76"/>
    </row>
    <row r="128" spans="1:19" ht="33.75" customHeight="1">
      <c r="A128" s="76"/>
      <c r="B128" s="76"/>
      <c r="C128" s="81"/>
      <c r="D128" s="83"/>
      <c r="E128" s="81"/>
      <c r="F128" s="77"/>
      <c r="G128" s="77"/>
      <c r="H128" s="82"/>
      <c r="I128" s="76"/>
      <c r="J128" s="76"/>
      <c r="K128" s="76"/>
      <c r="L128" s="81"/>
      <c r="M128" s="91"/>
      <c r="N128" s="81"/>
      <c r="O128" s="77"/>
      <c r="P128" s="79"/>
      <c r="Q128" s="82"/>
      <c r="R128" s="76"/>
      <c r="S128" s="76"/>
    </row>
    <row r="129" spans="1:19" ht="33.75" customHeight="1">
      <c r="A129" s="76"/>
      <c r="B129" s="76"/>
      <c r="C129" s="81"/>
      <c r="D129" s="83"/>
      <c r="E129" s="81"/>
      <c r="F129" s="77"/>
      <c r="G129" s="77"/>
      <c r="H129" s="82"/>
      <c r="I129" s="76"/>
      <c r="J129" s="76"/>
      <c r="K129" s="76"/>
      <c r="L129" s="81"/>
      <c r="M129" s="91"/>
      <c r="N129" s="81"/>
      <c r="O129" s="77"/>
      <c r="P129" s="79"/>
      <c r="Q129" s="82"/>
      <c r="R129" s="76"/>
      <c r="S129" s="76"/>
    </row>
    <row r="130" spans="1:19" ht="33.75" customHeight="1">
      <c r="A130" s="76"/>
      <c r="B130" s="76"/>
      <c r="C130" s="81"/>
      <c r="D130" s="83"/>
      <c r="E130" s="81"/>
      <c r="F130" s="77"/>
      <c r="G130" s="77"/>
      <c r="H130" s="82"/>
      <c r="I130" s="76"/>
      <c r="J130" s="76"/>
      <c r="K130" s="76"/>
      <c r="L130" s="81"/>
      <c r="M130" s="91"/>
      <c r="N130" s="81"/>
      <c r="O130" s="77"/>
      <c r="P130" s="79"/>
      <c r="Q130" s="82"/>
      <c r="R130" s="76"/>
      <c r="S130" s="76"/>
    </row>
    <row r="131" spans="1:19" ht="33.75" customHeight="1">
      <c r="A131" s="76"/>
      <c r="B131" s="76"/>
      <c r="C131" s="81"/>
      <c r="D131" s="83"/>
      <c r="E131" s="81"/>
      <c r="F131" s="77"/>
      <c r="G131" s="77"/>
      <c r="H131" s="82"/>
      <c r="I131" s="76"/>
      <c r="J131" s="76"/>
      <c r="K131" s="76"/>
      <c r="L131" s="81"/>
      <c r="M131" s="91"/>
      <c r="N131" s="81"/>
      <c r="O131" s="77"/>
      <c r="P131" s="79"/>
      <c r="Q131" s="82"/>
      <c r="R131" s="76"/>
      <c r="S131" s="76"/>
    </row>
    <row r="132" spans="1:19" ht="33.75" customHeight="1">
      <c r="A132" s="76"/>
      <c r="B132" s="76"/>
      <c r="C132" s="81"/>
      <c r="D132" s="83"/>
      <c r="E132" s="81"/>
      <c r="F132" s="77"/>
      <c r="G132" s="77"/>
      <c r="H132" s="82"/>
      <c r="I132" s="76"/>
      <c r="J132" s="76"/>
      <c r="K132" s="76"/>
      <c r="L132" s="81"/>
      <c r="M132" s="91"/>
      <c r="N132" s="81"/>
      <c r="O132" s="77"/>
      <c r="P132" s="79"/>
      <c r="Q132" s="82"/>
      <c r="R132" s="76"/>
      <c r="S132" s="76"/>
    </row>
    <row r="133" spans="1:19" ht="33.75" customHeight="1">
      <c r="A133" s="76"/>
      <c r="B133" s="76"/>
      <c r="C133" s="81"/>
      <c r="D133" s="83"/>
      <c r="E133" s="81"/>
      <c r="F133" s="77"/>
      <c r="G133" s="77"/>
      <c r="H133" s="82"/>
      <c r="I133" s="76"/>
      <c r="J133" s="76"/>
      <c r="K133" s="76"/>
      <c r="L133" s="81"/>
      <c r="M133" s="91"/>
      <c r="N133" s="81"/>
      <c r="O133" s="77"/>
      <c r="P133" s="79"/>
      <c r="Q133" s="82"/>
      <c r="R133" s="76"/>
      <c r="S133" s="76"/>
    </row>
    <row r="134" spans="1:19" ht="33.75" customHeight="1">
      <c r="A134" s="76"/>
      <c r="B134" s="76"/>
      <c r="C134" s="81"/>
      <c r="D134" s="83"/>
      <c r="E134" s="81"/>
      <c r="F134" s="77"/>
      <c r="G134" s="77"/>
      <c r="H134" s="82"/>
      <c r="I134" s="76"/>
      <c r="J134" s="76"/>
      <c r="K134" s="76"/>
      <c r="L134" s="81"/>
      <c r="M134" s="91"/>
      <c r="N134" s="81"/>
      <c r="O134" s="77"/>
      <c r="P134" s="79"/>
      <c r="Q134" s="82"/>
      <c r="R134" s="76"/>
      <c r="S134" s="76"/>
    </row>
    <row r="135" spans="1:19" ht="33.75" customHeight="1">
      <c r="A135" s="76"/>
      <c r="B135" s="76"/>
      <c r="C135" s="81"/>
      <c r="D135" s="83"/>
      <c r="E135" s="81"/>
      <c r="F135" s="77"/>
      <c r="G135" s="77"/>
      <c r="H135" s="82"/>
      <c r="I135" s="76"/>
      <c r="J135" s="76"/>
      <c r="K135" s="76"/>
      <c r="L135" s="81"/>
      <c r="M135" s="91"/>
      <c r="N135" s="81"/>
      <c r="O135" s="77"/>
      <c r="P135" s="79"/>
      <c r="Q135" s="82"/>
      <c r="R135" s="76"/>
      <c r="S135" s="76"/>
    </row>
    <row r="136" spans="1:19" ht="33.75" customHeight="1">
      <c r="A136" s="76"/>
      <c r="B136" s="76"/>
      <c r="C136" s="81"/>
      <c r="D136" s="83"/>
      <c r="E136" s="81"/>
      <c r="F136" s="77"/>
      <c r="G136" s="77"/>
      <c r="H136" s="82"/>
      <c r="I136" s="76"/>
      <c r="J136" s="76"/>
      <c r="K136" s="76"/>
      <c r="L136" s="81"/>
      <c r="M136" s="91"/>
      <c r="N136" s="81"/>
      <c r="O136" s="77"/>
      <c r="P136" s="79"/>
      <c r="Q136" s="82"/>
      <c r="R136" s="76"/>
      <c r="S136" s="76"/>
    </row>
    <row r="137" spans="1:19" ht="33.75" customHeight="1">
      <c r="A137" s="76"/>
      <c r="B137" s="76"/>
      <c r="C137" s="81"/>
      <c r="D137" s="83"/>
      <c r="E137" s="81"/>
      <c r="F137" s="77"/>
      <c r="G137" s="77"/>
      <c r="H137" s="82"/>
      <c r="I137" s="76"/>
      <c r="J137" s="76"/>
      <c r="K137" s="76"/>
      <c r="L137" s="81"/>
      <c r="M137" s="91"/>
      <c r="N137" s="81"/>
      <c r="O137" s="77"/>
      <c r="P137" s="79"/>
      <c r="Q137" s="82"/>
      <c r="R137" s="76"/>
      <c r="S137" s="76"/>
    </row>
    <row r="138" spans="1:19" ht="33.75" customHeight="1">
      <c r="A138" s="76"/>
      <c r="B138" s="76"/>
      <c r="C138" s="81"/>
      <c r="D138" s="83"/>
      <c r="E138" s="81"/>
      <c r="F138" s="77"/>
      <c r="G138" s="77"/>
      <c r="H138" s="82"/>
      <c r="I138" s="76"/>
      <c r="J138" s="76"/>
      <c r="K138" s="76"/>
      <c r="L138" s="81"/>
      <c r="M138" s="91"/>
      <c r="N138" s="81"/>
      <c r="O138" s="77"/>
      <c r="P138" s="79"/>
      <c r="Q138" s="82"/>
      <c r="R138" s="76"/>
      <c r="S138" s="76"/>
    </row>
    <row r="139" spans="1:19" ht="33.75" customHeight="1">
      <c r="A139" s="76"/>
      <c r="B139" s="76"/>
      <c r="C139" s="81"/>
      <c r="D139" s="83"/>
      <c r="E139" s="81"/>
      <c r="F139" s="77"/>
      <c r="G139" s="77"/>
      <c r="H139" s="82"/>
      <c r="I139" s="76"/>
      <c r="J139" s="76"/>
      <c r="K139" s="76"/>
      <c r="L139" s="81"/>
      <c r="M139" s="91"/>
      <c r="N139" s="81"/>
      <c r="O139" s="77"/>
      <c r="P139" s="79"/>
      <c r="Q139" s="82"/>
      <c r="R139" s="76"/>
      <c r="S139" s="76"/>
    </row>
    <row r="140" spans="1:19" ht="33.75" customHeight="1">
      <c r="A140" s="76"/>
      <c r="B140" s="76"/>
      <c r="C140" s="81"/>
      <c r="D140" s="83"/>
      <c r="E140" s="81"/>
      <c r="F140" s="77"/>
      <c r="G140" s="77"/>
      <c r="H140" s="82"/>
      <c r="I140" s="76"/>
      <c r="J140" s="76"/>
      <c r="K140" s="76"/>
      <c r="L140" s="81"/>
      <c r="M140" s="91"/>
      <c r="N140" s="81"/>
      <c r="O140" s="77"/>
      <c r="P140" s="79"/>
      <c r="Q140" s="82"/>
      <c r="R140" s="76"/>
      <c r="S140" s="76"/>
    </row>
    <row r="141" spans="1:19" ht="33.75" customHeight="1">
      <c r="A141" s="76"/>
      <c r="B141" s="76"/>
      <c r="C141" s="81"/>
      <c r="D141" s="83"/>
      <c r="E141" s="81"/>
      <c r="F141" s="77"/>
      <c r="G141" s="77"/>
      <c r="H141" s="82"/>
      <c r="I141" s="76"/>
      <c r="J141" s="76"/>
      <c r="K141" s="76"/>
      <c r="L141" s="81"/>
      <c r="M141" s="91"/>
      <c r="N141" s="81"/>
      <c r="O141" s="77"/>
      <c r="P141" s="79"/>
      <c r="Q141" s="82"/>
      <c r="R141" s="76"/>
      <c r="S141" s="76"/>
    </row>
    <row r="142" spans="1:19" ht="33.75" customHeight="1">
      <c r="A142" s="76"/>
      <c r="B142" s="76"/>
      <c r="C142" s="81"/>
      <c r="D142" s="83"/>
      <c r="E142" s="81"/>
      <c r="F142" s="77"/>
      <c r="G142" s="77"/>
      <c r="H142" s="82"/>
      <c r="I142" s="76"/>
      <c r="J142" s="76"/>
      <c r="K142" s="76"/>
      <c r="L142" s="81"/>
      <c r="M142" s="91"/>
      <c r="N142" s="81"/>
      <c r="O142" s="77"/>
      <c r="P142" s="79"/>
      <c r="Q142" s="82"/>
      <c r="R142" s="76"/>
      <c r="S142" s="76"/>
    </row>
    <row r="143" spans="1:19" ht="33.75" customHeight="1">
      <c r="A143" s="76"/>
      <c r="B143" s="76"/>
      <c r="C143" s="81"/>
      <c r="D143" s="83"/>
      <c r="E143" s="81"/>
      <c r="F143" s="77"/>
      <c r="G143" s="77"/>
      <c r="H143" s="82"/>
      <c r="I143" s="76"/>
      <c r="J143" s="76"/>
      <c r="K143" s="76"/>
      <c r="L143" s="81"/>
      <c r="M143" s="91"/>
      <c r="N143" s="81"/>
      <c r="O143" s="77"/>
      <c r="P143" s="79"/>
      <c r="Q143" s="82"/>
      <c r="R143" s="76"/>
      <c r="S143" s="76"/>
    </row>
    <row r="144" spans="1:19" ht="33.75" customHeight="1">
      <c r="A144" s="76"/>
      <c r="B144" s="76"/>
      <c r="C144" s="81"/>
      <c r="D144" s="83"/>
      <c r="E144" s="81"/>
      <c r="F144" s="77"/>
      <c r="G144" s="77"/>
      <c r="H144" s="82"/>
      <c r="I144" s="76"/>
      <c r="J144" s="76"/>
      <c r="K144" s="76"/>
      <c r="L144" s="81"/>
      <c r="M144" s="91"/>
      <c r="N144" s="81"/>
      <c r="O144" s="77"/>
      <c r="P144" s="79"/>
      <c r="Q144" s="82"/>
      <c r="R144" s="76"/>
      <c r="S144" s="76"/>
    </row>
    <row r="145" spans="1:19" ht="33.75" customHeight="1">
      <c r="A145" s="76"/>
      <c r="B145" s="76"/>
      <c r="C145" s="81"/>
      <c r="D145" s="83"/>
      <c r="E145" s="81"/>
      <c r="F145" s="77"/>
      <c r="G145" s="77"/>
      <c r="H145" s="82"/>
      <c r="I145" s="76"/>
      <c r="J145" s="76"/>
      <c r="K145" s="76"/>
      <c r="L145" s="81"/>
      <c r="M145" s="91"/>
      <c r="N145" s="81"/>
      <c r="O145" s="77"/>
      <c r="P145" s="79"/>
      <c r="Q145" s="82"/>
      <c r="R145" s="76"/>
      <c r="S145" s="76"/>
    </row>
    <row r="146" spans="1:19" ht="33.75" customHeight="1">
      <c r="A146" s="76"/>
      <c r="B146" s="76"/>
      <c r="C146" s="81"/>
      <c r="D146" s="83"/>
      <c r="E146" s="81"/>
      <c r="F146" s="77"/>
      <c r="G146" s="77"/>
      <c r="H146" s="82"/>
      <c r="I146" s="76"/>
      <c r="J146" s="76"/>
      <c r="K146" s="76"/>
      <c r="L146" s="81"/>
      <c r="M146" s="91"/>
      <c r="N146" s="81"/>
      <c r="O146" s="77"/>
      <c r="P146" s="79"/>
      <c r="Q146" s="82"/>
      <c r="R146" s="76"/>
      <c r="S146" s="76"/>
    </row>
    <row r="147" spans="1:19" ht="33.75" customHeight="1">
      <c r="A147" s="76"/>
      <c r="B147" s="76"/>
      <c r="C147" s="81"/>
      <c r="D147" s="83"/>
      <c r="E147" s="81"/>
      <c r="F147" s="77"/>
      <c r="G147" s="77"/>
      <c r="H147" s="82"/>
      <c r="I147" s="76"/>
      <c r="J147" s="76"/>
      <c r="K147" s="76"/>
      <c r="L147" s="81"/>
      <c r="M147" s="91"/>
      <c r="N147" s="81"/>
      <c r="O147" s="77"/>
      <c r="P147" s="79"/>
      <c r="Q147" s="82"/>
      <c r="R147" s="76"/>
      <c r="S147" s="76"/>
    </row>
    <row r="148" spans="1:19" ht="33.75" customHeight="1">
      <c r="A148" s="76"/>
      <c r="B148" s="76"/>
      <c r="C148" s="81"/>
      <c r="D148" s="83"/>
      <c r="E148" s="81"/>
      <c r="F148" s="77"/>
      <c r="G148" s="77"/>
      <c r="H148" s="82"/>
      <c r="I148" s="76"/>
      <c r="J148" s="76"/>
      <c r="K148" s="76"/>
      <c r="L148" s="81"/>
      <c r="M148" s="91"/>
      <c r="N148" s="81"/>
      <c r="O148" s="77"/>
      <c r="P148" s="79"/>
      <c r="Q148" s="82"/>
      <c r="R148" s="76"/>
      <c r="S148" s="76"/>
    </row>
    <row r="149" spans="1:19" ht="33.75" customHeight="1">
      <c r="A149" s="76"/>
      <c r="B149" s="76"/>
      <c r="C149" s="81"/>
      <c r="D149" s="83"/>
      <c r="E149" s="81"/>
      <c r="F149" s="77"/>
      <c r="G149" s="77"/>
      <c r="H149" s="82"/>
      <c r="I149" s="76"/>
      <c r="J149" s="76"/>
      <c r="K149" s="76"/>
      <c r="L149" s="81"/>
      <c r="M149" s="91"/>
      <c r="N149" s="81"/>
      <c r="O149" s="77"/>
      <c r="P149" s="79"/>
      <c r="Q149" s="82"/>
      <c r="R149" s="76"/>
      <c r="S149" s="76"/>
    </row>
    <row r="150" spans="1:19" ht="33.75" customHeight="1">
      <c r="A150" s="84"/>
      <c r="B150" s="84"/>
      <c r="C150" s="85"/>
      <c r="D150" s="86"/>
      <c r="E150" s="85"/>
      <c r="F150" s="85"/>
      <c r="G150" s="85"/>
      <c r="H150" s="87"/>
      <c r="I150" s="84"/>
      <c r="J150" s="84"/>
      <c r="K150" s="84"/>
      <c r="L150" s="85"/>
      <c r="M150" s="86"/>
      <c r="N150" s="85"/>
      <c r="O150" s="85"/>
      <c r="P150" s="85"/>
      <c r="Q150" s="87"/>
      <c r="R150" s="84"/>
      <c r="S150" s="84"/>
    </row>
    <row r="151" spans="1:19" ht="33.75" customHeight="1">
      <c r="A151" s="84"/>
      <c r="B151" s="84"/>
      <c r="C151" s="85"/>
      <c r="D151" s="86"/>
      <c r="E151" s="85"/>
      <c r="F151" s="85"/>
      <c r="G151" s="85"/>
      <c r="H151" s="87"/>
      <c r="I151" s="84"/>
      <c r="J151" s="84"/>
      <c r="K151" s="84"/>
      <c r="L151" s="85"/>
      <c r="M151" s="86"/>
      <c r="N151" s="85"/>
      <c r="O151" s="85"/>
      <c r="P151" s="85"/>
      <c r="Q151" s="87"/>
      <c r="R151" s="84"/>
      <c r="S151" s="84"/>
    </row>
    <row r="152" spans="1:19" ht="33.75" customHeight="1">
      <c r="A152" s="84"/>
      <c r="B152" s="84"/>
      <c r="C152" s="85"/>
      <c r="D152" s="86"/>
      <c r="E152" s="85"/>
      <c r="F152" s="85"/>
      <c r="G152" s="85"/>
      <c r="H152" s="87"/>
      <c r="I152" s="84"/>
      <c r="J152" s="84"/>
      <c r="K152" s="84"/>
      <c r="L152" s="85"/>
      <c r="M152" s="86"/>
      <c r="N152" s="85"/>
      <c r="O152" s="85"/>
      <c r="P152" s="85"/>
      <c r="Q152" s="87"/>
      <c r="R152" s="84"/>
      <c r="S152" s="84"/>
    </row>
    <row r="153" spans="1:19" ht="33.75" customHeight="1">
      <c r="A153" s="84"/>
      <c r="B153" s="84"/>
      <c r="C153" s="85"/>
      <c r="D153" s="86"/>
      <c r="E153" s="85"/>
      <c r="F153" s="85"/>
      <c r="G153" s="85"/>
      <c r="H153" s="87"/>
      <c r="I153" s="84"/>
      <c r="J153" s="84"/>
      <c r="K153" s="84"/>
      <c r="L153" s="85"/>
      <c r="M153" s="86"/>
      <c r="N153" s="85"/>
      <c r="O153" s="85"/>
      <c r="P153" s="85"/>
      <c r="Q153" s="87"/>
      <c r="R153" s="84"/>
      <c r="S153" s="84"/>
    </row>
    <row r="154" spans="1:19" ht="33.75" customHeight="1">
      <c r="A154" s="84"/>
      <c r="B154" s="84"/>
      <c r="C154" s="85"/>
      <c r="D154" s="86"/>
      <c r="E154" s="85"/>
      <c r="F154" s="85"/>
      <c r="G154" s="85"/>
      <c r="H154" s="87"/>
      <c r="I154" s="84"/>
      <c r="J154" s="84"/>
      <c r="K154" s="84"/>
      <c r="L154" s="85"/>
      <c r="M154" s="86"/>
      <c r="N154" s="85"/>
      <c r="O154" s="85"/>
      <c r="P154" s="85"/>
      <c r="Q154" s="87"/>
      <c r="R154" s="84"/>
      <c r="S154" s="84"/>
    </row>
    <row r="155" spans="1:19" ht="33.75" customHeight="1">
      <c r="A155" s="84"/>
      <c r="B155" s="84"/>
      <c r="C155" s="85"/>
      <c r="D155" s="86"/>
      <c r="E155" s="85"/>
      <c r="F155" s="85"/>
      <c r="G155" s="85"/>
      <c r="H155" s="87"/>
      <c r="I155" s="84"/>
      <c r="J155" s="84"/>
      <c r="K155" s="84"/>
      <c r="L155" s="85"/>
      <c r="M155" s="86"/>
      <c r="N155" s="85"/>
      <c r="O155" s="85"/>
      <c r="P155" s="85"/>
      <c r="Q155" s="87"/>
      <c r="R155" s="84"/>
      <c r="S155" s="84"/>
    </row>
    <row r="156" spans="1:19" ht="33.75" customHeight="1">
      <c r="A156" s="84"/>
      <c r="B156" s="84"/>
      <c r="C156" s="85"/>
      <c r="D156" s="86"/>
      <c r="E156" s="85"/>
      <c r="F156" s="85"/>
      <c r="G156" s="85"/>
      <c r="H156" s="87"/>
      <c r="I156" s="84"/>
      <c r="J156" s="84"/>
      <c r="K156" s="84"/>
      <c r="L156" s="85"/>
      <c r="M156" s="86"/>
      <c r="N156" s="85"/>
      <c r="O156" s="85"/>
      <c r="P156" s="85"/>
      <c r="Q156" s="87"/>
      <c r="R156" s="84"/>
      <c r="S156" s="84"/>
    </row>
    <row r="157" spans="1:19" ht="33.75" customHeight="1">
      <c r="A157" s="84"/>
      <c r="B157" s="84"/>
      <c r="C157" s="85"/>
      <c r="D157" s="86"/>
      <c r="E157" s="85"/>
      <c r="F157" s="85"/>
      <c r="G157" s="85"/>
      <c r="H157" s="87"/>
      <c r="I157" s="84"/>
      <c r="J157" s="84"/>
      <c r="K157" s="84"/>
      <c r="L157" s="85"/>
      <c r="M157" s="86"/>
      <c r="N157" s="85"/>
      <c r="O157" s="85"/>
      <c r="P157" s="85"/>
      <c r="Q157" s="87"/>
      <c r="R157" s="84"/>
      <c r="S157" s="84"/>
    </row>
    <row r="158" spans="1:19" ht="33.75" customHeight="1">
      <c r="A158" s="84"/>
      <c r="B158" s="84"/>
      <c r="C158" s="85"/>
      <c r="D158" s="86"/>
      <c r="E158" s="85"/>
      <c r="F158" s="85"/>
      <c r="G158" s="85"/>
      <c r="H158" s="87"/>
      <c r="I158" s="84"/>
      <c r="J158" s="84"/>
      <c r="K158" s="84"/>
      <c r="L158" s="85"/>
      <c r="M158" s="86"/>
      <c r="N158" s="85"/>
      <c r="O158" s="85"/>
      <c r="P158" s="85"/>
      <c r="Q158" s="87"/>
      <c r="R158" s="84"/>
      <c r="S158" s="84"/>
    </row>
    <row r="159" spans="1:19" ht="33.75" customHeight="1">
      <c r="A159" s="84"/>
      <c r="B159" s="84"/>
      <c r="C159" s="85"/>
      <c r="D159" s="86"/>
      <c r="E159" s="85"/>
      <c r="F159" s="85"/>
      <c r="G159" s="85"/>
      <c r="H159" s="87"/>
      <c r="I159" s="84"/>
      <c r="J159" s="84"/>
      <c r="K159" s="84"/>
      <c r="L159" s="85"/>
      <c r="M159" s="86"/>
      <c r="N159" s="85"/>
      <c r="O159" s="85"/>
      <c r="P159" s="85"/>
      <c r="Q159" s="87"/>
      <c r="R159" s="84"/>
      <c r="S159" s="84"/>
    </row>
    <row r="160" spans="1:19" ht="33.75" customHeight="1">
      <c r="A160" s="84"/>
      <c r="B160" s="84"/>
      <c r="C160" s="85"/>
      <c r="D160" s="86"/>
      <c r="E160" s="85"/>
      <c r="F160" s="85"/>
      <c r="G160" s="85"/>
      <c r="H160" s="87"/>
      <c r="I160" s="84"/>
      <c r="J160" s="84"/>
      <c r="K160" s="84"/>
      <c r="L160" s="85"/>
      <c r="M160" s="86"/>
      <c r="N160" s="85"/>
      <c r="O160" s="85"/>
      <c r="P160" s="85"/>
      <c r="Q160" s="87"/>
      <c r="R160" s="84"/>
      <c r="S160" s="84"/>
    </row>
    <row r="161" spans="1:19" ht="33.75" customHeight="1">
      <c r="A161" s="84"/>
      <c r="B161" s="84"/>
      <c r="C161" s="85"/>
      <c r="D161" s="86"/>
      <c r="E161" s="85"/>
      <c r="F161" s="85"/>
      <c r="G161" s="85"/>
      <c r="H161" s="87"/>
      <c r="I161" s="84"/>
      <c r="J161" s="84"/>
      <c r="K161" s="84"/>
      <c r="L161" s="85"/>
      <c r="M161" s="86"/>
      <c r="N161" s="85"/>
      <c r="O161" s="85"/>
      <c r="P161" s="85"/>
      <c r="Q161" s="87"/>
      <c r="R161" s="84"/>
      <c r="S161" s="84"/>
    </row>
    <row r="162" spans="1:19" ht="33.75" customHeight="1">
      <c r="A162" s="84"/>
      <c r="B162" s="84"/>
      <c r="C162" s="85"/>
      <c r="D162" s="86"/>
      <c r="E162" s="85"/>
      <c r="F162" s="85"/>
      <c r="G162" s="85"/>
      <c r="H162" s="87"/>
      <c r="I162" s="84"/>
      <c r="J162" s="84"/>
      <c r="K162" s="84"/>
      <c r="L162" s="85"/>
      <c r="M162" s="86"/>
      <c r="N162" s="85"/>
      <c r="O162" s="85"/>
      <c r="P162" s="85"/>
      <c r="Q162" s="87"/>
      <c r="R162" s="84"/>
      <c r="S162" s="84"/>
    </row>
    <row r="163" spans="1:19" ht="33.75" customHeight="1">
      <c r="A163" s="84"/>
      <c r="B163" s="84"/>
      <c r="C163" s="85"/>
      <c r="D163" s="86"/>
      <c r="E163" s="85"/>
      <c r="F163" s="85"/>
      <c r="G163" s="85"/>
      <c r="H163" s="87"/>
      <c r="I163" s="84"/>
      <c r="J163" s="84"/>
      <c r="K163" s="84"/>
      <c r="L163" s="85"/>
      <c r="M163" s="86"/>
      <c r="N163" s="85"/>
      <c r="O163" s="85"/>
      <c r="P163" s="85"/>
      <c r="Q163" s="87"/>
      <c r="R163" s="84"/>
      <c r="S163" s="84"/>
    </row>
    <row r="164" spans="1:19" ht="33.75" customHeight="1">
      <c r="A164" s="84"/>
      <c r="B164" s="84"/>
      <c r="C164" s="85"/>
      <c r="D164" s="86"/>
      <c r="E164" s="85"/>
      <c r="F164" s="85"/>
      <c r="G164" s="85"/>
      <c r="H164" s="87"/>
      <c r="I164" s="84"/>
      <c r="J164" s="84"/>
      <c r="K164" s="84"/>
      <c r="L164" s="85"/>
      <c r="M164" s="86"/>
      <c r="N164" s="85"/>
      <c r="O164" s="85"/>
      <c r="P164" s="85"/>
      <c r="Q164" s="87"/>
      <c r="R164" s="84"/>
      <c r="S164" s="84"/>
    </row>
    <row r="165" spans="1:19" ht="33.75" customHeight="1">
      <c r="A165" s="84"/>
      <c r="B165" s="84"/>
      <c r="C165" s="85"/>
      <c r="D165" s="86"/>
      <c r="E165" s="85"/>
      <c r="F165" s="85"/>
      <c r="G165" s="85"/>
      <c r="H165" s="87"/>
      <c r="I165" s="84"/>
      <c r="J165" s="84"/>
      <c r="K165" s="84"/>
      <c r="L165" s="85"/>
      <c r="M165" s="86"/>
      <c r="N165" s="85"/>
      <c r="O165" s="85"/>
      <c r="P165" s="85"/>
      <c r="Q165" s="87"/>
      <c r="R165" s="84"/>
      <c r="S165" s="84"/>
    </row>
    <row r="166" spans="1:19" ht="33.75" customHeight="1">
      <c r="A166" s="84"/>
      <c r="B166" s="84"/>
      <c r="C166" s="85"/>
      <c r="D166" s="86"/>
      <c r="E166" s="85"/>
      <c r="F166" s="85"/>
      <c r="G166" s="85"/>
      <c r="H166" s="87"/>
      <c r="I166" s="84"/>
      <c r="J166" s="84"/>
      <c r="K166" s="84"/>
      <c r="L166" s="85"/>
      <c r="M166" s="86"/>
      <c r="N166" s="85"/>
      <c r="O166" s="85"/>
      <c r="P166" s="85"/>
      <c r="Q166" s="87"/>
      <c r="R166" s="84"/>
      <c r="S166" s="84"/>
    </row>
    <row r="167" spans="1:19" ht="33.75" customHeight="1">
      <c r="A167" s="84"/>
      <c r="B167" s="84"/>
      <c r="C167" s="85"/>
      <c r="D167" s="86"/>
      <c r="E167" s="85"/>
      <c r="F167" s="85"/>
      <c r="G167" s="85"/>
      <c r="H167" s="87"/>
      <c r="I167" s="84"/>
      <c r="J167" s="84"/>
      <c r="K167" s="84"/>
      <c r="L167" s="85"/>
      <c r="M167" s="86"/>
      <c r="N167" s="85"/>
      <c r="O167" s="85"/>
      <c r="P167" s="85"/>
      <c r="Q167" s="87"/>
      <c r="R167" s="84"/>
      <c r="S167" s="84"/>
    </row>
    <row r="168" spans="1:19" ht="33.75" customHeight="1">
      <c r="A168" s="84"/>
      <c r="B168" s="84"/>
      <c r="C168" s="85"/>
      <c r="D168" s="86"/>
      <c r="E168" s="85"/>
      <c r="F168" s="85"/>
      <c r="G168" s="85"/>
      <c r="H168" s="87"/>
      <c r="I168" s="84"/>
      <c r="J168" s="84"/>
      <c r="K168" s="84"/>
      <c r="L168" s="85"/>
      <c r="M168" s="86"/>
      <c r="N168" s="85"/>
      <c r="O168" s="85"/>
      <c r="P168" s="85"/>
      <c r="Q168" s="87"/>
      <c r="R168" s="84"/>
      <c r="S168" s="84"/>
    </row>
    <row r="169" spans="1:19" ht="33.75" customHeight="1">
      <c r="A169" s="84"/>
      <c r="B169" s="84"/>
      <c r="C169" s="85"/>
      <c r="D169" s="86"/>
      <c r="E169" s="85"/>
      <c r="F169" s="85"/>
      <c r="G169" s="85"/>
      <c r="H169" s="87"/>
      <c r="I169" s="84"/>
      <c r="J169" s="84"/>
      <c r="K169" s="84"/>
      <c r="L169" s="85"/>
      <c r="M169" s="86"/>
      <c r="N169" s="85"/>
      <c r="O169" s="85"/>
      <c r="P169" s="85"/>
      <c r="Q169" s="87"/>
      <c r="R169" s="84"/>
      <c r="S169" s="84"/>
    </row>
    <row r="170" spans="1:19" ht="33.75" customHeight="1">
      <c r="A170" s="84"/>
      <c r="B170" s="84"/>
      <c r="C170" s="85"/>
      <c r="D170" s="86"/>
      <c r="E170" s="85"/>
      <c r="F170" s="85"/>
      <c r="G170" s="85"/>
      <c r="H170" s="87"/>
      <c r="I170" s="84"/>
      <c r="J170" s="84"/>
      <c r="K170" s="84"/>
      <c r="L170" s="85"/>
      <c r="M170" s="86"/>
      <c r="N170" s="85"/>
      <c r="O170" s="85"/>
      <c r="P170" s="85"/>
      <c r="Q170" s="87"/>
      <c r="R170" s="84"/>
      <c r="S170" s="84"/>
    </row>
    <row r="171" spans="1:19" ht="33.75" customHeight="1">
      <c r="A171" s="84"/>
      <c r="B171" s="84"/>
      <c r="C171" s="85"/>
      <c r="D171" s="86"/>
      <c r="E171" s="85"/>
      <c r="F171" s="85"/>
      <c r="G171" s="85"/>
      <c r="H171" s="87"/>
      <c r="I171" s="84"/>
      <c r="J171" s="84"/>
      <c r="K171" s="84"/>
      <c r="L171" s="85"/>
      <c r="M171" s="86"/>
      <c r="N171" s="85"/>
      <c r="O171" s="85"/>
      <c r="P171" s="85"/>
      <c r="Q171" s="87"/>
      <c r="R171" s="84"/>
      <c r="S171" s="84"/>
    </row>
    <row r="172" spans="1:19" ht="33.75" customHeight="1">
      <c r="A172" s="84"/>
      <c r="B172" s="84"/>
      <c r="C172" s="85"/>
      <c r="D172" s="86"/>
      <c r="E172" s="85"/>
      <c r="F172" s="85"/>
      <c r="G172" s="85"/>
      <c r="H172" s="87"/>
      <c r="I172" s="84"/>
      <c r="J172" s="84"/>
      <c r="K172" s="84"/>
      <c r="L172" s="85"/>
      <c r="M172" s="86"/>
      <c r="N172" s="85"/>
      <c r="O172" s="85"/>
      <c r="P172" s="85"/>
      <c r="Q172" s="87"/>
      <c r="R172" s="84"/>
      <c r="S172" s="84"/>
    </row>
    <row r="173" spans="1:19" ht="33.75" customHeight="1">
      <c r="A173" s="84"/>
      <c r="B173" s="84"/>
      <c r="C173" s="85"/>
      <c r="D173" s="86"/>
      <c r="E173" s="85"/>
      <c r="F173" s="85"/>
      <c r="G173" s="85"/>
      <c r="H173" s="87"/>
      <c r="I173" s="84"/>
      <c r="J173" s="84"/>
      <c r="K173" s="84"/>
      <c r="L173" s="85"/>
      <c r="M173" s="86"/>
      <c r="N173" s="85"/>
      <c r="O173" s="85"/>
      <c r="P173" s="85"/>
      <c r="Q173" s="87"/>
      <c r="R173" s="84"/>
      <c r="S173" s="84"/>
    </row>
    <row r="174" spans="1:19" ht="33.75" customHeight="1">
      <c r="A174" s="84"/>
      <c r="B174" s="84"/>
      <c r="C174" s="85"/>
      <c r="D174" s="86"/>
      <c r="E174" s="85"/>
      <c r="F174" s="85"/>
      <c r="G174" s="85"/>
      <c r="H174" s="87"/>
      <c r="I174" s="84"/>
      <c r="J174" s="84"/>
      <c r="K174" s="84"/>
      <c r="L174" s="85"/>
      <c r="M174" s="86"/>
      <c r="N174" s="85"/>
      <c r="O174" s="85"/>
      <c r="P174" s="85"/>
      <c r="Q174" s="87"/>
      <c r="R174" s="84"/>
      <c r="S174" s="84"/>
    </row>
    <row r="175" spans="1:19" ht="33.75" customHeight="1">
      <c r="A175" s="84"/>
      <c r="B175" s="84"/>
      <c r="C175" s="85"/>
      <c r="D175" s="86"/>
      <c r="E175" s="85"/>
      <c r="F175" s="85"/>
      <c r="G175" s="85"/>
      <c r="H175" s="87"/>
      <c r="I175" s="84"/>
      <c r="J175" s="84"/>
      <c r="K175" s="84"/>
      <c r="L175" s="85"/>
      <c r="M175" s="86"/>
      <c r="N175" s="85"/>
      <c r="O175" s="85"/>
      <c r="P175" s="85"/>
      <c r="Q175" s="87"/>
      <c r="R175" s="84"/>
      <c r="S175" s="84"/>
    </row>
    <row r="176" spans="1:19" ht="33.75" customHeight="1">
      <c r="A176" s="84"/>
      <c r="B176" s="84"/>
      <c r="C176" s="85"/>
      <c r="D176" s="86"/>
      <c r="E176" s="85"/>
      <c r="F176" s="85"/>
      <c r="G176" s="85"/>
      <c r="H176" s="87"/>
      <c r="I176" s="84"/>
      <c r="J176" s="84"/>
      <c r="K176" s="84"/>
      <c r="L176" s="85"/>
      <c r="M176" s="86"/>
      <c r="N176" s="85"/>
      <c r="O176" s="85"/>
      <c r="P176" s="85"/>
      <c r="Q176" s="87"/>
      <c r="R176" s="84"/>
      <c r="S176" s="84"/>
    </row>
    <row r="177" spans="1:19" ht="33.75" customHeight="1">
      <c r="A177" s="84"/>
      <c r="B177" s="84"/>
      <c r="C177" s="85"/>
      <c r="D177" s="86"/>
      <c r="E177" s="85"/>
      <c r="F177" s="85"/>
      <c r="G177" s="85"/>
      <c r="H177" s="87"/>
      <c r="I177" s="84"/>
      <c r="J177" s="84"/>
      <c r="K177" s="84"/>
      <c r="L177" s="85"/>
      <c r="M177" s="86"/>
      <c r="N177" s="85"/>
      <c r="O177" s="85"/>
      <c r="P177" s="85"/>
      <c r="Q177" s="87"/>
      <c r="R177" s="84"/>
      <c r="S177" s="84"/>
    </row>
    <row r="178" spans="1:19" ht="33.75" customHeight="1">
      <c r="A178" s="84"/>
      <c r="B178" s="84"/>
      <c r="C178" s="85"/>
      <c r="D178" s="86"/>
      <c r="E178" s="85"/>
      <c r="F178" s="85"/>
      <c r="G178" s="85"/>
      <c r="H178" s="87"/>
      <c r="I178" s="84"/>
      <c r="J178" s="84"/>
      <c r="K178" s="84"/>
      <c r="L178" s="85"/>
      <c r="M178" s="86"/>
      <c r="N178" s="85"/>
      <c r="O178" s="85"/>
      <c r="P178" s="85"/>
      <c r="Q178" s="87"/>
      <c r="R178" s="84"/>
      <c r="S178" s="84"/>
    </row>
    <row r="179" spans="1:19" ht="33.75" customHeight="1">
      <c r="A179" s="84"/>
      <c r="B179" s="84"/>
      <c r="C179" s="85"/>
      <c r="D179" s="86"/>
      <c r="E179" s="85"/>
      <c r="F179" s="85"/>
      <c r="G179" s="85"/>
      <c r="H179" s="87"/>
      <c r="I179" s="84"/>
      <c r="J179" s="84"/>
      <c r="K179" s="84"/>
      <c r="L179" s="85"/>
      <c r="M179" s="86"/>
      <c r="N179" s="85"/>
      <c r="O179" s="85"/>
      <c r="P179" s="85"/>
      <c r="Q179" s="87"/>
      <c r="R179" s="84"/>
      <c r="S179" s="84"/>
    </row>
    <row r="180" spans="1:19" ht="33.75" customHeight="1">
      <c r="A180" s="84"/>
      <c r="B180" s="84"/>
      <c r="C180" s="85"/>
      <c r="D180" s="86"/>
      <c r="E180" s="85"/>
      <c r="F180" s="85"/>
      <c r="G180" s="85"/>
      <c r="H180" s="87"/>
      <c r="I180" s="84"/>
      <c r="J180" s="84"/>
      <c r="K180" s="84"/>
      <c r="L180" s="85"/>
      <c r="M180" s="86"/>
      <c r="N180" s="85"/>
      <c r="O180" s="85"/>
      <c r="P180" s="85"/>
      <c r="Q180" s="87"/>
      <c r="R180" s="84"/>
      <c r="S180" s="84"/>
    </row>
    <row r="181" spans="1:19" ht="33.75" customHeight="1">
      <c r="A181" s="84"/>
      <c r="B181" s="84"/>
      <c r="C181" s="85"/>
      <c r="D181" s="86"/>
      <c r="E181" s="85"/>
      <c r="F181" s="85"/>
      <c r="G181" s="85"/>
      <c r="H181" s="87"/>
      <c r="I181" s="84"/>
      <c r="J181" s="84"/>
      <c r="K181" s="84"/>
      <c r="L181" s="85"/>
      <c r="M181" s="86"/>
      <c r="N181" s="85"/>
      <c r="O181" s="85"/>
      <c r="P181" s="85"/>
      <c r="Q181" s="87"/>
      <c r="R181" s="84"/>
      <c r="S181" s="84"/>
    </row>
    <row r="182" spans="1:19" ht="33.75" customHeight="1">
      <c r="A182" s="84"/>
      <c r="B182" s="84"/>
      <c r="C182" s="85"/>
      <c r="D182" s="86"/>
      <c r="E182" s="85"/>
      <c r="F182" s="85"/>
      <c r="G182" s="85"/>
      <c r="H182" s="87"/>
      <c r="I182" s="84"/>
      <c r="J182" s="84"/>
      <c r="K182" s="84"/>
      <c r="L182" s="85"/>
      <c r="M182" s="86"/>
      <c r="N182" s="85"/>
      <c r="O182" s="85"/>
      <c r="P182" s="85"/>
      <c r="Q182" s="87"/>
      <c r="R182" s="84"/>
      <c r="S182" s="84"/>
    </row>
    <row r="183" spans="1:19" ht="33.75" customHeight="1">
      <c r="A183" s="84"/>
      <c r="B183" s="84"/>
      <c r="C183" s="85"/>
      <c r="D183" s="86"/>
      <c r="E183" s="85"/>
      <c r="F183" s="85"/>
      <c r="G183" s="85"/>
      <c r="H183" s="87"/>
      <c r="I183" s="84"/>
      <c r="J183" s="84"/>
      <c r="K183" s="84"/>
      <c r="L183" s="85"/>
      <c r="M183" s="86"/>
      <c r="N183" s="85"/>
      <c r="O183" s="85"/>
      <c r="P183" s="85"/>
      <c r="Q183" s="87"/>
      <c r="R183" s="84"/>
      <c r="S183" s="84"/>
    </row>
    <row r="184" spans="1:19" ht="14.1">
      <c r="A184" s="84"/>
      <c r="B184" s="84"/>
      <c r="C184" s="85"/>
      <c r="D184" s="86"/>
      <c r="E184" s="85"/>
      <c r="F184" s="85"/>
      <c r="G184" s="85"/>
      <c r="H184" s="87"/>
      <c r="I184" s="84"/>
      <c r="J184" s="84"/>
      <c r="K184" s="84"/>
      <c r="L184" s="85"/>
      <c r="M184" s="86"/>
      <c r="N184" s="85"/>
      <c r="O184" s="85"/>
      <c r="P184" s="85"/>
      <c r="Q184" s="87"/>
      <c r="R184" s="84"/>
      <c r="S184" s="84"/>
    </row>
    <row r="185" spans="1:19" ht="14.1">
      <c r="A185" s="84"/>
      <c r="B185" s="84"/>
      <c r="C185" s="85"/>
      <c r="D185" s="86"/>
      <c r="E185" s="85"/>
      <c r="F185" s="85"/>
      <c r="G185" s="85"/>
      <c r="H185" s="87"/>
      <c r="I185" s="84"/>
      <c r="J185" s="84"/>
      <c r="K185" s="84"/>
      <c r="L185" s="85"/>
      <c r="M185" s="86"/>
      <c r="N185" s="85"/>
      <c r="O185" s="85"/>
      <c r="P185" s="85"/>
      <c r="Q185" s="87"/>
      <c r="R185" s="84"/>
      <c r="S185" s="84"/>
    </row>
    <row r="186" spans="1:19" ht="14.1">
      <c r="A186" s="84"/>
      <c r="B186" s="84"/>
      <c r="C186" s="85"/>
      <c r="D186" s="86"/>
      <c r="E186" s="85"/>
      <c r="F186" s="85"/>
      <c r="G186" s="85"/>
      <c r="H186" s="87"/>
      <c r="I186" s="84"/>
      <c r="J186" s="84"/>
      <c r="K186" s="84"/>
      <c r="L186" s="85"/>
      <c r="M186" s="86"/>
      <c r="N186" s="85"/>
      <c r="O186" s="85"/>
      <c r="P186" s="85"/>
      <c r="Q186" s="87"/>
      <c r="R186" s="84"/>
      <c r="S186" s="84"/>
    </row>
    <row r="187" spans="1:19" ht="14.1">
      <c r="A187" s="84"/>
      <c r="B187" s="84"/>
      <c r="C187" s="85"/>
      <c r="D187" s="86"/>
      <c r="E187" s="85"/>
      <c r="F187" s="85"/>
      <c r="G187" s="85"/>
      <c r="H187" s="87"/>
      <c r="I187" s="84"/>
      <c r="J187" s="84"/>
      <c r="K187" s="84"/>
      <c r="L187" s="85"/>
      <c r="M187" s="86"/>
      <c r="N187" s="85"/>
      <c r="O187" s="85"/>
      <c r="P187" s="85"/>
      <c r="Q187" s="87"/>
      <c r="R187" s="84"/>
      <c r="S187" s="84"/>
    </row>
    <row r="188" spans="1:19" ht="14.1">
      <c r="A188" s="84"/>
      <c r="B188" s="84"/>
      <c r="C188" s="85"/>
      <c r="D188" s="86"/>
      <c r="E188" s="85"/>
      <c r="F188" s="85"/>
      <c r="G188" s="85"/>
      <c r="H188" s="87"/>
      <c r="I188" s="84"/>
      <c r="J188" s="84"/>
      <c r="K188" s="84"/>
      <c r="L188" s="85"/>
      <c r="M188" s="86"/>
      <c r="N188" s="85"/>
      <c r="O188" s="85"/>
      <c r="P188" s="85"/>
      <c r="Q188" s="87"/>
      <c r="R188" s="84"/>
      <c r="S188" s="84"/>
    </row>
    <row r="189" spans="1:19" ht="14.1">
      <c r="A189" s="84"/>
      <c r="B189" s="84"/>
      <c r="C189" s="85"/>
      <c r="D189" s="86"/>
      <c r="E189" s="85"/>
      <c r="F189" s="85"/>
      <c r="G189" s="85"/>
      <c r="H189" s="87"/>
      <c r="I189" s="84"/>
      <c r="J189" s="84"/>
      <c r="K189" s="84"/>
      <c r="L189" s="85"/>
      <c r="M189" s="86"/>
      <c r="N189" s="85"/>
      <c r="O189" s="85"/>
      <c r="P189" s="85"/>
      <c r="Q189" s="87"/>
      <c r="R189" s="84"/>
      <c r="S189" s="84"/>
    </row>
    <row r="190" spans="1:19" ht="14.1">
      <c r="A190" s="84"/>
      <c r="B190" s="84"/>
      <c r="C190" s="85"/>
      <c r="D190" s="86"/>
      <c r="E190" s="85"/>
      <c r="F190" s="85"/>
      <c r="G190" s="85"/>
      <c r="H190" s="87"/>
      <c r="I190" s="84"/>
      <c r="J190" s="84"/>
      <c r="K190" s="84"/>
      <c r="L190" s="85"/>
      <c r="M190" s="86"/>
      <c r="N190" s="85"/>
      <c r="O190" s="85"/>
      <c r="P190" s="85"/>
      <c r="Q190" s="87"/>
      <c r="R190" s="84"/>
      <c r="S190" s="84"/>
    </row>
    <row r="191" spans="1:19" ht="14.1">
      <c r="A191" s="84"/>
      <c r="B191" s="84"/>
      <c r="C191" s="85"/>
      <c r="D191" s="86"/>
      <c r="E191" s="85"/>
      <c r="F191" s="85"/>
      <c r="G191" s="85"/>
      <c r="H191" s="87"/>
      <c r="I191" s="84"/>
      <c r="J191" s="84"/>
      <c r="K191" s="84"/>
      <c r="L191" s="85"/>
      <c r="M191" s="86"/>
      <c r="N191" s="85"/>
      <c r="O191" s="85"/>
      <c r="P191" s="85"/>
      <c r="Q191" s="87"/>
      <c r="R191" s="84"/>
      <c r="S191" s="84"/>
    </row>
    <row r="192" spans="1:19" ht="14.1">
      <c r="A192" s="84"/>
      <c r="B192" s="84"/>
      <c r="C192" s="85"/>
      <c r="D192" s="86"/>
      <c r="E192" s="85"/>
      <c r="F192" s="85"/>
      <c r="G192" s="85"/>
      <c r="H192" s="87"/>
      <c r="I192" s="84"/>
      <c r="J192" s="84"/>
      <c r="K192" s="84"/>
      <c r="L192" s="85"/>
      <c r="M192" s="86"/>
      <c r="N192" s="85"/>
      <c r="O192" s="85"/>
      <c r="P192" s="85"/>
      <c r="Q192" s="87"/>
      <c r="R192" s="84"/>
      <c r="S192" s="84"/>
    </row>
    <row r="193" spans="1:19" ht="14.1">
      <c r="A193" s="84"/>
      <c r="B193" s="84"/>
      <c r="C193" s="85"/>
      <c r="D193" s="86"/>
      <c r="E193" s="85"/>
      <c r="F193" s="85"/>
      <c r="G193" s="85"/>
      <c r="H193" s="87"/>
      <c r="I193" s="84"/>
      <c r="J193" s="84"/>
      <c r="K193" s="84"/>
      <c r="L193" s="85"/>
      <c r="M193" s="86"/>
      <c r="N193" s="85"/>
      <c r="O193" s="85"/>
      <c r="P193" s="85"/>
      <c r="Q193" s="87"/>
      <c r="R193" s="84"/>
      <c r="S193" s="84"/>
    </row>
    <row r="194" spans="1:19" ht="14.1">
      <c r="A194" s="84"/>
      <c r="B194" s="84"/>
      <c r="C194" s="85"/>
      <c r="D194" s="86"/>
      <c r="E194" s="85"/>
      <c r="F194" s="85"/>
      <c r="G194" s="85"/>
      <c r="H194" s="87"/>
      <c r="I194" s="84"/>
      <c r="J194" s="84"/>
      <c r="K194" s="84"/>
      <c r="L194" s="85"/>
      <c r="M194" s="86"/>
      <c r="N194" s="85"/>
      <c r="O194" s="85"/>
      <c r="P194" s="85"/>
      <c r="Q194" s="87"/>
      <c r="R194" s="84"/>
      <c r="S194" s="84"/>
    </row>
    <row r="195" spans="1:19" ht="14.1">
      <c r="A195" s="84"/>
      <c r="B195" s="84"/>
      <c r="C195" s="85"/>
      <c r="D195" s="86"/>
      <c r="E195" s="85"/>
      <c r="F195" s="85"/>
      <c r="G195" s="85"/>
      <c r="H195" s="87"/>
      <c r="I195" s="84"/>
      <c r="J195" s="84"/>
      <c r="K195" s="84"/>
      <c r="L195" s="85"/>
      <c r="M195" s="86"/>
      <c r="N195" s="85"/>
      <c r="O195" s="85"/>
      <c r="P195" s="85"/>
      <c r="Q195" s="87"/>
      <c r="R195" s="84"/>
      <c r="S195" s="84"/>
    </row>
    <row r="196" spans="1:19" ht="14.1">
      <c r="A196" s="84"/>
      <c r="B196" s="84"/>
      <c r="C196" s="85"/>
      <c r="D196" s="86"/>
      <c r="E196" s="85"/>
      <c r="F196" s="85"/>
      <c r="G196" s="85"/>
      <c r="H196" s="87"/>
      <c r="I196" s="84"/>
      <c r="J196" s="84"/>
      <c r="K196" s="84"/>
      <c r="L196" s="85"/>
      <c r="M196" s="86"/>
      <c r="N196" s="85"/>
      <c r="O196" s="85"/>
      <c r="P196" s="85"/>
      <c r="Q196" s="87"/>
      <c r="R196" s="84"/>
      <c r="S196" s="84"/>
    </row>
    <row r="197" spans="1:19" ht="14.1">
      <c r="A197" s="84"/>
      <c r="B197" s="84"/>
      <c r="C197" s="85"/>
      <c r="D197" s="86"/>
      <c r="E197" s="85"/>
      <c r="F197" s="85"/>
      <c r="G197" s="85"/>
      <c r="H197" s="87"/>
      <c r="I197" s="84"/>
      <c r="J197" s="84"/>
      <c r="K197" s="84"/>
      <c r="L197" s="85"/>
      <c r="M197" s="86"/>
      <c r="N197" s="85"/>
      <c r="O197" s="85"/>
      <c r="P197" s="85"/>
      <c r="Q197" s="87"/>
      <c r="R197" s="84"/>
      <c r="S197" s="84"/>
    </row>
    <row r="198" spans="1:19" ht="14.1">
      <c r="A198" s="84"/>
      <c r="B198" s="84"/>
      <c r="C198" s="85"/>
      <c r="D198" s="86"/>
      <c r="E198" s="85"/>
      <c r="F198" s="85"/>
      <c r="G198" s="85"/>
      <c r="H198" s="87"/>
      <c r="I198" s="84"/>
      <c r="J198" s="84"/>
      <c r="K198" s="84"/>
      <c r="L198" s="85"/>
      <c r="M198" s="86"/>
      <c r="N198" s="85"/>
      <c r="O198" s="85"/>
      <c r="P198" s="85"/>
      <c r="Q198" s="87"/>
      <c r="R198" s="84"/>
      <c r="S198" s="84"/>
    </row>
    <row r="199" spans="1:19" ht="14.1">
      <c r="A199" s="84"/>
      <c r="B199" s="84"/>
      <c r="C199" s="85"/>
      <c r="D199" s="86"/>
      <c r="E199" s="85"/>
      <c r="F199" s="85"/>
      <c r="G199" s="85"/>
      <c r="H199" s="87"/>
      <c r="I199" s="84"/>
      <c r="J199" s="84"/>
      <c r="K199" s="84"/>
      <c r="L199" s="85"/>
      <c r="M199" s="86"/>
      <c r="N199" s="85"/>
      <c r="O199" s="85"/>
      <c r="P199" s="85"/>
      <c r="Q199" s="87"/>
      <c r="R199" s="84"/>
      <c r="S199" s="84"/>
    </row>
    <row r="200" spans="1:19" ht="14.1">
      <c r="A200" s="84"/>
      <c r="B200" s="84"/>
      <c r="C200" s="85"/>
      <c r="D200" s="86"/>
      <c r="E200" s="85"/>
      <c r="F200" s="85"/>
      <c r="G200" s="85"/>
      <c r="H200" s="87"/>
      <c r="I200" s="84"/>
      <c r="J200" s="84"/>
      <c r="K200" s="84"/>
      <c r="L200" s="85"/>
      <c r="M200" s="86"/>
      <c r="N200" s="85"/>
      <c r="O200" s="85"/>
      <c r="P200" s="85"/>
      <c r="Q200" s="87"/>
      <c r="R200" s="84"/>
      <c r="S200" s="84"/>
    </row>
    <row r="201" spans="1:19" ht="14.1">
      <c r="A201" s="84"/>
      <c r="B201" s="84"/>
      <c r="C201" s="85"/>
      <c r="D201" s="86"/>
      <c r="E201" s="85"/>
      <c r="F201" s="85"/>
      <c r="G201" s="85"/>
      <c r="H201" s="87"/>
      <c r="I201" s="84"/>
      <c r="J201" s="84"/>
      <c r="K201" s="84"/>
      <c r="L201" s="85"/>
      <c r="M201" s="86"/>
      <c r="N201" s="85"/>
      <c r="O201" s="85"/>
      <c r="P201" s="85"/>
      <c r="Q201" s="87"/>
      <c r="R201" s="84"/>
      <c r="S201" s="84"/>
    </row>
    <row r="202" spans="1:19" ht="14.1">
      <c r="A202" s="84"/>
      <c r="B202" s="84"/>
      <c r="C202" s="85"/>
      <c r="D202" s="86"/>
      <c r="E202" s="85"/>
      <c r="F202" s="85"/>
      <c r="G202" s="85"/>
      <c r="H202" s="87"/>
      <c r="I202" s="84"/>
      <c r="J202" s="84"/>
      <c r="K202" s="84"/>
      <c r="L202" s="85"/>
      <c r="M202" s="86"/>
      <c r="N202" s="85"/>
      <c r="O202" s="85"/>
      <c r="P202" s="85"/>
      <c r="Q202" s="87"/>
      <c r="R202" s="84"/>
      <c r="S202" s="84"/>
    </row>
    <row r="203" spans="1:19" ht="14.1">
      <c r="A203" s="84"/>
      <c r="B203" s="84"/>
      <c r="C203" s="85"/>
      <c r="D203" s="86"/>
      <c r="E203" s="85"/>
      <c r="F203" s="85"/>
      <c r="G203" s="85"/>
      <c r="H203" s="87"/>
      <c r="I203" s="84"/>
      <c r="J203" s="84"/>
      <c r="K203" s="84"/>
      <c r="L203" s="85"/>
      <c r="M203" s="86"/>
      <c r="N203" s="85"/>
      <c r="O203" s="85"/>
      <c r="P203" s="85"/>
      <c r="Q203" s="87"/>
      <c r="R203" s="84"/>
      <c r="S203" s="84"/>
    </row>
    <row r="204" spans="1:19" ht="14.1">
      <c r="A204" s="84"/>
      <c r="B204" s="84"/>
      <c r="C204" s="85"/>
      <c r="D204" s="86"/>
      <c r="E204" s="85"/>
      <c r="F204" s="85"/>
      <c r="G204" s="85"/>
      <c r="H204" s="87"/>
      <c r="I204" s="84"/>
      <c r="J204" s="84"/>
      <c r="K204" s="84"/>
      <c r="L204" s="85"/>
      <c r="M204" s="86"/>
      <c r="N204" s="85"/>
      <c r="O204" s="85"/>
      <c r="P204" s="85"/>
      <c r="Q204" s="87"/>
      <c r="R204" s="84"/>
      <c r="S204" s="84"/>
    </row>
    <row r="205" spans="1:19" ht="14.1">
      <c r="A205" s="84"/>
      <c r="B205" s="84"/>
      <c r="C205" s="85"/>
      <c r="D205" s="86"/>
      <c r="E205" s="85"/>
      <c r="F205" s="85"/>
      <c r="G205" s="85"/>
      <c r="H205" s="87"/>
      <c r="I205" s="84"/>
      <c r="J205" s="84"/>
      <c r="K205" s="84"/>
      <c r="L205" s="85"/>
      <c r="M205" s="86"/>
      <c r="N205" s="85"/>
      <c r="O205" s="85"/>
      <c r="P205" s="85"/>
      <c r="Q205" s="87"/>
      <c r="R205" s="84"/>
      <c r="S205" s="84"/>
    </row>
    <row r="206" spans="1:19" ht="14.1">
      <c r="A206" s="84"/>
      <c r="B206" s="84"/>
      <c r="C206" s="85"/>
      <c r="D206" s="86"/>
      <c r="E206" s="85"/>
      <c r="F206" s="85"/>
      <c r="G206" s="85"/>
      <c r="H206" s="87"/>
      <c r="I206" s="84"/>
      <c r="J206" s="84"/>
      <c r="K206" s="84"/>
      <c r="L206" s="85"/>
      <c r="M206" s="86"/>
      <c r="N206" s="85"/>
      <c r="O206" s="85"/>
      <c r="P206" s="85"/>
      <c r="Q206" s="87"/>
      <c r="R206" s="84"/>
      <c r="S206" s="84"/>
    </row>
    <row r="207" spans="1:19" ht="14.1">
      <c r="A207" s="84"/>
      <c r="B207" s="84"/>
      <c r="C207" s="85"/>
      <c r="D207" s="86"/>
      <c r="E207" s="85"/>
      <c r="F207" s="85"/>
      <c r="G207" s="85"/>
      <c r="H207" s="87"/>
      <c r="I207" s="84"/>
      <c r="J207" s="84"/>
      <c r="K207" s="84"/>
      <c r="L207" s="85"/>
      <c r="M207" s="86"/>
      <c r="N207" s="85"/>
      <c r="O207" s="85"/>
      <c r="P207" s="85"/>
      <c r="Q207" s="87"/>
      <c r="R207" s="84"/>
      <c r="S207" s="84"/>
    </row>
    <row r="208" spans="1:19" ht="14.1">
      <c r="A208" s="84"/>
      <c r="B208" s="84"/>
      <c r="C208" s="85"/>
      <c r="D208" s="86"/>
      <c r="E208" s="85"/>
      <c r="F208" s="85"/>
      <c r="G208" s="85"/>
      <c r="H208" s="87"/>
      <c r="I208" s="84"/>
      <c r="J208" s="84"/>
      <c r="K208" s="84"/>
      <c r="L208" s="85"/>
      <c r="M208" s="86"/>
      <c r="N208" s="85"/>
      <c r="O208" s="85"/>
      <c r="P208" s="85"/>
      <c r="Q208" s="87"/>
      <c r="R208" s="84"/>
      <c r="S208" s="84"/>
    </row>
    <row r="209" spans="1:19" ht="14.1">
      <c r="A209" s="84"/>
      <c r="B209" s="84"/>
      <c r="C209" s="85"/>
      <c r="D209" s="86"/>
      <c r="E209" s="85"/>
      <c r="F209" s="85"/>
      <c r="G209" s="85"/>
      <c r="H209" s="87"/>
      <c r="I209" s="84"/>
      <c r="J209" s="84"/>
      <c r="K209" s="84"/>
      <c r="L209" s="85"/>
      <c r="M209" s="86"/>
      <c r="N209" s="85"/>
      <c r="O209" s="85"/>
      <c r="P209" s="85"/>
      <c r="Q209" s="87"/>
      <c r="R209" s="84"/>
      <c r="S209" s="84"/>
    </row>
    <row r="210" spans="1:19" ht="14.1">
      <c r="A210" s="84"/>
      <c r="B210" s="84"/>
      <c r="C210" s="85"/>
      <c r="D210" s="86"/>
      <c r="E210" s="85"/>
      <c r="F210" s="85"/>
      <c r="G210" s="85"/>
      <c r="H210" s="87"/>
      <c r="I210" s="84"/>
      <c r="J210" s="84"/>
      <c r="K210" s="84"/>
      <c r="L210" s="85"/>
      <c r="M210" s="86"/>
      <c r="N210" s="85"/>
      <c r="O210" s="85"/>
      <c r="P210" s="85"/>
      <c r="Q210" s="87"/>
      <c r="R210" s="84"/>
      <c r="S210" s="84"/>
    </row>
    <row r="211" spans="1:19" ht="14.1">
      <c r="A211" s="84"/>
      <c r="B211" s="84"/>
      <c r="C211" s="85"/>
      <c r="D211" s="86"/>
      <c r="E211" s="85"/>
      <c r="F211" s="85"/>
      <c r="G211" s="85"/>
      <c r="H211" s="87"/>
      <c r="I211" s="84"/>
      <c r="J211" s="84"/>
      <c r="K211" s="84"/>
      <c r="L211" s="85"/>
      <c r="M211" s="86"/>
      <c r="N211" s="85"/>
      <c r="O211" s="85"/>
      <c r="P211" s="85"/>
      <c r="Q211" s="87"/>
      <c r="R211" s="84"/>
      <c r="S211" s="84"/>
    </row>
    <row r="212" spans="1:19" ht="14.1">
      <c r="A212" s="84"/>
      <c r="B212" s="84"/>
      <c r="C212" s="85"/>
      <c r="D212" s="86"/>
      <c r="E212" s="85"/>
      <c r="F212" s="85"/>
      <c r="G212" s="85"/>
      <c r="H212" s="87"/>
      <c r="I212" s="84"/>
      <c r="J212" s="84"/>
      <c r="K212" s="84"/>
      <c r="L212" s="85"/>
      <c r="M212" s="86"/>
      <c r="N212" s="85"/>
      <c r="O212" s="85"/>
      <c r="P212" s="85"/>
      <c r="Q212" s="87"/>
      <c r="R212" s="84"/>
      <c r="S212" s="84"/>
    </row>
    <row r="213" spans="1:19" ht="14.1">
      <c r="A213" s="84"/>
      <c r="B213" s="84"/>
      <c r="C213" s="85"/>
      <c r="D213" s="86"/>
      <c r="E213" s="85"/>
      <c r="F213" s="85"/>
      <c r="G213" s="85"/>
      <c r="H213" s="87"/>
      <c r="I213" s="84"/>
      <c r="J213" s="84"/>
      <c r="K213" s="84"/>
      <c r="L213" s="85"/>
      <c r="M213" s="86"/>
      <c r="N213" s="85"/>
      <c r="O213" s="85"/>
      <c r="P213" s="85"/>
      <c r="Q213" s="87"/>
      <c r="R213" s="84"/>
      <c r="S213" s="84"/>
    </row>
    <row r="214" spans="1:19" ht="14.1">
      <c r="A214" s="84"/>
      <c r="B214" s="84"/>
      <c r="C214" s="85"/>
      <c r="D214" s="86"/>
      <c r="E214" s="85"/>
      <c r="F214" s="85"/>
      <c r="G214" s="85"/>
      <c r="H214" s="87"/>
      <c r="I214" s="84"/>
      <c r="J214" s="84"/>
      <c r="K214" s="84"/>
      <c r="L214" s="85"/>
      <c r="M214" s="86"/>
      <c r="N214" s="85"/>
      <c r="O214" s="85"/>
      <c r="P214" s="85"/>
      <c r="Q214" s="87"/>
      <c r="R214" s="84"/>
      <c r="S214" s="84"/>
    </row>
    <row r="215" spans="1:19" ht="14.1">
      <c r="A215" s="84"/>
      <c r="B215" s="84"/>
      <c r="C215" s="85"/>
      <c r="D215" s="86"/>
      <c r="E215" s="85"/>
      <c r="F215" s="85"/>
      <c r="G215" s="85"/>
      <c r="H215" s="87"/>
      <c r="I215" s="84"/>
      <c r="J215" s="84"/>
      <c r="K215" s="84"/>
      <c r="L215" s="85"/>
      <c r="M215" s="86"/>
      <c r="N215" s="85"/>
      <c r="O215" s="85"/>
      <c r="P215" s="85"/>
      <c r="Q215" s="87"/>
      <c r="R215" s="84"/>
      <c r="S215" s="84"/>
    </row>
    <row r="216" spans="1:19" ht="14.1">
      <c r="A216" s="84"/>
      <c r="B216" s="84"/>
      <c r="C216" s="85"/>
      <c r="D216" s="86"/>
      <c r="E216" s="85"/>
      <c r="F216" s="85"/>
      <c r="G216" s="85"/>
      <c r="H216" s="87"/>
      <c r="I216" s="84"/>
      <c r="J216" s="84"/>
      <c r="K216" s="84"/>
      <c r="L216" s="85"/>
      <c r="M216" s="86"/>
      <c r="N216" s="85"/>
      <c r="O216" s="85"/>
      <c r="P216" s="85"/>
      <c r="Q216" s="87"/>
      <c r="R216" s="84"/>
      <c r="S216" s="84"/>
    </row>
    <row r="217" spans="1:19" ht="14.1">
      <c r="A217" s="84"/>
      <c r="B217" s="84"/>
      <c r="C217" s="85"/>
      <c r="D217" s="86"/>
      <c r="E217" s="85"/>
      <c r="F217" s="85"/>
      <c r="G217" s="85"/>
      <c r="H217" s="87"/>
      <c r="I217" s="84"/>
      <c r="J217" s="84"/>
      <c r="K217" s="84"/>
      <c r="L217" s="85"/>
      <c r="M217" s="86"/>
      <c r="N217" s="85"/>
      <c r="O217" s="85"/>
      <c r="P217" s="85"/>
      <c r="Q217" s="87"/>
      <c r="R217" s="84"/>
      <c r="S217" s="84"/>
    </row>
    <row r="218" spans="1:19" ht="14.1">
      <c r="A218" s="84"/>
      <c r="B218" s="84"/>
      <c r="C218" s="85"/>
      <c r="D218" s="86"/>
      <c r="E218" s="85"/>
      <c r="F218" s="85"/>
      <c r="G218" s="85"/>
      <c r="H218" s="87"/>
      <c r="I218" s="84"/>
      <c r="J218" s="84"/>
      <c r="K218" s="84"/>
      <c r="L218" s="85"/>
      <c r="M218" s="86"/>
      <c r="N218" s="85"/>
      <c r="O218" s="85"/>
      <c r="P218" s="85"/>
      <c r="Q218" s="87"/>
      <c r="R218" s="84"/>
      <c r="S218" s="84"/>
    </row>
    <row r="219" spans="1:19" ht="14.1">
      <c r="A219" s="84"/>
      <c r="B219" s="84"/>
      <c r="C219" s="85"/>
      <c r="D219" s="86"/>
      <c r="E219" s="85"/>
      <c r="F219" s="85"/>
      <c r="G219" s="85"/>
      <c r="H219" s="87"/>
      <c r="I219" s="84"/>
      <c r="J219" s="84"/>
      <c r="K219" s="84"/>
      <c r="L219" s="85"/>
      <c r="M219" s="86"/>
      <c r="N219" s="85"/>
      <c r="O219" s="85"/>
      <c r="P219" s="85"/>
      <c r="Q219" s="87"/>
      <c r="R219" s="84"/>
      <c r="S219" s="84"/>
    </row>
    <row r="220" spans="1:19" ht="14.1">
      <c r="A220" s="84"/>
      <c r="B220" s="84"/>
      <c r="C220" s="85"/>
      <c r="D220" s="86"/>
      <c r="E220" s="85"/>
      <c r="F220" s="85"/>
      <c r="G220" s="85"/>
      <c r="H220" s="87"/>
      <c r="I220" s="84"/>
      <c r="J220" s="84"/>
      <c r="K220" s="84"/>
      <c r="L220" s="85"/>
      <c r="M220" s="86"/>
      <c r="N220" s="85"/>
      <c r="O220" s="85"/>
      <c r="P220" s="85"/>
      <c r="Q220" s="87"/>
      <c r="R220" s="84"/>
      <c r="S220" s="84"/>
    </row>
    <row r="221" spans="1:19" ht="14.1">
      <c r="A221" s="84"/>
      <c r="B221" s="84"/>
      <c r="C221" s="85"/>
      <c r="D221" s="86"/>
      <c r="E221" s="85"/>
      <c r="F221" s="85"/>
      <c r="G221" s="85"/>
      <c r="H221" s="87"/>
      <c r="I221" s="84"/>
      <c r="J221" s="84"/>
      <c r="K221" s="84"/>
      <c r="L221" s="85"/>
      <c r="M221" s="86"/>
      <c r="N221" s="85"/>
      <c r="O221" s="85"/>
      <c r="P221" s="85"/>
      <c r="Q221" s="87"/>
      <c r="R221" s="84"/>
      <c r="S221" s="84"/>
    </row>
    <row r="222" spans="1:19" ht="14.1">
      <c r="A222" s="84"/>
      <c r="B222" s="84"/>
      <c r="C222" s="85"/>
      <c r="D222" s="86"/>
      <c r="E222" s="85"/>
      <c r="F222" s="85"/>
      <c r="G222" s="85"/>
      <c r="H222" s="87"/>
      <c r="I222" s="84"/>
      <c r="J222" s="84"/>
      <c r="K222" s="84"/>
      <c r="L222" s="85"/>
      <c r="M222" s="86"/>
      <c r="N222" s="85"/>
      <c r="O222" s="85"/>
      <c r="P222" s="85"/>
      <c r="Q222" s="87"/>
      <c r="R222" s="84"/>
      <c r="S222" s="84"/>
    </row>
    <row r="223" spans="1:19" ht="14.1">
      <c r="A223" s="84"/>
      <c r="B223" s="84"/>
      <c r="C223" s="85"/>
      <c r="D223" s="86"/>
      <c r="E223" s="85"/>
      <c r="F223" s="85"/>
      <c r="G223" s="85"/>
      <c r="H223" s="87"/>
      <c r="I223" s="84"/>
      <c r="J223" s="84"/>
      <c r="K223" s="84"/>
      <c r="L223" s="85"/>
      <c r="M223" s="86"/>
      <c r="N223" s="85"/>
      <c r="O223" s="85"/>
      <c r="P223" s="85"/>
      <c r="Q223" s="87"/>
      <c r="R223" s="84"/>
      <c r="S223" s="84"/>
    </row>
    <row r="224" spans="1:19" ht="14.1">
      <c r="A224" s="84"/>
      <c r="B224" s="84"/>
      <c r="C224" s="85"/>
      <c r="D224" s="86"/>
      <c r="E224" s="85"/>
      <c r="F224" s="85"/>
      <c r="G224" s="85"/>
      <c r="H224" s="87"/>
      <c r="I224" s="84"/>
      <c r="J224" s="84"/>
      <c r="K224" s="84"/>
      <c r="L224" s="85"/>
      <c r="M224" s="86"/>
      <c r="N224" s="85"/>
      <c r="O224" s="85"/>
      <c r="P224" s="85"/>
      <c r="Q224" s="87"/>
      <c r="R224" s="84"/>
      <c r="S224" s="84"/>
    </row>
    <row r="225" spans="1:19" ht="14.1">
      <c r="A225" s="84"/>
      <c r="B225" s="84"/>
      <c r="C225" s="85"/>
      <c r="D225" s="86"/>
      <c r="E225" s="85"/>
      <c r="F225" s="85"/>
      <c r="G225" s="85"/>
      <c r="H225" s="87"/>
      <c r="I225" s="84"/>
      <c r="J225" s="84"/>
      <c r="K225" s="84"/>
      <c r="L225" s="85"/>
      <c r="M225" s="86"/>
      <c r="N225" s="85"/>
      <c r="O225" s="85"/>
      <c r="P225" s="85"/>
      <c r="Q225" s="87"/>
      <c r="R225" s="84"/>
      <c r="S225" s="84"/>
    </row>
    <row r="226" spans="1:19" ht="14.1">
      <c r="A226" s="84"/>
      <c r="B226" s="84"/>
      <c r="C226" s="85"/>
      <c r="D226" s="86"/>
      <c r="E226" s="85"/>
      <c r="F226" s="85"/>
      <c r="G226" s="85"/>
      <c r="H226" s="87"/>
      <c r="I226" s="84"/>
      <c r="J226" s="84"/>
      <c r="K226" s="84"/>
      <c r="L226" s="85"/>
      <c r="M226" s="86"/>
      <c r="N226" s="85"/>
      <c r="O226" s="85"/>
      <c r="P226" s="85"/>
      <c r="Q226" s="87"/>
      <c r="R226" s="84"/>
      <c r="S226" s="84"/>
    </row>
    <row r="227" spans="1:19" ht="14.1">
      <c r="A227" s="84"/>
      <c r="B227" s="84"/>
      <c r="C227" s="85"/>
      <c r="D227" s="86"/>
      <c r="E227" s="85"/>
      <c r="F227" s="85"/>
      <c r="G227" s="85"/>
      <c r="H227" s="87"/>
      <c r="I227" s="84"/>
      <c r="J227" s="84"/>
      <c r="K227" s="84"/>
      <c r="L227" s="85"/>
      <c r="M227" s="86"/>
      <c r="N227" s="85"/>
      <c r="O227" s="85"/>
      <c r="P227" s="85"/>
      <c r="Q227" s="87"/>
      <c r="R227" s="84"/>
      <c r="S227" s="84"/>
    </row>
    <row r="228" spans="1:19" ht="14.1">
      <c r="A228" s="84"/>
      <c r="B228" s="84"/>
      <c r="C228" s="85"/>
      <c r="D228" s="86"/>
      <c r="E228" s="85"/>
      <c r="F228" s="85"/>
      <c r="G228" s="85"/>
      <c r="H228" s="87"/>
      <c r="I228" s="84"/>
      <c r="J228" s="84"/>
      <c r="K228" s="84"/>
      <c r="L228" s="85"/>
      <c r="M228" s="86"/>
      <c r="N228" s="85"/>
      <c r="O228" s="85"/>
      <c r="P228" s="85"/>
      <c r="Q228" s="87"/>
      <c r="R228" s="84"/>
      <c r="S228" s="84"/>
    </row>
    <row r="229" spans="1:19" ht="14.1">
      <c r="A229" s="84"/>
      <c r="B229" s="84"/>
      <c r="C229" s="85"/>
      <c r="D229" s="86"/>
      <c r="E229" s="85"/>
      <c r="F229" s="85"/>
      <c r="G229" s="85"/>
      <c r="H229" s="87"/>
      <c r="I229" s="84"/>
      <c r="J229" s="84"/>
      <c r="K229" s="84"/>
      <c r="L229" s="85"/>
      <c r="M229" s="86"/>
      <c r="N229" s="85"/>
      <c r="O229" s="85"/>
      <c r="P229" s="85"/>
      <c r="Q229" s="87"/>
      <c r="R229" s="84"/>
      <c r="S229" s="84"/>
    </row>
    <row r="230" spans="1:19" ht="14.1">
      <c r="A230" s="84"/>
      <c r="B230" s="84"/>
      <c r="C230" s="85"/>
      <c r="D230" s="86"/>
      <c r="E230" s="85"/>
      <c r="F230" s="85"/>
      <c r="G230" s="85"/>
      <c r="H230" s="87"/>
      <c r="I230" s="84"/>
      <c r="J230" s="84"/>
      <c r="K230" s="84"/>
      <c r="L230" s="85"/>
      <c r="M230" s="86"/>
      <c r="N230" s="85"/>
      <c r="O230" s="85"/>
      <c r="P230" s="85"/>
      <c r="Q230" s="87"/>
      <c r="R230" s="84"/>
      <c r="S230" s="84"/>
    </row>
    <row r="231" spans="1:19" ht="14.1">
      <c r="A231" s="84"/>
      <c r="B231" s="84"/>
      <c r="C231" s="85"/>
      <c r="D231" s="86"/>
      <c r="E231" s="85"/>
      <c r="F231" s="85"/>
      <c r="G231" s="85"/>
      <c r="H231" s="87"/>
      <c r="I231" s="84"/>
      <c r="J231" s="84"/>
      <c r="K231" s="84"/>
      <c r="L231" s="85"/>
      <c r="M231" s="86"/>
      <c r="N231" s="85"/>
      <c r="O231" s="85"/>
      <c r="P231" s="85"/>
      <c r="Q231" s="87"/>
      <c r="R231" s="84"/>
      <c r="S231" s="84"/>
    </row>
    <row r="232" spans="1:19" ht="14.1">
      <c r="A232" s="84"/>
      <c r="B232" s="84"/>
      <c r="C232" s="85"/>
      <c r="D232" s="86"/>
      <c r="E232" s="85"/>
      <c r="F232" s="85"/>
      <c r="G232" s="85"/>
      <c r="H232" s="87"/>
      <c r="I232" s="84"/>
      <c r="J232" s="84"/>
      <c r="K232" s="84"/>
      <c r="L232" s="85"/>
      <c r="M232" s="86"/>
      <c r="N232" s="85"/>
      <c r="O232" s="85"/>
      <c r="P232" s="85"/>
      <c r="Q232" s="87"/>
      <c r="R232" s="84"/>
      <c r="S232" s="84"/>
    </row>
    <row r="233" spans="1:19" ht="14.1">
      <c r="A233" s="84"/>
      <c r="B233" s="84"/>
      <c r="C233" s="85"/>
      <c r="D233" s="86"/>
      <c r="E233" s="85"/>
      <c r="F233" s="85"/>
      <c r="G233" s="85"/>
      <c r="H233" s="87"/>
      <c r="I233" s="84"/>
      <c r="J233" s="84"/>
      <c r="K233" s="84"/>
      <c r="L233" s="85"/>
      <c r="M233" s="86"/>
      <c r="N233" s="85"/>
      <c r="O233" s="85"/>
      <c r="P233" s="85"/>
      <c r="Q233" s="87"/>
      <c r="R233" s="84"/>
      <c r="S233" s="84"/>
    </row>
    <row r="234" spans="1:19" ht="14.1">
      <c r="A234" s="84"/>
      <c r="B234" s="84"/>
      <c r="C234" s="85"/>
      <c r="D234" s="86"/>
      <c r="E234" s="85"/>
      <c r="F234" s="85"/>
      <c r="G234" s="85"/>
      <c r="H234" s="87"/>
      <c r="I234" s="84"/>
      <c r="J234" s="84"/>
      <c r="K234" s="84"/>
      <c r="L234" s="85"/>
      <c r="M234" s="86"/>
      <c r="N234" s="85"/>
      <c r="O234" s="85"/>
      <c r="P234" s="85"/>
      <c r="Q234" s="87"/>
      <c r="R234" s="84"/>
      <c r="S234" s="84"/>
    </row>
    <row r="235" spans="1:19" ht="14.1">
      <c r="A235" s="84"/>
      <c r="B235" s="84"/>
      <c r="C235" s="85"/>
      <c r="D235" s="86"/>
      <c r="E235" s="85"/>
      <c r="F235" s="85"/>
      <c r="G235" s="85"/>
      <c r="H235" s="87"/>
      <c r="I235" s="84"/>
      <c r="J235" s="84"/>
      <c r="K235" s="84"/>
      <c r="L235" s="85"/>
      <c r="M235" s="86"/>
      <c r="N235" s="85"/>
      <c r="O235" s="85"/>
      <c r="P235" s="85"/>
      <c r="Q235" s="87"/>
      <c r="R235" s="84"/>
      <c r="S235" s="84"/>
    </row>
    <row r="236" spans="1:19" ht="14.1">
      <c r="A236" s="84"/>
      <c r="B236" s="84"/>
      <c r="C236" s="85"/>
      <c r="D236" s="86"/>
      <c r="E236" s="85"/>
      <c r="F236" s="85"/>
      <c r="G236" s="85"/>
      <c r="H236" s="87"/>
      <c r="I236" s="84"/>
      <c r="J236" s="84"/>
      <c r="K236" s="84"/>
      <c r="L236" s="85"/>
      <c r="M236" s="86"/>
      <c r="N236" s="85"/>
      <c r="O236" s="85"/>
      <c r="P236" s="85"/>
      <c r="Q236" s="87"/>
      <c r="R236" s="84"/>
      <c r="S236" s="84"/>
    </row>
    <row r="237" spans="1:19" ht="14.1">
      <c r="A237" s="84"/>
      <c r="B237" s="84"/>
      <c r="C237" s="85"/>
      <c r="D237" s="86"/>
      <c r="E237" s="85"/>
      <c r="F237" s="85"/>
      <c r="G237" s="85"/>
      <c r="H237" s="87"/>
      <c r="I237" s="84"/>
      <c r="J237" s="84"/>
      <c r="K237" s="84"/>
      <c r="L237" s="85"/>
      <c r="M237" s="86"/>
      <c r="N237" s="85"/>
      <c r="O237" s="85"/>
      <c r="P237" s="85"/>
      <c r="Q237" s="87"/>
      <c r="R237" s="84"/>
      <c r="S237" s="84"/>
    </row>
    <row r="238" spans="1:19" ht="14.1">
      <c r="A238" s="84"/>
      <c r="B238" s="84"/>
      <c r="C238" s="85"/>
      <c r="D238" s="86"/>
      <c r="E238" s="85"/>
      <c r="F238" s="85"/>
      <c r="G238" s="85"/>
      <c r="H238" s="87"/>
      <c r="I238" s="84"/>
      <c r="J238" s="84"/>
      <c r="K238" s="84"/>
      <c r="L238" s="85"/>
      <c r="M238" s="86"/>
      <c r="N238" s="85"/>
      <c r="O238" s="85"/>
      <c r="P238" s="85"/>
      <c r="Q238" s="87"/>
      <c r="R238" s="84"/>
      <c r="S238" s="84"/>
    </row>
    <row r="239" spans="1:19" ht="14.1">
      <c r="A239" s="84"/>
      <c r="B239" s="84"/>
      <c r="C239" s="85"/>
      <c r="D239" s="86"/>
      <c r="E239" s="85"/>
      <c r="F239" s="85"/>
      <c r="G239" s="85"/>
      <c r="H239" s="87"/>
      <c r="I239" s="84"/>
      <c r="J239" s="84"/>
      <c r="K239" s="84"/>
      <c r="L239" s="85"/>
      <c r="M239" s="86"/>
      <c r="N239" s="85"/>
      <c r="O239" s="85"/>
      <c r="P239" s="85"/>
      <c r="Q239" s="87"/>
      <c r="R239" s="84"/>
      <c r="S239" s="84"/>
    </row>
    <row r="240" spans="1:19" ht="14.1">
      <c r="A240" s="84"/>
      <c r="B240" s="84"/>
      <c r="C240" s="85"/>
      <c r="D240" s="86"/>
      <c r="E240" s="85"/>
      <c r="F240" s="85"/>
      <c r="G240" s="85"/>
      <c r="H240" s="87"/>
      <c r="I240" s="84"/>
      <c r="J240" s="84"/>
      <c r="K240" s="84"/>
      <c r="L240" s="85"/>
      <c r="M240" s="86"/>
      <c r="N240" s="85"/>
      <c r="O240" s="85"/>
      <c r="P240" s="85"/>
      <c r="Q240" s="87"/>
      <c r="R240" s="84"/>
      <c r="S240" s="84"/>
    </row>
    <row r="241" spans="1:19" ht="14.1">
      <c r="A241" s="84"/>
      <c r="B241" s="84"/>
      <c r="C241" s="85"/>
      <c r="D241" s="86"/>
      <c r="E241" s="85"/>
      <c r="F241" s="85"/>
      <c r="G241" s="85"/>
      <c r="H241" s="87"/>
      <c r="I241" s="84"/>
      <c r="J241" s="84"/>
      <c r="K241" s="84"/>
      <c r="L241" s="85"/>
      <c r="M241" s="86"/>
      <c r="N241" s="85"/>
      <c r="O241" s="85"/>
      <c r="P241" s="85"/>
      <c r="Q241" s="87"/>
      <c r="R241" s="84"/>
      <c r="S241" s="84"/>
    </row>
    <row r="242" spans="1:19" ht="14.1">
      <c r="A242" s="84"/>
      <c r="B242" s="84"/>
      <c r="C242" s="85"/>
      <c r="D242" s="86"/>
      <c r="E242" s="85"/>
      <c r="F242" s="85"/>
      <c r="G242" s="85"/>
      <c r="H242" s="87"/>
      <c r="I242" s="84"/>
      <c r="J242" s="84"/>
      <c r="K242" s="84"/>
      <c r="L242" s="85"/>
      <c r="M242" s="86"/>
      <c r="N242" s="85"/>
      <c r="O242" s="85"/>
      <c r="P242" s="85"/>
      <c r="Q242" s="87"/>
      <c r="R242" s="84"/>
      <c r="S242" s="84"/>
    </row>
    <row r="243" spans="1:19" ht="14.1">
      <c r="A243" s="84"/>
      <c r="B243" s="84"/>
      <c r="C243" s="85"/>
      <c r="D243" s="86"/>
      <c r="E243" s="85"/>
      <c r="F243" s="85"/>
      <c r="G243" s="85"/>
      <c r="H243" s="87"/>
      <c r="I243" s="84"/>
      <c r="J243" s="84"/>
      <c r="K243" s="84"/>
      <c r="L243" s="85"/>
      <c r="M243" s="86"/>
      <c r="N243" s="85"/>
      <c r="O243" s="85"/>
      <c r="P243" s="85"/>
      <c r="Q243" s="87"/>
      <c r="R243" s="84"/>
      <c r="S243" s="84"/>
    </row>
    <row r="244" spans="1:19" ht="14.1">
      <c r="A244" s="84"/>
      <c r="B244" s="84"/>
      <c r="C244" s="85"/>
      <c r="D244" s="86"/>
      <c r="E244" s="85"/>
      <c r="F244" s="85"/>
      <c r="G244" s="85"/>
      <c r="H244" s="87"/>
      <c r="I244" s="84"/>
      <c r="J244" s="84"/>
      <c r="K244" s="84"/>
      <c r="L244" s="85"/>
      <c r="M244" s="86"/>
      <c r="N244" s="85"/>
      <c r="O244" s="85"/>
      <c r="P244" s="85"/>
      <c r="Q244" s="87"/>
      <c r="R244" s="84"/>
      <c r="S244" s="84"/>
    </row>
    <row r="245" spans="1:19" ht="14.1">
      <c r="A245" s="84"/>
      <c r="B245" s="84"/>
      <c r="C245" s="85"/>
      <c r="D245" s="86"/>
      <c r="E245" s="85"/>
      <c r="F245" s="85"/>
      <c r="G245" s="85"/>
      <c r="H245" s="87"/>
      <c r="I245" s="84"/>
      <c r="J245" s="84"/>
      <c r="K245" s="84"/>
      <c r="L245" s="85"/>
      <c r="M245" s="86"/>
      <c r="N245" s="85"/>
      <c r="O245" s="85"/>
      <c r="P245" s="85"/>
      <c r="Q245" s="87"/>
      <c r="R245" s="84"/>
      <c r="S245" s="84"/>
    </row>
    <row r="246" spans="1:19" ht="14.1">
      <c r="A246" s="84"/>
      <c r="B246" s="84"/>
      <c r="C246" s="85"/>
      <c r="D246" s="86"/>
      <c r="E246" s="85"/>
      <c r="F246" s="85"/>
      <c r="G246" s="85"/>
      <c r="H246" s="87"/>
      <c r="I246" s="84"/>
      <c r="J246" s="84"/>
      <c r="K246" s="84"/>
      <c r="L246" s="85"/>
      <c r="M246" s="86"/>
      <c r="N246" s="85"/>
      <c r="O246" s="85"/>
      <c r="P246" s="85"/>
      <c r="Q246" s="87"/>
      <c r="R246" s="84"/>
      <c r="S246" s="84"/>
    </row>
    <row r="247" spans="1:19" ht="14.1">
      <c r="A247" s="84"/>
      <c r="B247" s="84"/>
      <c r="C247" s="85"/>
      <c r="D247" s="86"/>
      <c r="E247" s="85"/>
      <c r="F247" s="85"/>
      <c r="G247" s="85"/>
      <c r="H247" s="87"/>
      <c r="I247" s="84"/>
      <c r="J247" s="84"/>
      <c r="K247" s="84"/>
      <c r="L247" s="85"/>
      <c r="M247" s="86"/>
      <c r="N247" s="85"/>
      <c r="O247" s="85"/>
      <c r="P247" s="85"/>
      <c r="Q247" s="87"/>
      <c r="R247" s="84"/>
      <c r="S247" s="84"/>
    </row>
    <row r="248" spans="1:19" ht="14.1">
      <c r="A248" s="84"/>
      <c r="B248" s="84"/>
      <c r="C248" s="85"/>
      <c r="D248" s="86"/>
      <c r="E248" s="85"/>
      <c r="F248" s="85"/>
      <c r="G248" s="85"/>
      <c r="H248" s="87"/>
      <c r="I248" s="84"/>
      <c r="J248" s="84"/>
      <c r="K248" s="84"/>
      <c r="L248" s="85"/>
      <c r="M248" s="86"/>
      <c r="N248" s="85"/>
      <c r="O248" s="85"/>
      <c r="P248" s="85"/>
      <c r="Q248" s="87"/>
      <c r="R248" s="84"/>
      <c r="S248" s="84"/>
    </row>
    <row r="249" spans="1:19" ht="14.1">
      <c r="A249" s="84"/>
      <c r="B249" s="84"/>
      <c r="C249" s="85"/>
      <c r="D249" s="86"/>
      <c r="E249" s="85"/>
      <c r="F249" s="85"/>
      <c r="G249" s="85"/>
      <c r="H249" s="87"/>
      <c r="I249" s="84"/>
      <c r="J249" s="84"/>
      <c r="K249" s="84"/>
      <c r="L249" s="85"/>
      <c r="M249" s="86"/>
      <c r="N249" s="85"/>
      <c r="O249" s="85"/>
      <c r="P249" s="85"/>
      <c r="Q249" s="87"/>
      <c r="R249" s="84"/>
      <c r="S249" s="84"/>
    </row>
    <row r="250" spans="1:19" ht="14.1">
      <c r="A250" s="84"/>
      <c r="B250" s="84"/>
      <c r="C250" s="85"/>
      <c r="D250" s="86"/>
      <c r="E250" s="85"/>
      <c r="F250" s="85"/>
      <c r="G250" s="85"/>
      <c r="H250" s="87"/>
      <c r="I250" s="84"/>
      <c r="J250" s="84"/>
      <c r="K250" s="84"/>
      <c r="L250" s="85"/>
      <c r="M250" s="86"/>
      <c r="N250" s="85"/>
      <c r="O250" s="85"/>
      <c r="P250" s="85"/>
      <c r="Q250" s="87"/>
      <c r="R250" s="84"/>
      <c r="S250" s="84"/>
    </row>
    <row r="251" spans="1:19" ht="14.1">
      <c r="A251" s="84"/>
      <c r="B251" s="84"/>
      <c r="C251" s="85"/>
      <c r="D251" s="86"/>
      <c r="E251" s="85"/>
      <c r="F251" s="85"/>
      <c r="G251" s="85"/>
      <c r="H251" s="87"/>
      <c r="I251" s="84"/>
      <c r="J251" s="84"/>
      <c r="K251" s="84"/>
      <c r="L251" s="85"/>
      <c r="M251" s="86"/>
      <c r="N251" s="85"/>
      <c r="O251" s="85"/>
      <c r="P251" s="85"/>
      <c r="Q251" s="87"/>
      <c r="R251" s="84"/>
      <c r="S251" s="84"/>
    </row>
    <row r="252" spans="1:19" ht="14.1">
      <c r="A252" s="84"/>
      <c r="B252" s="84"/>
      <c r="C252" s="85"/>
      <c r="D252" s="86"/>
      <c r="E252" s="85"/>
      <c r="F252" s="85"/>
      <c r="G252" s="85"/>
      <c r="H252" s="87"/>
      <c r="I252" s="84"/>
      <c r="J252" s="84"/>
      <c r="K252" s="84"/>
      <c r="L252" s="85"/>
      <c r="M252" s="86"/>
      <c r="N252" s="85"/>
      <c r="O252" s="85"/>
      <c r="P252" s="85"/>
      <c r="Q252" s="87"/>
      <c r="R252" s="84"/>
      <c r="S252" s="84"/>
    </row>
    <row r="253" spans="1:19" ht="14.1">
      <c r="A253" s="84"/>
      <c r="B253" s="84"/>
      <c r="C253" s="85"/>
      <c r="D253" s="86"/>
      <c r="E253" s="85"/>
      <c r="F253" s="85"/>
      <c r="G253" s="85"/>
      <c r="H253" s="87"/>
      <c r="I253" s="84"/>
      <c r="J253" s="84"/>
      <c r="K253" s="84"/>
      <c r="L253" s="85"/>
      <c r="M253" s="86"/>
      <c r="N253" s="85"/>
      <c r="O253" s="85"/>
      <c r="P253" s="85"/>
      <c r="Q253" s="87"/>
      <c r="R253" s="84"/>
      <c r="S253" s="84"/>
    </row>
    <row r="254" spans="1:19" ht="14.1">
      <c r="A254" s="84"/>
      <c r="B254" s="84"/>
      <c r="C254" s="85"/>
      <c r="D254" s="86"/>
      <c r="E254" s="85"/>
      <c r="F254" s="85"/>
      <c r="G254" s="85"/>
      <c r="H254" s="87"/>
      <c r="I254" s="84"/>
      <c r="J254" s="84"/>
      <c r="K254" s="84"/>
      <c r="L254" s="85"/>
      <c r="M254" s="86"/>
      <c r="N254" s="85"/>
      <c r="O254" s="85"/>
      <c r="P254" s="85"/>
      <c r="Q254" s="87"/>
      <c r="R254" s="84"/>
      <c r="S254" s="84"/>
    </row>
    <row r="255" spans="1:19" ht="14.1">
      <c r="A255" s="84"/>
      <c r="B255" s="84"/>
      <c r="C255" s="85"/>
      <c r="D255" s="86"/>
      <c r="E255" s="85"/>
      <c r="F255" s="85"/>
      <c r="G255" s="85"/>
      <c r="H255" s="87"/>
      <c r="I255" s="84"/>
      <c r="J255" s="84"/>
      <c r="K255" s="84"/>
      <c r="L255" s="85"/>
      <c r="M255" s="86"/>
      <c r="N255" s="85"/>
      <c r="O255" s="85"/>
      <c r="P255" s="85"/>
      <c r="Q255" s="87"/>
      <c r="R255" s="84"/>
      <c r="S255" s="84"/>
    </row>
    <row r="256" spans="1:19" ht="14.1">
      <c r="A256" s="84"/>
      <c r="B256" s="84"/>
      <c r="C256" s="85"/>
      <c r="D256" s="86"/>
      <c r="E256" s="85"/>
      <c r="F256" s="85"/>
      <c r="G256" s="85"/>
      <c r="H256" s="87"/>
      <c r="I256" s="84"/>
      <c r="J256" s="84"/>
      <c r="K256" s="84"/>
      <c r="L256" s="85"/>
      <c r="M256" s="86"/>
      <c r="N256" s="85"/>
      <c r="O256" s="85"/>
      <c r="P256" s="85"/>
      <c r="Q256" s="87"/>
      <c r="R256" s="84"/>
      <c r="S256" s="84"/>
    </row>
    <row r="257" spans="1:19" ht="14.1">
      <c r="A257" s="84"/>
      <c r="B257" s="84"/>
      <c r="C257" s="85"/>
      <c r="D257" s="86"/>
      <c r="E257" s="85"/>
      <c r="F257" s="85"/>
      <c r="G257" s="85"/>
      <c r="H257" s="87"/>
      <c r="I257" s="84"/>
      <c r="J257" s="84"/>
      <c r="K257" s="84"/>
      <c r="L257" s="85"/>
      <c r="M257" s="86"/>
      <c r="N257" s="85"/>
      <c r="O257" s="85"/>
      <c r="P257" s="85"/>
      <c r="Q257" s="87"/>
      <c r="R257" s="84"/>
      <c r="S257" s="84"/>
    </row>
    <row r="258" spans="1:19" ht="14.1">
      <c r="A258" s="84"/>
      <c r="B258" s="84"/>
      <c r="C258" s="85"/>
      <c r="D258" s="86"/>
      <c r="E258" s="85"/>
      <c r="F258" s="85"/>
      <c r="G258" s="85"/>
      <c r="H258" s="87"/>
      <c r="I258" s="84"/>
      <c r="J258" s="84"/>
      <c r="K258" s="84"/>
      <c r="L258" s="85"/>
      <c r="M258" s="86"/>
      <c r="N258" s="85"/>
      <c r="O258" s="85"/>
      <c r="P258" s="85"/>
      <c r="Q258" s="87"/>
      <c r="R258" s="84"/>
      <c r="S258" s="84"/>
    </row>
    <row r="259" spans="1:19" ht="14.1">
      <c r="A259" s="84"/>
      <c r="B259" s="84"/>
      <c r="C259" s="85"/>
      <c r="D259" s="86"/>
      <c r="E259" s="85"/>
      <c r="F259" s="85"/>
      <c r="G259" s="85"/>
      <c r="H259" s="87"/>
      <c r="I259" s="84"/>
      <c r="J259" s="84"/>
      <c r="K259" s="84"/>
      <c r="L259" s="85"/>
      <c r="M259" s="86"/>
      <c r="N259" s="85"/>
      <c r="O259" s="85"/>
      <c r="P259" s="85"/>
      <c r="Q259" s="87"/>
      <c r="R259" s="84"/>
      <c r="S259" s="84"/>
    </row>
    <row r="260" spans="1:19" ht="14.1">
      <c r="A260" s="84"/>
      <c r="B260" s="84"/>
      <c r="C260" s="85"/>
      <c r="D260" s="86"/>
      <c r="E260" s="85"/>
      <c r="F260" s="85"/>
      <c r="G260" s="85"/>
      <c r="H260" s="87"/>
      <c r="I260" s="84"/>
      <c r="J260" s="84"/>
      <c r="K260" s="84"/>
      <c r="L260" s="85"/>
      <c r="M260" s="86"/>
      <c r="N260" s="85"/>
      <c r="O260" s="85"/>
      <c r="P260" s="85"/>
      <c r="Q260" s="87"/>
      <c r="R260" s="84"/>
      <c r="S260" s="84"/>
    </row>
    <row r="261" spans="1:19" ht="14.1">
      <c r="A261" s="84"/>
      <c r="B261" s="84"/>
      <c r="C261" s="85"/>
      <c r="D261" s="86"/>
      <c r="E261" s="85"/>
      <c r="F261" s="85"/>
      <c r="G261" s="85"/>
      <c r="H261" s="87"/>
      <c r="I261" s="84"/>
      <c r="J261" s="84"/>
      <c r="K261" s="84"/>
      <c r="L261" s="85"/>
      <c r="M261" s="86"/>
      <c r="N261" s="85"/>
      <c r="O261" s="85"/>
      <c r="P261" s="85"/>
      <c r="Q261" s="87"/>
      <c r="R261" s="84"/>
      <c r="S261" s="84"/>
    </row>
    <row r="262" spans="1:19" ht="14.1">
      <c r="A262" s="84"/>
      <c r="B262" s="84"/>
      <c r="C262" s="85"/>
      <c r="D262" s="86"/>
      <c r="E262" s="85"/>
      <c r="F262" s="85"/>
      <c r="G262" s="85"/>
      <c r="H262" s="87"/>
      <c r="I262" s="84"/>
      <c r="J262" s="84"/>
      <c r="K262" s="84"/>
      <c r="L262" s="85"/>
      <c r="M262" s="86"/>
      <c r="N262" s="85"/>
      <c r="O262" s="85"/>
      <c r="P262" s="85"/>
      <c r="Q262" s="87"/>
      <c r="R262" s="84"/>
      <c r="S262" s="84"/>
    </row>
    <row r="263" spans="1:19" ht="14.1">
      <c r="A263" s="84"/>
      <c r="B263" s="84"/>
      <c r="C263" s="85"/>
      <c r="D263" s="86"/>
      <c r="E263" s="85"/>
      <c r="F263" s="85"/>
      <c r="G263" s="85"/>
      <c r="H263" s="87"/>
      <c r="I263" s="84"/>
      <c r="J263" s="84"/>
      <c r="K263" s="84"/>
      <c r="L263" s="85"/>
      <c r="M263" s="86"/>
      <c r="N263" s="85"/>
      <c r="O263" s="85"/>
      <c r="P263" s="85"/>
      <c r="Q263" s="87"/>
      <c r="R263" s="84"/>
      <c r="S263" s="84"/>
    </row>
    <row r="264" spans="1:19" ht="14.1">
      <c r="A264" s="84"/>
      <c r="B264" s="84"/>
      <c r="C264" s="85"/>
      <c r="D264" s="86"/>
      <c r="E264" s="85"/>
      <c r="F264" s="85"/>
      <c r="G264" s="85"/>
      <c r="H264" s="87"/>
      <c r="I264" s="84"/>
      <c r="J264" s="84"/>
      <c r="K264" s="84"/>
      <c r="L264" s="85"/>
      <c r="M264" s="86"/>
      <c r="N264" s="85"/>
      <c r="O264" s="85"/>
      <c r="P264" s="85"/>
      <c r="Q264" s="87"/>
      <c r="R264" s="84"/>
      <c r="S264" s="84"/>
    </row>
    <row r="265" spans="1:19" ht="14.1">
      <c r="A265" s="84"/>
      <c r="B265" s="84"/>
      <c r="C265" s="85"/>
      <c r="D265" s="86"/>
      <c r="E265" s="85"/>
      <c r="F265" s="85"/>
      <c r="G265" s="85"/>
      <c r="H265" s="87"/>
      <c r="I265" s="84"/>
      <c r="J265" s="84"/>
      <c r="K265" s="84"/>
      <c r="L265" s="85"/>
      <c r="M265" s="86"/>
      <c r="N265" s="85"/>
      <c r="O265" s="85"/>
      <c r="P265" s="85"/>
      <c r="Q265" s="87"/>
      <c r="R265" s="84"/>
      <c r="S265" s="84"/>
    </row>
    <row r="266" spans="1:19" ht="14.1">
      <c r="A266" s="84"/>
      <c r="B266" s="84"/>
      <c r="C266" s="85"/>
      <c r="D266" s="86"/>
      <c r="E266" s="85"/>
      <c r="F266" s="85"/>
      <c r="G266" s="85"/>
      <c r="H266" s="87"/>
      <c r="I266" s="84"/>
      <c r="J266" s="84"/>
      <c r="K266" s="84"/>
      <c r="L266" s="85"/>
      <c r="M266" s="86"/>
      <c r="N266" s="85"/>
      <c r="O266" s="85"/>
      <c r="P266" s="85"/>
      <c r="Q266" s="87"/>
      <c r="R266" s="84"/>
      <c r="S266" s="84"/>
    </row>
    <row r="267" spans="1:19" ht="14.1">
      <c r="A267" s="84"/>
      <c r="B267" s="84"/>
      <c r="C267" s="85"/>
      <c r="D267" s="86"/>
      <c r="E267" s="85"/>
      <c r="F267" s="85"/>
      <c r="G267" s="85"/>
      <c r="H267" s="87"/>
      <c r="I267" s="84"/>
      <c r="J267" s="84"/>
      <c r="K267" s="84"/>
      <c r="L267" s="85"/>
      <c r="M267" s="86"/>
      <c r="N267" s="85"/>
      <c r="O267" s="85"/>
      <c r="P267" s="85"/>
      <c r="Q267" s="87"/>
      <c r="R267" s="84"/>
      <c r="S267" s="84"/>
    </row>
    <row r="268" spans="1:19" ht="14.1">
      <c r="A268" s="84"/>
      <c r="B268" s="84"/>
      <c r="C268" s="85"/>
      <c r="D268" s="86"/>
      <c r="E268" s="85"/>
      <c r="F268" s="85"/>
      <c r="G268" s="85"/>
      <c r="H268" s="87"/>
      <c r="I268" s="84"/>
      <c r="J268" s="84"/>
      <c r="K268" s="84"/>
      <c r="L268" s="85"/>
      <c r="M268" s="86"/>
      <c r="N268" s="85"/>
      <c r="O268" s="85"/>
      <c r="P268" s="85"/>
      <c r="Q268" s="87"/>
      <c r="R268" s="84"/>
      <c r="S268" s="84"/>
    </row>
    <row r="269" spans="1:19" ht="14.1">
      <c r="A269" s="84"/>
      <c r="B269" s="84"/>
      <c r="C269" s="85"/>
      <c r="D269" s="86"/>
      <c r="E269" s="85"/>
      <c r="F269" s="85"/>
      <c r="G269" s="85"/>
      <c r="H269" s="87"/>
      <c r="I269" s="84"/>
      <c r="J269" s="84"/>
      <c r="K269" s="84"/>
      <c r="L269" s="85"/>
      <c r="M269" s="86"/>
      <c r="N269" s="85"/>
      <c r="O269" s="85"/>
      <c r="P269" s="85"/>
      <c r="Q269" s="87"/>
      <c r="R269" s="84"/>
      <c r="S269" s="84"/>
    </row>
    <row r="270" spans="1:19" ht="14.1">
      <c r="A270" s="84"/>
      <c r="B270" s="84"/>
      <c r="C270" s="85"/>
      <c r="D270" s="86"/>
      <c r="E270" s="85"/>
      <c r="F270" s="85"/>
      <c r="G270" s="85"/>
      <c r="H270" s="87"/>
      <c r="I270" s="84"/>
      <c r="J270" s="84"/>
      <c r="K270" s="84"/>
      <c r="L270" s="85"/>
      <c r="M270" s="86"/>
      <c r="N270" s="85"/>
      <c r="O270" s="85"/>
      <c r="P270" s="85"/>
      <c r="Q270" s="87"/>
      <c r="R270" s="84"/>
      <c r="S270" s="84"/>
    </row>
    <row r="271" spans="1:19" ht="14.1">
      <c r="A271" s="84"/>
      <c r="B271" s="84"/>
      <c r="C271" s="85"/>
      <c r="D271" s="86"/>
      <c r="E271" s="85"/>
      <c r="F271" s="85"/>
      <c r="G271" s="85"/>
      <c r="H271" s="87"/>
      <c r="I271" s="84"/>
      <c r="J271" s="84"/>
      <c r="K271" s="84"/>
      <c r="L271" s="85"/>
      <c r="M271" s="86"/>
      <c r="N271" s="85"/>
      <c r="O271" s="85"/>
      <c r="P271" s="85"/>
      <c r="Q271" s="87"/>
      <c r="R271" s="84"/>
      <c r="S271" s="84"/>
    </row>
    <row r="272" spans="1:19" ht="14.1">
      <c r="A272" s="84"/>
      <c r="B272" s="84"/>
      <c r="C272" s="85"/>
      <c r="D272" s="86"/>
      <c r="E272" s="85"/>
      <c r="F272" s="85"/>
      <c r="G272" s="85"/>
      <c r="H272" s="87"/>
      <c r="I272" s="84"/>
      <c r="J272" s="84"/>
      <c r="K272" s="84"/>
      <c r="L272" s="85"/>
      <c r="M272" s="86"/>
      <c r="N272" s="85"/>
      <c r="O272" s="85"/>
      <c r="P272" s="85"/>
      <c r="Q272" s="87"/>
      <c r="R272" s="84"/>
      <c r="S272" s="84"/>
    </row>
    <row r="273" spans="1:19" ht="14.1">
      <c r="A273" s="84"/>
      <c r="B273" s="84"/>
      <c r="C273" s="85"/>
      <c r="D273" s="86"/>
      <c r="E273" s="85"/>
      <c r="F273" s="85"/>
      <c r="G273" s="85"/>
      <c r="H273" s="87"/>
      <c r="I273" s="84"/>
      <c r="J273" s="84"/>
      <c r="K273" s="84"/>
      <c r="L273" s="85"/>
      <c r="M273" s="86"/>
      <c r="N273" s="85"/>
      <c r="O273" s="85"/>
      <c r="P273" s="85"/>
      <c r="Q273" s="87"/>
      <c r="R273" s="84"/>
      <c r="S273" s="84"/>
    </row>
    <row r="274" spans="1:19" ht="14.1">
      <c r="A274" s="84"/>
      <c r="B274" s="84"/>
      <c r="C274" s="85"/>
      <c r="D274" s="86"/>
      <c r="E274" s="85"/>
      <c r="F274" s="85"/>
      <c r="G274" s="85"/>
      <c r="H274" s="87"/>
      <c r="I274" s="84"/>
      <c r="J274" s="84"/>
      <c r="K274" s="84"/>
      <c r="L274" s="85"/>
      <c r="M274" s="86"/>
      <c r="N274" s="85"/>
      <c r="O274" s="85"/>
      <c r="P274" s="85"/>
      <c r="Q274" s="87"/>
      <c r="R274" s="84"/>
      <c r="S274" s="84"/>
    </row>
    <row r="275" spans="1:19" ht="14.1">
      <c r="A275" s="84"/>
      <c r="B275" s="84"/>
      <c r="C275" s="85"/>
      <c r="D275" s="86"/>
      <c r="E275" s="85"/>
      <c r="F275" s="85"/>
      <c r="G275" s="85"/>
      <c r="H275" s="87"/>
      <c r="I275" s="84"/>
      <c r="J275" s="84"/>
      <c r="K275" s="84"/>
      <c r="L275" s="85"/>
      <c r="M275" s="86"/>
      <c r="N275" s="85"/>
      <c r="O275" s="85"/>
      <c r="P275" s="85"/>
      <c r="Q275" s="87"/>
      <c r="R275" s="84"/>
      <c r="S275" s="84"/>
    </row>
    <row r="276" spans="1:19" ht="14.1">
      <c r="A276" s="84"/>
      <c r="B276" s="84"/>
      <c r="C276" s="85"/>
      <c r="D276" s="86"/>
      <c r="E276" s="85"/>
      <c r="F276" s="85"/>
      <c r="G276" s="85"/>
      <c r="H276" s="87"/>
      <c r="I276" s="84"/>
      <c r="J276" s="84"/>
      <c r="K276" s="84"/>
      <c r="L276" s="85"/>
      <c r="M276" s="86"/>
      <c r="N276" s="85"/>
      <c r="O276" s="85"/>
      <c r="P276" s="85"/>
      <c r="Q276" s="87"/>
      <c r="R276" s="84"/>
      <c r="S276" s="84"/>
    </row>
    <row r="277" spans="1:19" ht="14.1">
      <c r="A277" s="84"/>
      <c r="B277" s="84"/>
      <c r="C277" s="85"/>
      <c r="D277" s="86"/>
      <c r="E277" s="85"/>
      <c r="F277" s="85"/>
      <c r="G277" s="85"/>
      <c r="H277" s="87"/>
      <c r="I277" s="84"/>
      <c r="J277" s="84"/>
      <c r="K277" s="84"/>
      <c r="L277" s="85"/>
      <c r="M277" s="86"/>
      <c r="N277" s="85"/>
      <c r="O277" s="85"/>
      <c r="P277" s="85"/>
      <c r="Q277" s="87"/>
      <c r="R277" s="84"/>
      <c r="S277" s="84"/>
    </row>
    <row r="278" spans="1:19" ht="14.1">
      <c r="A278" s="84"/>
      <c r="B278" s="84"/>
      <c r="C278" s="85"/>
      <c r="D278" s="86"/>
      <c r="E278" s="85"/>
      <c r="F278" s="85"/>
      <c r="G278" s="85"/>
      <c r="H278" s="87"/>
      <c r="I278" s="84"/>
      <c r="J278" s="84"/>
      <c r="K278" s="84"/>
      <c r="L278" s="85"/>
      <c r="M278" s="86"/>
      <c r="N278" s="85"/>
      <c r="O278" s="85"/>
      <c r="P278" s="85"/>
      <c r="Q278" s="87"/>
      <c r="R278" s="84"/>
      <c r="S278" s="84"/>
    </row>
    <row r="279" spans="1:19" ht="14.1">
      <c r="A279" s="84"/>
      <c r="B279" s="84"/>
      <c r="C279" s="85"/>
      <c r="D279" s="86"/>
      <c r="E279" s="85"/>
      <c r="F279" s="85"/>
      <c r="G279" s="85"/>
      <c r="H279" s="87"/>
      <c r="I279" s="84"/>
      <c r="J279" s="84"/>
      <c r="K279" s="84"/>
      <c r="L279" s="85"/>
      <c r="M279" s="86"/>
      <c r="N279" s="85"/>
      <c r="O279" s="85"/>
      <c r="P279" s="85"/>
      <c r="Q279" s="87"/>
      <c r="R279" s="84"/>
      <c r="S279" s="84"/>
    </row>
    <row r="280" spans="1:19" ht="14.1">
      <c r="A280" s="84"/>
      <c r="B280" s="84"/>
      <c r="C280" s="85"/>
      <c r="D280" s="86"/>
      <c r="E280" s="85"/>
      <c r="F280" s="85"/>
      <c r="G280" s="85"/>
      <c r="H280" s="87"/>
      <c r="I280" s="84"/>
      <c r="J280" s="84"/>
      <c r="K280" s="84"/>
      <c r="L280" s="85"/>
      <c r="M280" s="86"/>
      <c r="N280" s="85"/>
      <c r="O280" s="85"/>
      <c r="P280" s="85"/>
      <c r="Q280" s="87"/>
      <c r="R280" s="84"/>
      <c r="S280" s="84"/>
    </row>
    <row r="281" spans="1:19" ht="14.1">
      <c r="A281" s="84"/>
      <c r="B281" s="84"/>
      <c r="C281" s="85"/>
      <c r="D281" s="86"/>
      <c r="E281" s="85"/>
      <c r="F281" s="85"/>
      <c r="G281" s="85"/>
      <c r="H281" s="87"/>
      <c r="I281" s="84"/>
      <c r="J281" s="84"/>
      <c r="K281" s="84"/>
      <c r="L281" s="85"/>
      <c r="M281" s="86"/>
      <c r="N281" s="85"/>
      <c r="O281" s="85"/>
      <c r="P281" s="85"/>
      <c r="Q281" s="87"/>
      <c r="R281" s="84"/>
      <c r="S281" s="84"/>
    </row>
    <row r="282" spans="1:19" ht="14.1">
      <c r="A282" s="84"/>
      <c r="B282" s="84"/>
      <c r="C282" s="85"/>
      <c r="D282" s="86"/>
      <c r="E282" s="85"/>
      <c r="F282" s="85"/>
      <c r="G282" s="85"/>
      <c r="H282" s="87"/>
      <c r="I282" s="84"/>
      <c r="J282" s="84"/>
      <c r="K282" s="84"/>
      <c r="L282" s="85"/>
      <c r="M282" s="86"/>
      <c r="N282" s="85"/>
      <c r="O282" s="85"/>
      <c r="P282" s="85"/>
      <c r="Q282" s="87"/>
      <c r="R282" s="84"/>
      <c r="S282" s="84"/>
    </row>
    <row r="283" spans="1:19" ht="14.1">
      <c r="A283" s="84"/>
      <c r="B283" s="84"/>
      <c r="C283" s="85"/>
      <c r="D283" s="86"/>
      <c r="E283" s="85"/>
      <c r="F283" s="85"/>
      <c r="G283" s="85"/>
      <c r="H283" s="87"/>
      <c r="I283" s="84"/>
      <c r="J283" s="84"/>
      <c r="K283" s="84"/>
      <c r="L283" s="85"/>
      <c r="M283" s="86"/>
      <c r="N283" s="85"/>
      <c r="O283" s="85"/>
      <c r="P283" s="85"/>
      <c r="Q283" s="87"/>
      <c r="R283" s="84"/>
      <c r="S283" s="84"/>
    </row>
    <row r="284" spans="1:19" ht="14.1">
      <c r="A284" s="84"/>
      <c r="B284" s="84"/>
      <c r="C284" s="85"/>
      <c r="D284" s="86"/>
      <c r="E284" s="85"/>
      <c r="F284" s="85"/>
      <c r="G284" s="85"/>
      <c r="H284" s="87"/>
      <c r="I284" s="84"/>
      <c r="J284" s="84"/>
      <c r="K284" s="84"/>
      <c r="L284" s="85"/>
      <c r="M284" s="86"/>
      <c r="N284" s="85"/>
      <c r="O284" s="85"/>
      <c r="P284" s="85"/>
      <c r="Q284" s="87"/>
      <c r="R284" s="84"/>
      <c r="S284" s="84"/>
    </row>
    <row r="285" spans="1:19" ht="14.1">
      <c r="A285" s="84"/>
      <c r="B285" s="84"/>
      <c r="C285" s="85"/>
      <c r="D285" s="86"/>
      <c r="E285" s="85"/>
      <c r="F285" s="85"/>
      <c r="G285" s="85"/>
      <c r="H285" s="87"/>
      <c r="I285" s="84"/>
      <c r="J285" s="84"/>
      <c r="K285" s="84"/>
      <c r="L285" s="85"/>
      <c r="M285" s="86"/>
      <c r="N285" s="85"/>
      <c r="O285" s="85"/>
      <c r="P285" s="85"/>
      <c r="Q285" s="87"/>
      <c r="R285" s="84"/>
      <c r="S285" s="84"/>
    </row>
    <row r="286" spans="1:19" ht="14.1">
      <c r="A286" s="84"/>
      <c r="B286" s="84"/>
      <c r="C286" s="85"/>
      <c r="D286" s="86"/>
      <c r="E286" s="85"/>
      <c r="F286" s="85"/>
      <c r="G286" s="85"/>
      <c r="H286" s="87"/>
      <c r="I286" s="84"/>
      <c r="J286" s="84"/>
      <c r="K286" s="84"/>
      <c r="L286" s="85"/>
      <c r="M286" s="86"/>
      <c r="N286" s="85"/>
      <c r="O286" s="85"/>
      <c r="P286" s="85"/>
      <c r="Q286" s="87"/>
      <c r="R286" s="84"/>
      <c r="S286" s="84"/>
    </row>
    <row r="287" spans="1:19" ht="14.1">
      <c r="A287" s="84"/>
      <c r="B287" s="84"/>
      <c r="C287" s="85"/>
      <c r="D287" s="86"/>
      <c r="E287" s="85"/>
      <c r="F287" s="85"/>
      <c r="G287" s="85"/>
      <c r="H287" s="87"/>
      <c r="I287" s="84"/>
      <c r="J287" s="84"/>
      <c r="K287" s="84"/>
      <c r="L287" s="85"/>
      <c r="M287" s="86"/>
      <c r="N287" s="85"/>
      <c r="O287" s="85"/>
      <c r="P287" s="85"/>
      <c r="Q287" s="87"/>
      <c r="R287" s="84"/>
      <c r="S287" s="84"/>
    </row>
    <row r="288" spans="1:19" ht="14.1">
      <c r="A288" s="84"/>
      <c r="B288" s="84"/>
      <c r="C288" s="85"/>
      <c r="D288" s="86"/>
      <c r="E288" s="85"/>
      <c r="F288" s="85"/>
      <c r="G288" s="85"/>
      <c r="H288" s="87"/>
      <c r="I288" s="84"/>
      <c r="J288" s="84"/>
      <c r="K288" s="84"/>
      <c r="L288" s="85"/>
      <c r="M288" s="86"/>
      <c r="N288" s="85"/>
      <c r="O288" s="85"/>
      <c r="P288" s="85"/>
      <c r="Q288" s="87"/>
      <c r="R288" s="84"/>
      <c r="S288" s="84"/>
    </row>
    <row r="289" spans="1:19" ht="14.1">
      <c r="A289" s="84"/>
      <c r="B289" s="84"/>
      <c r="C289" s="85"/>
      <c r="D289" s="86"/>
      <c r="E289" s="85"/>
      <c r="F289" s="85"/>
      <c r="G289" s="85"/>
      <c r="H289" s="87"/>
      <c r="I289" s="84"/>
      <c r="J289" s="84"/>
      <c r="K289" s="84"/>
      <c r="L289" s="85"/>
      <c r="M289" s="86"/>
      <c r="N289" s="85"/>
      <c r="O289" s="85"/>
      <c r="P289" s="85"/>
      <c r="Q289" s="87"/>
      <c r="R289" s="84"/>
      <c r="S289" s="84"/>
    </row>
    <row r="290" spans="1:19" ht="14.1">
      <c r="A290" s="84"/>
      <c r="B290" s="84"/>
      <c r="C290" s="85"/>
      <c r="D290" s="86"/>
      <c r="E290" s="85"/>
      <c r="F290" s="85"/>
      <c r="G290" s="85"/>
      <c r="H290" s="87"/>
      <c r="I290" s="84"/>
      <c r="J290" s="84"/>
      <c r="K290" s="84"/>
      <c r="L290" s="85"/>
      <c r="M290" s="86"/>
      <c r="N290" s="85"/>
      <c r="O290" s="85"/>
      <c r="P290" s="85"/>
      <c r="Q290" s="87"/>
      <c r="R290" s="84"/>
      <c r="S290" s="84"/>
    </row>
    <row r="291" spans="1:19" ht="14.1">
      <c r="A291" s="84"/>
      <c r="B291" s="84"/>
      <c r="C291" s="85"/>
      <c r="D291" s="86"/>
      <c r="E291" s="85"/>
      <c r="F291" s="85"/>
      <c r="G291" s="85"/>
      <c r="H291" s="87"/>
      <c r="I291" s="84"/>
      <c r="J291" s="84"/>
      <c r="K291" s="84"/>
      <c r="L291" s="85"/>
      <c r="M291" s="86"/>
      <c r="N291" s="85"/>
      <c r="O291" s="85"/>
      <c r="P291" s="85"/>
      <c r="Q291" s="87"/>
      <c r="R291" s="84"/>
      <c r="S291" s="84"/>
    </row>
    <row r="292" spans="1:19" ht="14.1">
      <c r="A292" s="84"/>
      <c r="B292" s="84"/>
      <c r="C292" s="85"/>
      <c r="D292" s="86"/>
      <c r="E292" s="85"/>
      <c r="F292" s="85"/>
      <c r="G292" s="85"/>
      <c r="H292" s="87"/>
      <c r="I292" s="84"/>
      <c r="J292" s="84"/>
      <c r="K292" s="84"/>
      <c r="L292" s="85"/>
      <c r="M292" s="86"/>
      <c r="N292" s="85"/>
      <c r="O292" s="85"/>
      <c r="P292" s="85"/>
      <c r="Q292" s="87"/>
      <c r="R292" s="84"/>
      <c r="S292" s="84"/>
    </row>
    <row r="293" spans="1:19" ht="14.1">
      <c r="A293" s="84"/>
      <c r="B293" s="84"/>
      <c r="C293" s="85"/>
      <c r="D293" s="86"/>
      <c r="E293" s="85"/>
      <c r="F293" s="85"/>
      <c r="G293" s="85"/>
      <c r="H293" s="87"/>
      <c r="I293" s="84"/>
      <c r="J293" s="84"/>
      <c r="K293" s="84"/>
      <c r="L293" s="85"/>
      <c r="M293" s="86"/>
      <c r="N293" s="85"/>
      <c r="O293" s="85"/>
      <c r="P293" s="85"/>
      <c r="Q293" s="87"/>
      <c r="R293" s="84"/>
      <c r="S293" s="84"/>
    </row>
    <row r="294" spans="1:19" ht="14.1">
      <c r="A294" s="84"/>
      <c r="B294" s="84"/>
      <c r="C294" s="85"/>
      <c r="D294" s="86"/>
      <c r="E294" s="85"/>
      <c r="F294" s="85"/>
      <c r="G294" s="85"/>
      <c r="H294" s="87"/>
      <c r="I294" s="84"/>
      <c r="J294" s="84"/>
      <c r="K294" s="84"/>
      <c r="L294" s="85"/>
      <c r="M294" s="86"/>
      <c r="N294" s="85"/>
      <c r="O294" s="85"/>
      <c r="P294" s="85"/>
      <c r="Q294" s="87"/>
      <c r="R294" s="84"/>
      <c r="S294" s="84"/>
    </row>
    <row r="295" spans="1:19" ht="14.1">
      <c r="A295" s="84"/>
      <c r="B295" s="84"/>
      <c r="C295" s="85"/>
      <c r="D295" s="86"/>
      <c r="E295" s="85"/>
      <c r="F295" s="85"/>
      <c r="G295" s="85"/>
      <c r="H295" s="87"/>
      <c r="I295" s="84"/>
      <c r="J295" s="84"/>
      <c r="K295" s="84"/>
      <c r="L295" s="85"/>
      <c r="M295" s="86"/>
      <c r="N295" s="85"/>
      <c r="O295" s="85"/>
      <c r="P295" s="85"/>
      <c r="Q295" s="87"/>
      <c r="R295" s="84"/>
      <c r="S295" s="84"/>
    </row>
    <row r="296" spans="1:19" ht="14.1">
      <c r="A296" s="84"/>
      <c r="B296" s="84"/>
      <c r="C296" s="85"/>
      <c r="D296" s="86"/>
      <c r="E296" s="85"/>
      <c r="F296" s="85"/>
      <c r="G296" s="85"/>
      <c r="H296" s="87"/>
      <c r="I296" s="84"/>
      <c r="J296" s="84"/>
      <c r="K296" s="84"/>
      <c r="L296" s="85"/>
      <c r="M296" s="86"/>
      <c r="N296" s="85"/>
      <c r="O296" s="85"/>
      <c r="P296" s="85"/>
      <c r="Q296" s="87"/>
      <c r="R296" s="84"/>
      <c r="S296" s="84"/>
    </row>
    <row r="297" spans="1:19" ht="14.1">
      <c r="A297" s="84"/>
      <c r="B297" s="84"/>
      <c r="C297" s="85"/>
      <c r="D297" s="86"/>
      <c r="E297" s="85"/>
      <c r="F297" s="85"/>
      <c r="G297" s="85"/>
      <c r="H297" s="87"/>
      <c r="I297" s="84"/>
      <c r="J297" s="84"/>
      <c r="K297" s="84"/>
      <c r="L297" s="85"/>
      <c r="M297" s="86"/>
      <c r="N297" s="85"/>
      <c r="O297" s="85"/>
      <c r="P297" s="85"/>
      <c r="Q297" s="87"/>
      <c r="R297" s="84"/>
      <c r="S297" s="84"/>
    </row>
    <row r="298" spans="1:19" ht="14.1">
      <c r="A298" s="84"/>
      <c r="B298" s="84"/>
      <c r="C298" s="85"/>
      <c r="D298" s="86"/>
      <c r="E298" s="85"/>
      <c r="F298" s="85"/>
      <c r="G298" s="85"/>
      <c r="H298" s="87"/>
      <c r="I298" s="84"/>
      <c r="J298" s="84"/>
      <c r="K298" s="84"/>
      <c r="L298" s="85"/>
      <c r="M298" s="86"/>
      <c r="N298" s="85"/>
      <c r="O298" s="85"/>
      <c r="P298" s="85"/>
      <c r="Q298" s="87"/>
      <c r="R298" s="84"/>
      <c r="S298" s="84"/>
    </row>
    <row r="299" spans="1:19" ht="14.1">
      <c r="A299" s="84"/>
      <c r="B299" s="84"/>
      <c r="C299" s="85"/>
      <c r="D299" s="86"/>
      <c r="E299" s="85"/>
      <c r="F299" s="85"/>
      <c r="G299" s="85"/>
      <c r="H299" s="87"/>
      <c r="I299" s="84"/>
      <c r="J299" s="84"/>
      <c r="K299" s="84"/>
      <c r="L299" s="85"/>
      <c r="M299" s="86"/>
      <c r="N299" s="85"/>
      <c r="O299" s="85"/>
      <c r="P299" s="85"/>
      <c r="Q299" s="87"/>
      <c r="R299" s="84"/>
      <c r="S299" s="84"/>
    </row>
    <row r="300" spans="1:19" ht="14.1">
      <c r="A300" s="84"/>
      <c r="B300" s="84"/>
      <c r="C300" s="85"/>
      <c r="D300" s="86"/>
      <c r="E300" s="85"/>
      <c r="F300" s="85"/>
      <c r="G300" s="85"/>
      <c r="H300" s="87"/>
      <c r="I300" s="84"/>
      <c r="J300" s="84"/>
      <c r="K300" s="84"/>
      <c r="L300" s="85"/>
      <c r="M300" s="86"/>
      <c r="N300" s="85"/>
      <c r="O300" s="85"/>
      <c r="P300" s="85"/>
      <c r="Q300" s="87"/>
      <c r="R300" s="84"/>
      <c r="S300" s="84"/>
    </row>
    <row r="301" spans="1:19" ht="14.1">
      <c r="A301" s="84"/>
      <c r="B301" s="84"/>
      <c r="C301" s="85"/>
      <c r="D301" s="86"/>
      <c r="E301" s="85"/>
      <c r="F301" s="85"/>
      <c r="G301" s="85"/>
      <c r="H301" s="87"/>
      <c r="I301" s="84"/>
      <c r="J301" s="84"/>
      <c r="K301" s="84"/>
      <c r="L301" s="85"/>
      <c r="M301" s="86"/>
      <c r="N301" s="85"/>
      <c r="O301" s="85"/>
      <c r="P301" s="85"/>
      <c r="Q301" s="87"/>
      <c r="R301" s="84"/>
      <c r="S301" s="84"/>
    </row>
    <row r="302" spans="1:19" ht="14.1">
      <c r="A302" s="84"/>
      <c r="B302" s="84"/>
      <c r="C302" s="85"/>
      <c r="D302" s="86"/>
      <c r="E302" s="85"/>
      <c r="F302" s="85"/>
      <c r="G302" s="85"/>
      <c r="H302" s="87"/>
      <c r="I302" s="84"/>
      <c r="J302" s="84"/>
      <c r="K302" s="84"/>
      <c r="L302" s="85"/>
      <c r="M302" s="86"/>
      <c r="N302" s="85"/>
      <c r="O302" s="85"/>
      <c r="P302" s="85"/>
      <c r="Q302" s="87"/>
      <c r="R302" s="84"/>
      <c r="S302" s="84"/>
    </row>
    <row r="303" spans="1:19" ht="14.1">
      <c r="A303" s="84"/>
      <c r="B303" s="84"/>
      <c r="C303" s="85"/>
      <c r="D303" s="86"/>
      <c r="E303" s="85"/>
      <c r="F303" s="85"/>
      <c r="G303" s="85"/>
      <c r="H303" s="87"/>
      <c r="I303" s="84"/>
      <c r="J303" s="84"/>
      <c r="K303" s="84"/>
      <c r="L303" s="85"/>
      <c r="M303" s="86"/>
      <c r="N303" s="85"/>
      <c r="O303" s="85"/>
      <c r="P303" s="85"/>
      <c r="Q303" s="87"/>
      <c r="R303" s="84"/>
      <c r="S303" s="84"/>
    </row>
    <row r="304" spans="1:19" ht="14.1">
      <c r="A304" s="84"/>
      <c r="B304" s="84"/>
      <c r="C304" s="85"/>
      <c r="D304" s="86"/>
      <c r="E304" s="85"/>
      <c r="F304" s="85"/>
      <c r="G304" s="85"/>
      <c r="H304" s="87"/>
      <c r="I304" s="84"/>
      <c r="J304" s="84"/>
      <c r="K304" s="84"/>
      <c r="L304" s="85"/>
      <c r="M304" s="86"/>
      <c r="N304" s="85"/>
      <c r="O304" s="85"/>
      <c r="P304" s="85"/>
      <c r="Q304" s="87"/>
      <c r="R304" s="84"/>
      <c r="S304" s="84"/>
    </row>
    <row r="305" spans="1:19" ht="14.1">
      <c r="A305" s="84"/>
      <c r="B305" s="84"/>
      <c r="C305" s="85"/>
      <c r="D305" s="86"/>
      <c r="E305" s="85"/>
      <c r="F305" s="85"/>
      <c r="G305" s="85"/>
      <c r="H305" s="87"/>
      <c r="I305" s="84"/>
      <c r="J305" s="84"/>
      <c r="K305" s="84"/>
      <c r="L305" s="85"/>
      <c r="M305" s="86"/>
      <c r="N305" s="85"/>
      <c r="O305" s="85"/>
      <c r="P305" s="85"/>
      <c r="Q305" s="87"/>
      <c r="R305" s="84"/>
      <c r="S305" s="84"/>
    </row>
    <row r="306" spans="1:19" ht="14.1">
      <c r="A306" s="84"/>
      <c r="B306" s="84"/>
      <c r="C306" s="85"/>
      <c r="D306" s="86"/>
      <c r="E306" s="85"/>
      <c r="F306" s="85"/>
      <c r="G306" s="85"/>
      <c r="H306" s="87"/>
      <c r="I306" s="84"/>
      <c r="J306" s="84"/>
      <c r="K306" s="84"/>
      <c r="L306" s="85"/>
      <c r="M306" s="86"/>
      <c r="N306" s="85"/>
      <c r="O306" s="85"/>
      <c r="P306" s="85"/>
      <c r="Q306" s="87"/>
      <c r="R306" s="84"/>
      <c r="S306" s="84"/>
    </row>
    <row r="307" spans="1:19" ht="14.1">
      <c r="A307" s="84"/>
      <c r="B307" s="84"/>
      <c r="C307" s="85"/>
      <c r="D307" s="86"/>
      <c r="E307" s="85"/>
      <c r="F307" s="85"/>
      <c r="G307" s="85"/>
      <c r="H307" s="87"/>
      <c r="I307" s="84"/>
      <c r="J307" s="84"/>
      <c r="K307" s="84"/>
      <c r="L307" s="85"/>
      <c r="M307" s="86"/>
      <c r="N307" s="85"/>
      <c r="O307" s="85"/>
      <c r="P307" s="85"/>
      <c r="Q307" s="87"/>
      <c r="R307" s="84"/>
      <c r="S307" s="84"/>
    </row>
    <row r="308" spans="1:19" ht="14.1">
      <c r="A308" s="84"/>
      <c r="B308" s="84"/>
      <c r="C308" s="85"/>
      <c r="D308" s="86"/>
      <c r="E308" s="85"/>
      <c r="F308" s="85"/>
      <c r="G308" s="85"/>
      <c r="H308" s="87"/>
      <c r="I308" s="84"/>
      <c r="J308" s="84"/>
      <c r="K308" s="84"/>
      <c r="L308" s="85"/>
      <c r="M308" s="86"/>
      <c r="N308" s="85"/>
      <c r="O308" s="85"/>
      <c r="P308" s="85"/>
      <c r="Q308" s="87"/>
      <c r="R308" s="84"/>
      <c r="S308" s="84"/>
    </row>
    <row r="309" spans="1:19" ht="14.1">
      <c r="A309" s="84"/>
      <c r="B309" s="84"/>
      <c r="C309" s="85"/>
      <c r="D309" s="86"/>
      <c r="E309" s="85"/>
      <c r="F309" s="85"/>
      <c r="G309" s="85"/>
      <c r="H309" s="87"/>
      <c r="I309" s="84"/>
      <c r="J309" s="84"/>
      <c r="K309" s="84"/>
      <c r="L309" s="85"/>
      <c r="M309" s="86"/>
      <c r="N309" s="85"/>
      <c r="O309" s="85"/>
      <c r="P309" s="85"/>
      <c r="Q309" s="87"/>
      <c r="R309" s="84"/>
      <c r="S309" s="84"/>
    </row>
    <row r="310" spans="1:19" ht="14.1">
      <c r="A310" s="84"/>
      <c r="B310" s="84"/>
      <c r="C310" s="85"/>
      <c r="D310" s="86"/>
      <c r="E310" s="85"/>
      <c r="F310" s="85"/>
      <c r="G310" s="85"/>
      <c r="H310" s="87"/>
      <c r="I310" s="84"/>
      <c r="J310" s="84"/>
      <c r="K310" s="84"/>
      <c r="L310" s="85"/>
      <c r="M310" s="86"/>
      <c r="N310" s="85"/>
      <c r="O310" s="85"/>
      <c r="P310" s="85"/>
      <c r="Q310" s="87"/>
      <c r="R310" s="84"/>
      <c r="S310" s="84"/>
    </row>
    <row r="311" spans="1:19" ht="14.1">
      <c r="A311" s="84"/>
      <c r="B311" s="84"/>
      <c r="C311" s="85"/>
      <c r="D311" s="86"/>
      <c r="E311" s="85"/>
      <c r="F311" s="85"/>
      <c r="G311" s="85"/>
      <c r="H311" s="87"/>
      <c r="I311" s="84"/>
      <c r="J311" s="84"/>
      <c r="K311" s="84"/>
      <c r="L311" s="85"/>
      <c r="M311" s="86"/>
      <c r="N311" s="85"/>
      <c r="O311" s="85"/>
      <c r="P311" s="85"/>
      <c r="Q311" s="87"/>
      <c r="R311" s="84"/>
      <c r="S311" s="84"/>
    </row>
    <row r="312" spans="1:19" ht="14.1">
      <c r="A312" s="84"/>
      <c r="B312" s="84"/>
      <c r="C312" s="85"/>
      <c r="D312" s="86"/>
      <c r="E312" s="85"/>
      <c r="F312" s="85"/>
      <c r="G312" s="85"/>
      <c r="H312" s="87"/>
      <c r="I312" s="84"/>
      <c r="J312" s="84"/>
      <c r="K312" s="84"/>
      <c r="L312" s="85"/>
      <c r="M312" s="86"/>
      <c r="N312" s="85"/>
      <c r="O312" s="85"/>
      <c r="P312" s="85"/>
      <c r="Q312" s="87"/>
      <c r="R312" s="84"/>
      <c r="S312" s="84"/>
    </row>
    <row r="313" spans="1:19" ht="14.1">
      <c r="A313" s="84"/>
      <c r="B313" s="84"/>
      <c r="C313" s="85"/>
      <c r="D313" s="86"/>
      <c r="E313" s="85"/>
      <c r="F313" s="85"/>
      <c r="G313" s="85"/>
      <c r="H313" s="87"/>
      <c r="I313" s="84"/>
      <c r="J313" s="84"/>
      <c r="K313" s="84"/>
      <c r="L313" s="85"/>
      <c r="M313" s="86"/>
      <c r="N313" s="85"/>
      <c r="O313" s="85"/>
      <c r="P313" s="85"/>
      <c r="Q313" s="87"/>
      <c r="R313" s="84"/>
      <c r="S313" s="84"/>
    </row>
    <row r="314" spans="1:19" ht="14.1">
      <c r="A314" s="84"/>
      <c r="B314" s="84"/>
      <c r="C314" s="85"/>
      <c r="D314" s="86"/>
      <c r="E314" s="85"/>
      <c r="F314" s="85"/>
      <c r="G314" s="85"/>
      <c r="H314" s="87"/>
      <c r="I314" s="84"/>
      <c r="J314" s="84"/>
      <c r="K314" s="84"/>
      <c r="L314" s="85"/>
      <c r="M314" s="86"/>
      <c r="N314" s="85"/>
      <c r="O314" s="85"/>
      <c r="P314" s="85"/>
      <c r="Q314" s="87"/>
      <c r="R314" s="84"/>
      <c r="S314" s="84"/>
    </row>
    <row r="315" spans="1:19" ht="14.1">
      <c r="A315" s="84"/>
      <c r="B315" s="84"/>
      <c r="C315" s="85"/>
      <c r="D315" s="86"/>
      <c r="E315" s="85"/>
      <c r="F315" s="85"/>
      <c r="G315" s="85"/>
      <c r="H315" s="87"/>
      <c r="I315" s="84"/>
      <c r="J315" s="84"/>
      <c r="K315" s="84"/>
      <c r="L315" s="85"/>
      <c r="M315" s="86"/>
      <c r="N315" s="85"/>
      <c r="O315" s="85"/>
      <c r="P315" s="85"/>
      <c r="Q315" s="87"/>
      <c r="R315" s="84"/>
      <c r="S315" s="84"/>
    </row>
    <row r="316" spans="1:19" ht="14.1">
      <c r="A316" s="84"/>
      <c r="B316" s="84"/>
      <c r="C316" s="85"/>
      <c r="D316" s="86"/>
      <c r="E316" s="85"/>
      <c r="F316" s="85"/>
      <c r="G316" s="85"/>
      <c r="H316" s="87"/>
      <c r="I316" s="84"/>
      <c r="J316" s="84"/>
      <c r="K316" s="84"/>
      <c r="L316" s="85"/>
      <c r="M316" s="86"/>
      <c r="N316" s="85"/>
      <c r="O316" s="85"/>
      <c r="P316" s="85"/>
      <c r="Q316" s="87"/>
      <c r="R316" s="84"/>
      <c r="S316" s="84"/>
    </row>
    <row r="317" spans="1:19" ht="14.1">
      <c r="A317" s="84"/>
      <c r="B317" s="84"/>
      <c r="C317" s="85"/>
      <c r="D317" s="86"/>
      <c r="E317" s="85"/>
      <c r="F317" s="85"/>
      <c r="G317" s="85"/>
      <c r="H317" s="87"/>
      <c r="I317" s="84"/>
      <c r="J317" s="84"/>
      <c r="K317" s="84"/>
      <c r="L317" s="85"/>
      <c r="M317" s="86"/>
      <c r="N317" s="85"/>
      <c r="O317" s="85"/>
      <c r="P317" s="85"/>
      <c r="Q317" s="87"/>
      <c r="R317" s="84"/>
      <c r="S317" s="84"/>
    </row>
    <row r="318" spans="1:19" ht="14.1">
      <c r="A318" s="84"/>
      <c r="B318" s="84"/>
      <c r="C318" s="85"/>
      <c r="D318" s="86"/>
      <c r="E318" s="85"/>
      <c r="F318" s="85"/>
      <c r="G318" s="85"/>
      <c r="H318" s="87"/>
      <c r="I318" s="84"/>
      <c r="J318" s="84"/>
      <c r="K318" s="84"/>
      <c r="L318" s="85"/>
      <c r="M318" s="86"/>
      <c r="N318" s="85"/>
      <c r="O318" s="85"/>
      <c r="P318" s="85"/>
      <c r="Q318" s="87"/>
      <c r="R318" s="84"/>
      <c r="S318" s="84"/>
    </row>
    <row r="319" spans="1:19" ht="14.1">
      <c r="A319" s="84"/>
      <c r="B319" s="84"/>
      <c r="C319" s="85"/>
      <c r="D319" s="86"/>
      <c r="E319" s="85"/>
      <c r="F319" s="85"/>
      <c r="G319" s="85"/>
      <c r="H319" s="87"/>
      <c r="I319" s="84"/>
      <c r="J319" s="84"/>
      <c r="K319" s="84"/>
      <c r="L319" s="85"/>
      <c r="M319" s="86"/>
      <c r="N319" s="85"/>
      <c r="O319" s="85"/>
      <c r="P319" s="85"/>
      <c r="Q319" s="87"/>
      <c r="R319" s="84"/>
      <c r="S319" s="84"/>
    </row>
    <row r="320" spans="1:19" ht="14.1">
      <c r="A320" s="84"/>
      <c r="B320" s="84"/>
      <c r="C320" s="85"/>
      <c r="D320" s="86"/>
      <c r="E320" s="85"/>
      <c r="F320" s="85"/>
      <c r="G320" s="85"/>
      <c r="H320" s="87"/>
      <c r="I320" s="84"/>
      <c r="J320" s="84"/>
      <c r="K320" s="84"/>
      <c r="L320" s="85"/>
      <c r="M320" s="86"/>
      <c r="N320" s="85"/>
      <c r="O320" s="85"/>
      <c r="P320" s="85"/>
      <c r="Q320" s="87"/>
      <c r="R320" s="84"/>
      <c r="S320" s="84"/>
    </row>
    <row r="321" spans="1:19" ht="14.1">
      <c r="A321" s="84"/>
      <c r="B321" s="84"/>
      <c r="C321" s="85"/>
      <c r="D321" s="86"/>
      <c r="E321" s="85"/>
      <c r="F321" s="85"/>
      <c r="G321" s="85"/>
      <c r="H321" s="87"/>
      <c r="I321" s="84"/>
      <c r="J321" s="84"/>
      <c r="K321" s="84"/>
      <c r="L321" s="85"/>
      <c r="M321" s="86"/>
      <c r="N321" s="85"/>
      <c r="O321" s="85"/>
      <c r="P321" s="85"/>
      <c r="Q321" s="87"/>
      <c r="R321" s="84"/>
      <c r="S321" s="84"/>
    </row>
    <row r="322" spans="1:19" ht="14.1">
      <c r="A322" s="84"/>
      <c r="B322" s="84"/>
      <c r="C322" s="85"/>
      <c r="D322" s="86"/>
      <c r="E322" s="85"/>
      <c r="F322" s="85"/>
      <c r="G322" s="85"/>
      <c r="H322" s="87"/>
      <c r="I322" s="84"/>
      <c r="J322" s="84"/>
      <c r="K322" s="84"/>
      <c r="L322" s="85"/>
      <c r="M322" s="86"/>
      <c r="N322" s="85"/>
      <c r="O322" s="85"/>
      <c r="P322" s="85"/>
      <c r="Q322" s="87"/>
      <c r="R322" s="84"/>
      <c r="S322" s="84"/>
    </row>
    <row r="323" spans="1:19" ht="14.1">
      <c r="A323" s="84"/>
      <c r="B323" s="84"/>
      <c r="C323" s="85"/>
      <c r="D323" s="86"/>
      <c r="E323" s="85"/>
      <c r="F323" s="85"/>
      <c r="G323" s="85"/>
      <c r="H323" s="87"/>
      <c r="I323" s="84"/>
      <c r="J323" s="84"/>
      <c r="K323" s="84"/>
      <c r="L323" s="85"/>
      <c r="M323" s="86"/>
      <c r="N323" s="85"/>
      <c r="O323" s="85"/>
      <c r="P323" s="85"/>
      <c r="Q323" s="87"/>
      <c r="R323" s="84"/>
      <c r="S323" s="84"/>
    </row>
    <row r="324" spans="1:19" ht="14.1">
      <c r="A324" s="84"/>
      <c r="B324" s="84"/>
      <c r="C324" s="85"/>
      <c r="D324" s="86"/>
      <c r="E324" s="85"/>
      <c r="F324" s="85"/>
      <c r="G324" s="85"/>
      <c r="H324" s="87"/>
      <c r="I324" s="84"/>
      <c r="J324" s="84"/>
      <c r="K324" s="84"/>
      <c r="L324" s="85"/>
      <c r="M324" s="86"/>
      <c r="N324" s="85"/>
      <c r="O324" s="85"/>
      <c r="P324" s="85"/>
      <c r="Q324" s="87"/>
      <c r="R324" s="84"/>
      <c r="S324" s="84"/>
    </row>
    <row r="325" spans="1:19" ht="14.1">
      <c r="A325" s="84"/>
      <c r="B325" s="84"/>
      <c r="C325" s="85"/>
      <c r="D325" s="86"/>
      <c r="E325" s="85"/>
      <c r="F325" s="85"/>
      <c r="G325" s="85"/>
      <c r="H325" s="87"/>
      <c r="I325" s="84"/>
      <c r="J325" s="84"/>
      <c r="K325" s="84"/>
      <c r="L325" s="85"/>
      <c r="M325" s="86"/>
      <c r="N325" s="85"/>
      <c r="O325" s="85"/>
      <c r="P325" s="85"/>
      <c r="Q325" s="87"/>
      <c r="R325" s="84"/>
      <c r="S325" s="84"/>
    </row>
    <row r="326" spans="1:19" ht="14.1">
      <c r="A326" s="84"/>
      <c r="B326" s="84"/>
      <c r="C326" s="85"/>
      <c r="D326" s="86"/>
      <c r="E326" s="85"/>
      <c r="F326" s="85"/>
      <c r="G326" s="85"/>
      <c r="H326" s="87"/>
      <c r="I326" s="84"/>
      <c r="J326" s="84"/>
      <c r="K326" s="84"/>
      <c r="L326" s="85"/>
      <c r="M326" s="86"/>
      <c r="N326" s="85"/>
      <c r="O326" s="85"/>
      <c r="P326" s="85"/>
      <c r="Q326" s="87"/>
      <c r="R326" s="84"/>
      <c r="S326" s="84"/>
    </row>
    <row r="327" spans="1:19" ht="14.1">
      <c r="A327" s="84"/>
      <c r="B327" s="84"/>
      <c r="C327" s="85"/>
      <c r="D327" s="86"/>
      <c r="E327" s="85"/>
      <c r="F327" s="85"/>
      <c r="G327" s="85"/>
      <c r="H327" s="87"/>
      <c r="I327" s="84"/>
      <c r="J327" s="84"/>
      <c r="K327" s="84"/>
      <c r="L327" s="85"/>
      <c r="M327" s="86"/>
      <c r="N327" s="85"/>
      <c r="O327" s="85"/>
      <c r="P327" s="85"/>
      <c r="Q327" s="87"/>
      <c r="R327" s="84"/>
      <c r="S327" s="84"/>
    </row>
    <row r="328" spans="1:19" ht="14.1">
      <c r="A328" s="84"/>
      <c r="B328" s="84"/>
      <c r="C328" s="85"/>
      <c r="D328" s="86"/>
      <c r="E328" s="85"/>
      <c r="F328" s="85"/>
      <c r="G328" s="85"/>
      <c r="H328" s="87"/>
      <c r="I328" s="84"/>
      <c r="J328" s="84"/>
      <c r="K328" s="84"/>
      <c r="L328" s="85"/>
      <c r="M328" s="86"/>
      <c r="N328" s="85"/>
      <c r="O328" s="85"/>
      <c r="P328" s="85"/>
      <c r="Q328" s="87"/>
      <c r="R328" s="84"/>
      <c r="S328" s="84"/>
    </row>
    <row r="329" spans="1:19" ht="14.1">
      <c r="A329" s="84"/>
      <c r="B329" s="84"/>
      <c r="C329" s="85"/>
      <c r="D329" s="86"/>
      <c r="E329" s="85"/>
      <c r="F329" s="85"/>
      <c r="G329" s="85"/>
      <c r="H329" s="87"/>
      <c r="I329" s="84"/>
      <c r="J329" s="84"/>
      <c r="K329" s="84"/>
      <c r="L329" s="85"/>
      <c r="M329" s="86"/>
      <c r="N329" s="85"/>
      <c r="O329" s="85"/>
      <c r="P329" s="85"/>
      <c r="Q329" s="87"/>
      <c r="R329" s="84"/>
      <c r="S329" s="84"/>
    </row>
    <row r="330" spans="1:19" ht="14.1">
      <c r="A330" s="84"/>
      <c r="B330" s="84"/>
      <c r="C330" s="85"/>
      <c r="D330" s="86"/>
      <c r="E330" s="85"/>
      <c r="F330" s="85"/>
      <c r="G330" s="85"/>
      <c r="H330" s="87"/>
      <c r="I330" s="84"/>
      <c r="J330" s="84"/>
      <c r="K330" s="84"/>
      <c r="L330" s="85"/>
      <c r="M330" s="86"/>
      <c r="N330" s="85"/>
      <c r="O330" s="85"/>
      <c r="P330" s="85"/>
      <c r="Q330" s="87"/>
      <c r="R330" s="84"/>
      <c r="S330" s="84"/>
    </row>
    <row r="331" spans="1:19" ht="14.1">
      <c r="A331" s="84"/>
      <c r="B331" s="84"/>
      <c r="C331" s="85"/>
      <c r="D331" s="86"/>
      <c r="E331" s="85"/>
      <c r="F331" s="85"/>
      <c r="G331" s="85"/>
      <c r="H331" s="87"/>
      <c r="I331" s="84"/>
      <c r="J331" s="84"/>
      <c r="K331" s="84"/>
      <c r="L331" s="85"/>
      <c r="M331" s="86"/>
      <c r="N331" s="85"/>
      <c r="O331" s="85"/>
      <c r="P331" s="85"/>
      <c r="Q331" s="87"/>
      <c r="R331" s="84"/>
      <c r="S331" s="84"/>
    </row>
    <row r="332" spans="1:19" ht="14.1">
      <c r="A332" s="84"/>
      <c r="B332" s="84"/>
      <c r="C332" s="85"/>
      <c r="D332" s="86"/>
      <c r="E332" s="85"/>
      <c r="F332" s="85"/>
      <c r="G332" s="85"/>
      <c r="H332" s="87"/>
      <c r="I332" s="84"/>
      <c r="J332" s="84"/>
      <c r="K332" s="84"/>
      <c r="L332" s="85"/>
      <c r="M332" s="86"/>
      <c r="N332" s="85"/>
      <c r="O332" s="85"/>
      <c r="P332" s="85"/>
      <c r="Q332" s="87"/>
      <c r="R332" s="84"/>
      <c r="S332" s="84"/>
    </row>
    <row r="333" spans="1:19" ht="14.1">
      <c r="A333" s="84"/>
      <c r="B333" s="84"/>
      <c r="C333" s="85"/>
      <c r="D333" s="86"/>
      <c r="E333" s="85"/>
      <c r="F333" s="85"/>
      <c r="G333" s="85"/>
      <c r="H333" s="87"/>
      <c r="I333" s="84"/>
      <c r="J333" s="84"/>
      <c r="K333" s="84"/>
      <c r="L333" s="85"/>
      <c r="M333" s="86"/>
      <c r="N333" s="85"/>
      <c r="O333" s="85"/>
      <c r="P333" s="85"/>
      <c r="Q333" s="87"/>
      <c r="R333" s="84"/>
      <c r="S333" s="84"/>
    </row>
    <row r="334" spans="1:19" ht="14.1">
      <c r="A334" s="84"/>
      <c r="B334" s="84"/>
      <c r="C334" s="85"/>
      <c r="D334" s="86"/>
      <c r="E334" s="85"/>
      <c r="F334" s="85"/>
      <c r="G334" s="85"/>
      <c r="H334" s="87"/>
      <c r="I334" s="84"/>
      <c r="J334" s="84"/>
      <c r="K334" s="84"/>
      <c r="L334" s="85"/>
      <c r="M334" s="86"/>
      <c r="N334" s="85"/>
      <c r="O334" s="85"/>
      <c r="P334" s="85"/>
      <c r="Q334" s="87"/>
      <c r="R334" s="84"/>
      <c r="S334" s="84"/>
    </row>
    <row r="335" spans="1:19" ht="14.1">
      <c r="A335" s="84"/>
      <c r="B335" s="84"/>
      <c r="C335" s="85"/>
      <c r="D335" s="86"/>
      <c r="E335" s="85"/>
      <c r="F335" s="85"/>
      <c r="G335" s="85"/>
      <c r="H335" s="87"/>
      <c r="I335" s="84"/>
      <c r="J335" s="84"/>
      <c r="K335" s="84"/>
      <c r="L335" s="85"/>
      <c r="M335" s="86"/>
      <c r="N335" s="85"/>
      <c r="O335" s="85"/>
      <c r="P335" s="85"/>
      <c r="Q335" s="87"/>
      <c r="R335" s="84"/>
      <c r="S335" s="84"/>
    </row>
    <row r="336" spans="1:19" ht="14.1">
      <c r="A336" s="84"/>
      <c r="B336" s="84"/>
      <c r="C336" s="85"/>
      <c r="D336" s="86"/>
      <c r="E336" s="85"/>
      <c r="F336" s="85"/>
      <c r="G336" s="85"/>
      <c r="H336" s="87"/>
      <c r="I336" s="84"/>
      <c r="J336" s="84"/>
      <c r="K336" s="84"/>
      <c r="L336" s="85"/>
      <c r="M336" s="86"/>
      <c r="N336" s="85"/>
      <c r="O336" s="85"/>
      <c r="P336" s="85"/>
      <c r="Q336" s="87"/>
      <c r="R336" s="84"/>
      <c r="S336" s="84"/>
    </row>
    <row r="337" spans="1:19" ht="14.1">
      <c r="A337" s="84"/>
      <c r="B337" s="84"/>
      <c r="C337" s="85"/>
      <c r="D337" s="86"/>
      <c r="E337" s="85"/>
      <c r="F337" s="85"/>
      <c r="G337" s="85"/>
      <c r="H337" s="87"/>
      <c r="I337" s="84"/>
      <c r="J337" s="84"/>
      <c r="K337" s="84"/>
      <c r="L337" s="85"/>
      <c r="M337" s="86"/>
      <c r="N337" s="85"/>
      <c r="O337" s="85"/>
      <c r="P337" s="85"/>
      <c r="Q337" s="87"/>
      <c r="R337" s="84"/>
      <c r="S337" s="84"/>
    </row>
    <row r="338" spans="1:19" ht="14.1">
      <c r="A338" s="84"/>
      <c r="B338" s="84"/>
      <c r="C338" s="85"/>
      <c r="D338" s="86"/>
      <c r="E338" s="85"/>
      <c r="F338" s="85"/>
      <c r="G338" s="85"/>
      <c r="H338" s="87"/>
      <c r="I338" s="84"/>
      <c r="J338" s="84"/>
      <c r="K338" s="84"/>
      <c r="L338" s="85"/>
      <c r="M338" s="86"/>
      <c r="N338" s="85"/>
      <c r="O338" s="85"/>
      <c r="P338" s="85"/>
      <c r="Q338" s="87"/>
      <c r="R338" s="84"/>
      <c r="S338" s="84"/>
    </row>
    <row r="339" spans="1:19" ht="14.1">
      <c r="A339" s="84"/>
      <c r="B339" s="84"/>
      <c r="C339" s="85"/>
      <c r="D339" s="86"/>
      <c r="E339" s="85"/>
      <c r="F339" s="85"/>
      <c r="G339" s="85"/>
      <c r="H339" s="87"/>
      <c r="I339" s="84"/>
      <c r="J339" s="84"/>
      <c r="K339" s="84"/>
      <c r="L339" s="85"/>
      <c r="M339" s="86"/>
      <c r="N339" s="85"/>
      <c r="O339" s="85"/>
      <c r="P339" s="85"/>
      <c r="Q339" s="87"/>
      <c r="R339" s="84"/>
      <c r="S339" s="84"/>
    </row>
    <row r="340" spans="1:19" ht="14.1">
      <c r="A340" s="84"/>
      <c r="B340" s="84"/>
      <c r="C340" s="85"/>
      <c r="D340" s="86"/>
      <c r="E340" s="85"/>
      <c r="F340" s="85"/>
      <c r="G340" s="85"/>
      <c r="H340" s="87"/>
      <c r="I340" s="84"/>
      <c r="J340" s="84"/>
      <c r="K340" s="84"/>
      <c r="L340" s="85"/>
      <c r="M340" s="86"/>
      <c r="N340" s="85"/>
      <c r="O340" s="85"/>
      <c r="P340" s="85"/>
      <c r="Q340" s="87"/>
      <c r="R340" s="84"/>
      <c r="S340" s="84"/>
    </row>
    <row r="341" spans="1:19" ht="14.1">
      <c r="A341" s="84"/>
      <c r="B341" s="84"/>
      <c r="C341" s="85"/>
      <c r="D341" s="86"/>
      <c r="E341" s="85"/>
      <c r="F341" s="85"/>
      <c r="G341" s="85"/>
      <c r="H341" s="87"/>
      <c r="I341" s="84"/>
      <c r="J341" s="84"/>
      <c r="K341" s="84"/>
      <c r="L341" s="85"/>
      <c r="M341" s="86"/>
      <c r="N341" s="85"/>
      <c r="O341" s="85"/>
      <c r="P341" s="85"/>
      <c r="Q341" s="87"/>
      <c r="R341" s="84"/>
      <c r="S341" s="84"/>
    </row>
    <row r="342" spans="1:19" ht="14.1">
      <c r="A342" s="84"/>
      <c r="B342" s="84"/>
      <c r="C342" s="85"/>
      <c r="D342" s="86"/>
      <c r="E342" s="85"/>
      <c r="F342" s="85"/>
      <c r="G342" s="85"/>
      <c r="H342" s="87"/>
      <c r="I342" s="84"/>
      <c r="J342" s="84"/>
      <c r="K342" s="84"/>
      <c r="L342" s="85"/>
      <c r="M342" s="86"/>
      <c r="N342" s="85"/>
      <c r="O342" s="85"/>
      <c r="P342" s="85"/>
      <c r="Q342" s="87"/>
      <c r="R342" s="84"/>
      <c r="S342" s="84"/>
    </row>
    <row r="343" spans="1:19" ht="14.1">
      <c r="A343" s="84"/>
      <c r="B343" s="84"/>
      <c r="C343" s="85"/>
      <c r="D343" s="86"/>
      <c r="E343" s="85"/>
      <c r="F343" s="85"/>
      <c r="G343" s="85"/>
      <c r="H343" s="87"/>
      <c r="I343" s="84"/>
      <c r="J343" s="84"/>
      <c r="K343" s="84"/>
      <c r="L343" s="85"/>
      <c r="M343" s="86"/>
      <c r="N343" s="85"/>
      <c r="O343" s="85"/>
      <c r="P343" s="85"/>
      <c r="Q343" s="87"/>
      <c r="R343" s="84"/>
      <c r="S343" s="84"/>
    </row>
    <row r="344" spans="1:19" ht="14.1">
      <c r="A344" s="84"/>
      <c r="B344" s="84"/>
      <c r="C344" s="85"/>
      <c r="D344" s="86"/>
      <c r="E344" s="85"/>
      <c r="F344" s="85"/>
      <c r="G344" s="85"/>
      <c r="H344" s="87"/>
      <c r="I344" s="84"/>
      <c r="J344" s="84"/>
      <c r="K344" s="84"/>
      <c r="L344" s="85"/>
      <c r="M344" s="86"/>
      <c r="N344" s="85"/>
      <c r="O344" s="85"/>
      <c r="P344" s="85"/>
      <c r="Q344" s="87"/>
      <c r="R344" s="84"/>
      <c r="S344" s="84"/>
    </row>
    <row r="345" spans="1:19" ht="14.1">
      <c r="A345" s="84"/>
      <c r="B345" s="84"/>
      <c r="C345" s="85"/>
      <c r="D345" s="86"/>
      <c r="E345" s="85"/>
      <c r="F345" s="85"/>
      <c r="G345" s="85"/>
      <c r="H345" s="87"/>
      <c r="I345" s="84"/>
      <c r="J345" s="84"/>
      <c r="K345" s="84"/>
      <c r="L345" s="85"/>
      <c r="M345" s="86"/>
      <c r="N345" s="85"/>
      <c r="O345" s="85"/>
      <c r="P345" s="85"/>
      <c r="Q345" s="87"/>
      <c r="R345" s="84"/>
      <c r="S345" s="84"/>
    </row>
    <row r="346" spans="1:19" ht="14.1">
      <c r="A346" s="84"/>
      <c r="B346" s="84"/>
      <c r="C346" s="85"/>
      <c r="D346" s="86"/>
      <c r="E346" s="85"/>
      <c r="F346" s="85"/>
      <c r="G346" s="85"/>
      <c r="H346" s="87"/>
      <c r="I346" s="84"/>
      <c r="J346" s="84"/>
      <c r="K346" s="84"/>
      <c r="L346" s="85"/>
      <c r="M346" s="86"/>
      <c r="N346" s="85"/>
      <c r="O346" s="85"/>
      <c r="P346" s="85"/>
      <c r="Q346" s="87"/>
      <c r="R346" s="84"/>
      <c r="S346" s="84"/>
    </row>
    <row r="347" spans="1:19" ht="14.1">
      <c r="A347" s="84"/>
      <c r="B347" s="84"/>
      <c r="C347" s="85"/>
      <c r="D347" s="86"/>
      <c r="E347" s="85"/>
      <c r="F347" s="85"/>
      <c r="G347" s="85"/>
      <c r="H347" s="87"/>
      <c r="I347" s="84"/>
      <c r="J347" s="84"/>
      <c r="K347" s="84"/>
      <c r="L347" s="85"/>
      <c r="M347" s="86"/>
      <c r="N347" s="85"/>
      <c r="O347" s="85"/>
      <c r="P347" s="85"/>
      <c r="Q347" s="87"/>
      <c r="R347" s="84"/>
      <c r="S347" s="84"/>
    </row>
    <row r="348" spans="1:19" ht="14.1">
      <c r="A348" s="84"/>
      <c r="B348" s="84"/>
      <c r="C348" s="85"/>
      <c r="D348" s="86"/>
      <c r="E348" s="85"/>
      <c r="F348" s="85"/>
      <c r="G348" s="85"/>
      <c r="H348" s="87"/>
      <c r="I348" s="84"/>
      <c r="J348" s="84"/>
      <c r="K348" s="84"/>
      <c r="L348" s="85"/>
      <c r="M348" s="86"/>
      <c r="N348" s="85"/>
      <c r="O348" s="85"/>
      <c r="P348" s="85"/>
      <c r="Q348" s="87"/>
      <c r="R348" s="84"/>
      <c r="S348" s="84"/>
    </row>
    <row r="349" spans="1:19" ht="14.1">
      <c r="A349" s="84"/>
      <c r="B349" s="84"/>
      <c r="C349" s="85"/>
      <c r="D349" s="86"/>
      <c r="E349" s="85"/>
      <c r="F349" s="85"/>
      <c r="G349" s="85"/>
      <c r="H349" s="87"/>
      <c r="I349" s="84"/>
      <c r="J349" s="84"/>
      <c r="K349" s="84"/>
      <c r="L349" s="85"/>
      <c r="M349" s="86"/>
      <c r="N349" s="85"/>
      <c r="O349" s="85"/>
      <c r="P349" s="85"/>
      <c r="Q349" s="87"/>
      <c r="R349" s="84"/>
      <c r="S349" s="84"/>
    </row>
    <row r="350" spans="1:19" ht="14.1">
      <c r="A350" s="84"/>
      <c r="B350" s="84"/>
      <c r="C350" s="85"/>
      <c r="D350" s="86"/>
      <c r="E350" s="85"/>
      <c r="F350" s="85"/>
      <c r="G350" s="85"/>
      <c r="H350" s="87"/>
      <c r="I350" s="84"/>
      <c r="J350" s="84"/>
      <c r="K350" s="84"/>
      <c r="L350" s="85"/>
      <c r="M350" s="86"/>
      <c r="N350" s="85"/>
      <c r="O350" s="85"/>
      <c r="P350" s="85"/>
      <c r="Q350" s="87"/>
      <c r="R350" s="84"/>
      <c r="S350" s="84"/>
    </row>
    <row r="351" spans="1:19" ht="14.1">
      <c r="A351" s="84"/>
      <c r="B351" s="84"/>
      <c r="C351" s="85"/>
      <c r="D351" s="86"/>
      <c r="E351" s="85"/>
      <c r="F351" s="85"/>
      <c r="G351" s="85"/>
      <c r="H351" s="87"/>
      <c r="I351" s="84"/>
      <c r="J351" s="84"/>
      <c r="K351" s="84"/>
      <c r="L351" s="85"/>
      <c r="M351" s="86"/>
      <c r="N351" s="85"/>
      <c r="O351" s="85"/>
      <c r="P351" s="85"/>
      <c r="Q351" s="87"/>
      <c r="R351" s="84"/>
      <c r="S351" s="84"/>
    </row>
    <row r="352" spans="1:19" ht="14.1">
      <c r="A352" s="84"/>
      <c r="B352" s="84"/>
      <c r="C352" s="85"/>
      <c r="D352" s="86"/>
      <c r="E352" s="85"/>
      <c r="F352" s="85"/>
      <c r="G352" s="85"/>
      <c r="H352" s="87"/>
      <c r="I352" s="84"/>
      <c r="J352" s="84"/>
      <c r="K352" s="84"/>
      <c r="L352" s="85"/>
      <c r="M352" s="86"/>
      <c r="N352" s="85"/>
      <c r="O352" s="85"/>
      <c r="P352" s="85"/>
      <c r="Q352" s="87"/>
      <c r="R352" s="84"/>
      <c r="S352" s="84"/>
    </row>
    <row r="353" spans="1:19" ht="14.1">
      <c r="A353" s="84"/>
      <c r="B353" s="84"/>
      <c r="C353" s="85"/>
      <c r="D353" s="86"/>
      <c r="E353" s="85"/>
      <c r="F353" s="85"/>
      <c r="G353" s="85"/>
      <c r="H353" s="87"/>
      <c r="I353" s="84"/>
      <c r="J353" s="84"/>
      <c r="K353" s="84"/>
      <c r="L353" s="85"/>
      <c r="M353" s="86"/>
      <c r="N353" s="85"/>
      <c r="O353" s="85"/>
      <c r="P353" s="85"/>
      <c r="Q353" s="87"/>
      <c r="R353" s="84"/>
      <c r="S353" s="84"/>
    </row>
    <row r="354" spans="1:19" ht="14.1">
      <c r="A354" s="84"/>
      <c r="B354" s="84"/>
      <c r="C354" s="85"/>
      <c r="D354" s="86"/>
      <c r="E354" s="85"/>
      <c r="F354" s="85"/>
      <c r="G354" s="85"/>
      <c r="H354" s="87"/>
      <c r="I354" s="84"/>
      <c r="J354" s="84"/>
      <c r="K354" s="84"/>
      <c r="L354" s="85"/>
      <c r="M354" s="86"/>
      <c r="N354" s="85"/>
      <c r="O354" s="85"/>
      <c r="P354" s="85"/>
      <c r="Q354" s="87"/>
      <c r="R354" s="84"/>
      <c r="S354" s="84"/>
    </row>
    <row r="355" spans="1:19" ht="14.1">
      <c r="A355" s="84"/>
      <c r="B355" s="84"/>
      <c r="C355" s="85"/>
      <c r="D355" s="86"/>
      <c r="E355" s="85"/>
      <c r="F355" s="85"/>
      <c r="G355" s="85"/>
      <c r="H355" s="87"/>
      <c r="I355" s="84"/>
      <c r="J355" s="84"/>
      <c r="K355" s="84"/>
      <c r="L355" s="85"/>
      <c r="M355" s="86"/>
      <c r="N355" s="85"/>
      <c r="O355" s="85"/>
      <c r="P355" s="85"/>
      <c r="Q355" s="87"/>
      <c r="R355" s="84"/>
      <c r="S355" s="84"/>
    </row>
    <row r="356" spans="1:19" ht="14.1">
      <c r="A356" s="84"/>
      <c r="B356" s="84"/>
      <c r="C356" s="85"/>
      <c r="D356" s="86"/>
      <c r="E356" s="85"/>
      <c r="F356" s="85"/>
      <c r="G356" s="85"/>
      <c r="H356" s="87"/>
      <c r="I356" s="84"/>
      <c r="J356" s="84"/>
      <c r="K356" s="84"/>
      <c r="L356" s="85"/>
      <c r="M356" s="86"/>
      <c r="N356" s="85"/>
      <c r="O356" s="85"/>
      <c r="P356" s="85"/>
      <c r="Q356" s="87"/>
      <c r="R356" s="84"/>
      <c r="S356" s="84"/>
    </row>
    <row r="357" spans="1:19" ht="14.1">
      <c r="A357" s="84"/>
      <c r="B357" s="84"/>
      <c r="C357" s="85"/>
      <c r="D357" s="86"/>
      <c r="E357" s="85"/>
      <c r="F357" s="85"/>
      <c r="G357" s="85"/>
      <c r="H357" s="87"/>
      <c r="I357" s="84"/>
      <c r="J357" s="84"/>
      <c r="K357" s="84"/>
      <c r="L357" s="85"/>
      <c r="M357" s="86"/>
      <c r="N357" s="85"/>
      <c r="O357" s="85"/>
      <c r="P357" s="85"/>
      <c r="Q357" s="87"/>
      <c r="R357" s="84"/>
      <c r="S357" s="84"/>
    </row>
    <row r="358" spans="1:19" ht="14.1">
      <c r="A358" s="84"/>
      <c r="B358" s="84"/>
      <c r="C358" s="85"/>
      <c r="D358" s="86"/>
      <c r="E358" s="85"/>
      <c r="F358" s="85"/>
      <c r="G358" s="85"/>
      <c r="H358" s="87"/>
      <c r="I358" s="84"/>
      <c r="J358" s="84"/>
      <c r="K358" s="84"/>
      <c r="L358" s="85"/>
      <c r="M358" s="86"/>
      <c r="N358" s="85"/>
      <c r="O358" s="85"/>
      <c r="P358" s="85"/>
      <c r="Q358" s="87"/>
      <c r="R358" s="84"/>
      <c r="S358" s="84"/>
    </row>
    <row r="359" spans="1:19" ht="14.1">
      <c r="A359" s="84"/>
      <c r="B359" s="84"/>
      <c r="C359" s="85"/>
      <c r="D359" s="86"/>
      <c r="E359" s="85"/>
      <c r="F359" s="85"/>
      <c r="G359" s="85"/>
      <c r="H359" s="87"/>
      <c r="I359" s="84"/>
      <c r="J359" s="84"/>
      <c r="K359" s="84"/>
      <c r="L359" s="85"/>
      <c r="M359" s="86"/>
      <c r="N359" s="85"/>
      <c r="O359" s="85"/>
      <c r="P359" s="85"/>
      <c r="Q359" s="87"/>
      <c r="R359" s="84"/>
      <c r="S359" s="84"/>
    </row>
    <row r="360" spans="1:19" ht="14.1">
      <c r="A360" s="84"/>
      <c r="B360" s="84"/>
      <c r="C360" s="85"/>
      <c r="D360" s="86"/>
      <c r="E360" s="85"/>
      <c r="F360" s="85"/>
      <c r="G360" s="85"/>
      <c r="H360" s="87"/>
      <c r="I360" s="84"/>
      <c r="J360" s="84"/>
      <c r="K360" s="84"/>
      <c r="L360" s="85"/>
      <c r="M360" s="86"/>
      <c r="N360" s="85"/>
      <c r="O360" s="85"/>
      <c r="P360" s="85"/>
      <c r="Q360" s="87"/>
      <c r="R360" s="84"/>
      <c r="S360" s="84"/>
    </row>
    <row r="361" spans="1:19" ht="14.1">
      <c r="A361" s="84"/>
      <c r="B361" s="84"/>
      <c r="C361" s="85"/>
      <c r="D361" s="86"/>
      <c r="E361" s="85"/>
      <c r="F361" s="85"/>
      <c r="G361" s="85"/>
      <c r="H361" s="87"/>
      <c r="I361" s="84"/>
      <c r="J361" s="84"/>
      <c r="K361" s="84"/>
      <c r="L361" s="85"/>
      <c r="M361" s="86"/>
      <c r="N361" s="85"/>
      <c r="O361" s="85"/>
      <c r="P361" s="85"/>
      <c r="Q361" s="87"/>
      <c r="R361" s="84"/>
      <c r="S361" s="84"/>
    </row>
    <row r="362" spans="1:19" ht="14.1">
      <c r="A362" s="84"/>
      <c r="B362" s="84"/>
      <c r="C362" s="85"/>
      <c r="D362" s="86"/>
      <c r="E362" s="85"/>
      <c r="F362" s="85"/>
      <c r="G362" s="85"/>
      <c r="H362" s="87"/>
      <c r="I362" s="84"/>
      <c r="J362" s="84"/>
      <c r="K362" s="84"/>
      <c r="L362" s="85"/>
      <c r="M362" s="86"/>
      <c r="N362" s="85"/>
      <c r="O362" s="85"/>
      <c r="P362" s="85"/>
      <c r="Q362" s="87"/>
      <c r="R362" s="84"/>
      <c r="S362" s="84"/>
    </row>
    <row r="363" spans="1:19" ht="14.1">
      <c r="A363" s="84"/>
      <c r="B363" s="84"/>
      <c r="C363" s="85"/>
      <c r="D363" s="86"/>
      <c r="E363" s="85"/>
      <c r="F363" s="85"/>
      <c r="G363" s="85"/>
      <c r="H363" s="87"/>
      <c r="I363" s="84"/>
      <c r="J363" s="84"/>
      <c r="K363" s="84"/>
      <c r="L363" s="85"/>
      <c r="M363" s="86"/>
      <c r="N363" s="85"/>
      <c r="O363" s="85"/>
      <c r="P363" s="85"/>
      <c r="Q363" s="87"/>
      <c r="R363" s="84"/>
      <c r="S363" s="84"/>
    </row>
    <row r="364" spans="1:19" ht="14.1">
      <c r="A364" s="84"/>
      <c r="B364" s="84"/>
      <c r="C364" s="85"/>
      <c r="D364" s="86"/>
      <c r="E364" s="85"/>
      <c r="F364" s="85"/>
      <c r="G364" s="85"/>
      <c r="H364" s="87"/>
      <c r="I364" s="84"/>
      <c r="J364" s="84"/>
      <c r="K364" s="84"/>
      <c r="L364" s="85"/>
      <c r="M364" s="86"/>
      <c r="N364" s="85"/>
      <c r="O364" s="85"/>
      <c r="P364" s="85"/>
      <c r="Q364" s="87"/>
      <c r="R364" s="84"/>
      <c r="S364" s="84"/>
    </row>
    <row r="365" spans="1:19" ht="14.1">
      <c r="A365" s="84"/>
      <c r="B365" s="84"/>
      <c r="C365" s="85"/>
      <c r="D365" s="86"/>
      <c r="E365" s="85"/>
      <c r="F365" s="85"/>
      <c r="G365" s="85"/>
      <c r="H365" s="87"/>
      <c r="I365" s="84"/>
      <c r="J365" s="84"/>
      <c r="K365" s="84"/>
      <c r="L365" s="85"/>
      <c r="M365" s="86"/>
      <c r="N365" s="85"/>
      <c r="O365" s="85"/>
      <c r="P365" s="85"/>
      <c r="Q365" s="87"/>
      <c r="R365" s="84"/>
      <c r="S365" s="84"/>
    </row>
    <row r="366" spans="1:19" ht="14.1">
      <c r="A366" s="84"/>
      <c r="B366" s="84"/>
      <c r="C366" s="85"/>
      <c r="D366" s="86"/>
      <c r="E366" s="85"/>
      <c r="F366" s="85"/>
      <c r="G366" s="85"/>
      <c r="H366" s="87"/>
      <c r="I366" s="84"/>
      <c r="J366" s="84"/>
      <c r="K366" s="84"/>
      <c r="L366" s="85"/>
      <c r="M366" s="86"/>
      <c r="N366" s="85"/>
      <c r="O366" s="85"/>
      <c r="P366" s="85"/>
      <c r="Q366" s="87"/>
      <c r="R366" s="84"/>
      <c r="S366" s="84"/>
    </row>
    <row r="367" spans="1:19" ht="14.1">
      <c r="A367" s="84"/>
      <c r="B367" s="84"/>
      <c r="C367" s="85"/>
      <c r="D367" s="86"/>
      <c r="E367" s="85"/>
      <c r="F367" s="85"/>
      <c r="G367" s="85"/>
      <c r="H367" s="87"/>
      <c r="I367" s="84"/>
      <c r="J367" s="84"/>
      <c r="K367" s="84"/>
      <c r="L367" s="85"/>
      <c r="M367" s="86"/>
      <c r="N367" s="85"/>
      <c r="O367" s="85"/>
      <c r="P367" s="85"/>
      <c r="Q367" s="87"/>
      <c r="R367" s="84"/>
      <c r="S367" s="84"/>
    </row>
    <row r="368" spans="1:19" ht="14.1">
      <c r="A368" s="84"/>
      <c r="B368" s="84"/>
      <c r="C368" s="85"/>
      <c r="D368" s="86"/>
      <c r="E368" s="85"/>
      <c r="F368" s="85"/>
      <c r="G368" s="85"/>
      <c r="H368" s="87"/>
      <c r="I368" s="84"/>
      <c r="J368" s="84"/>
      <c r="K368" s="84"/>
      <c r="L368" s="85"/>
      <c r="M368" s="86"/>
      <c r="N368" s="85"/>
      <c r="O368" s="85"/>
      <c r="P368" s="85"/>
      <c r="Q368" s="87"/>
      <c r="R368" s="84"/>
      <c r="S368" s="84"/>
    </row>
    <row r="369" spans="1:19" ht="14.1">
      <c r="A369" s="84"/>
      <c r="B369" s="84"/>
      <c r="C369" s="85"/>
      <c r="D369" s="86"/>
      <c r="E369" s="85"/>
      <c r="F369" s="85"/>
      <c r="G369" s="85"/>
      <c r="H369" s="87"/>
      <c r="I369" s="84"/>
      <c r="J369" s="84"/>
      <c r="K369" s="84"/>
      <c r="L369" s="85"/>
      <c r="M369" s="86"/>
      <c r="N369" s="85"/>
      <c r="O369" s="85"/>
      <c r="P369" s="85"/>
      <c r="Q369" s="87"/>
      <c r="R369" s="84"/>
      <c r="S369" s="84"/>
    </row>
    <row r="370" spans="1:19" ht="14.1">
      <c r="A370" s="84"/>
      <c r="B370" s="84"/>
      <c r="C370" s="85"/>
      <c r="D370" s="86"/>
      <c r="E370" s="85"/>
      <c r="F370" s="85"/>
      <c r="G370" s="85"/>
      <c r="H370" s="87"/>
      <c r="I370" s="84"/>
      <c r="J370" s="84"/>
      <c r="K370" s="84"/>
      <c r="L370" s="85"/>
      <c r="M370" s="86"/>
      <c r="N370" s="85"/>
      <c r="O370" s="85"/>
      <c r="P370" s="85"/>
      <c r="Q370" s="87"/>
      <c r="R370" s="84"/>
      <c r="S370" s="84"/>
    </row>
    <row r="371" spans="1:19" ht="14.1">
      <c r="A371" s="84"/>
      <c r="B371" s="84"/>
      <c r="C371" s="85"/>
      <c r="D371" s="86"/>
      <c r="E371" s="85"/>
      <c r="F371" s="85"/>
      <c r="G371" s="85"/>
      <c r="H371" s="87"/>
      <c r="I371" s="84"/>
      <c r="J371" s="84"/>
      <c r="K371" s="84"/>
      <c r="L371" s="85"/>
      <c r="M371" s="86"/>
      <c r="N371" s="85"/>
      <c r="O371" s="85"/>
      <c r="P371" s="85"/>
      <c r="Q371" s="87"/>
      <c r="R371" s="84"/>
      <c r="S371" s="84"/>
    </row>
    <row r="372" spans="1:19" ht="14.1">
      <c r="A372" s="84"/>
      <c r="B372" s="84"/>
      <c r="C372" s="85"/>
      <c r="D372" s="86"/>
      <c r="E372" s="85"/>
      <c r="F372" s="85"/>
      <c r="G372" s="85"/>
      <c r="H372" s="87"/>
      <c r="I372" s="84"/>
      <c r="J372" s="84"/>
      <c r="K372" s="84"/>
      <c r="L372" s="85"/>
      <c r="M372" s="86"/>
      <c r="N372" s="85"/>
      <c r="O372" s="85"/>
      <c r="P372" s="85"/>
      <c r="Q372" s="87"/>
      <c r="R372" s="84"/>
      <c r="S372" s="84"/>
    </row>
    <row r="373" spans="1:19" ht="14.1">
      <c r="A373" s="84"/>
      <c r="B373" s="84"/>
      <c r="C373" s="85"/>
      <c r="D373" s="86"/>
      <c r="E373" s="85"/>
      <c r="F373" s="85"/>
      <c r="G373" s="85"/>
      <c r="H373" s="87"/>
      <c r="I373" s="84"/>
      <c r="J373" s="84"/>
      <c r="K373" s="84"/>
      <c r="L373" s="85"/>
      <c r="M373" s="86"/>
      <c r="N373" s="85"/>
      <c r="O373" s="85"/>
      <c r="P373" s="85"/>
      <c r="Q373" s="87"/>
      <c r="R373" s="84"/>
      <c r="S373" s="84"/>
    </row>
    <row r="374" spans="1:19" ht="14.1">
      <c r="A374" s="84"/>
      <c r="B374" s="84"/>
      <c r="C374" s="85"/>
      <c r="D374" s="86"/>
      <c r="E374" s="85"/>
      <c r="F374" s="85"/>
      <c r="G374" s="85"/>
      <c r="H374" s="87"/>
      <c r="I374" s="84"/>
      <c r="J374" s="84"/>
      <c r="K374" s="84"/>
      <c r="L374" s="85"/>
      <c r="M374" s="86"/>
      <c r="N374" s="85"/>
      <c r="O374" s="85"/>
      <c r="P374" s="85"/>
      <c r="Q374" s="87"/>
      <c r="R374" s="84"/>
      <c r="S374" s="84"/>
    </row>
    <row r="375" spans="1:19" ht="14.1">
      <c r="A375" s="84"/>
      <c r="B375" s="84"/>
      <c r="C375" s="85"/>
      <c r="D375" s="86"/>
      <c r="E375" s="85"/>
      <c r="F375" s="85"/>
      <c r="G375" s="85"/>
      <c r="H375" s="87"/>
      <c r="I375" s="84"/>
      <c r="J375" s="84"/>
      <c r="K375" s="84"/>
      <c r="L375" s="85"/>
      <c r="M375" s="86"/>
      <c r="N375" s="85"/>
      <c r="O375" s="85"/>
      <c r="P375" s="85"/>
      <c r="Q375" s="87"/>
      <c r="R375" s="84"/>
      <c r="S375" s="84"/>
    </row>
    <row r="376" spans="1:19" ht="14.1">
      <c r="A376" s="84"/>
      <c r="B376" s="84"/>
      <c r="C376" s="85"/>
      <c r="D376" s="86"/>
      <c r="E376" s="85"/>
      <c r="F376" s="85"/>
      <c r="G376" s="85"/>
      <c r="H376" s="87"/>
      <c r="I376" s="84"/>
      <c r="J376" s="84"/>
      <c r="K376" s="84"/>
      <c r="L376" s="85"/>
      <c r="M376" s="86"/>
      <c r="N376" s="85"/>
      <c r="O376" s="85"/>
      <c r="P376" s="85"/>
      <c r="Q376" s="87"/>
      <c r="R376" s="84"/>
      <c r="S376" s="84"/>
    </row>
    <row r="377" spans="1:19" ht="14.1">
      <c r="A377" s="84"/>
      <c r="B377" s="84"/>
      <c r="C377" s="85"/>
      <c r="D377" s="86"/>
      <c r="E377" s="85"/>
      <c r="F377" s="85"/>
      <c r="G377" s="85"/>
      <c r="H377" s="87"/>
      <c r="I377" s="84"/>
      <c r="J377" s="84"/>
      <c r="K377" s="84"/>
      <c r="L377" s="85"/>
      <c r="M377" s="86"/>
      <c r="N377" s="85"/>
      <c r="O377" s="85"/>
      <c r="P377" s="85"/>
      <c r="Q377" s="87"/>
      <c r="R377" s="84"/>
      <c r="S377" s="84"/>
    </row>
    <row r="378" spans="1:19" ht="14.1">
      <c r="A378" s="84"/>
      <c r="B378" s="84"/>
      <c r="C378" s="85"/>
      <c r="D378" s="86"/>
      <c r="E378" s="85"/>
      <c r="F378" s="85"/>
      <c r="G378" s="85"/>
      <c r="H378" s="87"/>
      <c r="I378" s="84"/>
      <c r="J378" s="84"/>
      <c r="K378" s="84"/>
      <c r="L378" s="85"/>
      <c r="M378" s="86"/>
      <c r="N378" s="85"/>
      <c r="O378" s="85"/>
      <c r="P378" s="85"/>
      <c r="Q378" s="87"/>
      <c r="R378" s="84"/>
      <c r="S378" s="84"/>
    </row>
    <row r="379" spans="1:19" ht="14.1">
      <c r="A379" s="84"/>
      <c r="B379" s="84"/>
      <c r="C379" s="85"/>
      <c r="D379" s="86"/>
      <c r="E379" s="85"/>
      <c r="F379" s="85"/>
      <c r="G379" s="85"/>
      <c r="H379" s="87"/>
      <c r="I379" s="84"/>
      <c r="J379" s="84"/>
      <c r="K379" s="84"/>
      <c r="L379" s="85"/>
      <c r="M379" s="86"/>
      <c r="N379" s="85"/>
      <c r="O379" s="85"/>
      <c r="P379" s="85"/>
      <c r="Q379" s="87"/>
      <c r="R379" s="84"/>
      <c r="S379" s="84"/>
    </row>
    <row r="380" spans="1:19" ht="14.1">
      <c r="A380" s="84"/>
      <c r="B380" s="84"/>
      <c r="C380" s="85"/>
      <c r="D380" s="86"/>
      <c r="E380" s="85"/>
      <c r="F380" s="85"/>
      <c r="G380" s="85"/>
      <c r="H380" s="87"/>
      <c r="I380" s="84"/>
      <c r="J380" s="84"/>
      <c r="K380" s="84"/>
      <c r="L380" s="85"/>
      <c r="M380" s="86"/>
      <c r="N380" s="85"/>
      <c r="O380" s="85"/>
      <c r="P380" s="85"/>
      <c r="Q380" s="87"/>
      <c r="R380" s="84"/>
      <c r="S380" s="84"/>
    </row>
    <row r="381" spans="1:19" ht="14.1">
      <c r="A381" s="84"/>
      <c r="B381" s="84"/>
      <c r="C381" s="85"/>
      <c r="D381" s="86"/>
      <c r="E381" s="85"/>
      <c r="F381" s="85"/>
      <c r="G381" s="85"/>
      <c r="H381" s="87"/>
      <c r="I381" s="84"/>
      <c r="J381" s="84"/>
      <c r="K381" s="84"/>
      <c r="L381" s="85"/>
      <c r="M381" s="86"/>
      <c r="N381" s="85"/>
      <c r="O381" s="85"/>
      <c r="P381" s="85"/>
      <c r="Q381" s="87"/>
      <c r="R381" s="84"/>
      <c r="S381" s="84"/>
    </row>
    <row r="382" spans="1:19" ht="14.1">
      <c r="A382" s="84"/>
      <c r="B382" s="84"/>
      <c r="C382" s="85"/>
      <c r="D382" s="86"/>
      <c r="E382" s="85"/>
      <c r="F382" s="85"/>
      <c r="G382" s="85"/>
      <c r="H382" s="87"/>
      <c r="I382" s="84"/>
      <c r="J382" s="84"/>
      <c r="K382" s="84"/>
      <c r="L382" s="85"/>
      <c r="M382" s="86"/>
      <c r="N382" s="85"/>
      <c r="O382" s="85"/>
      <c r="P382" s="85"/>
      <c r="Q382" s="87"/>
      <c r="R382" s="84"/>
      <c r="S382" s="84"/>
    </row>
    <row r="383" spans="1:19" ht="14.1">
      <c r="A383" s="84"/>
      <c r="B383" s="84"/>
      <c r="C383" s="85"/>
      <c r="D383" s="86"/>
      <c r="E383" s="85"/>
      <c r="F383" s="85"/>
      <c r="G383" s="85"/>
      <c r="H383" s="87"/>
      <c r="I383" s="84"/>
      <c r="J383" s="84"/>
      <c r="K383" s="84"/>
      <c r="L383" s="85"/>
      <c r="M383" s="86"/>
      <c r="N383" s="85"/>
      <c r="O383" s="85"/>
      <c r="P383" s="85"/>
      <c r="Q383" s="87"/>
      <c r="R383" s="84"/>
      <c r="S383" s="84"/>
    </row>
    <row r="384" spans="1:19" ht="14.1">
      <c r="A384" s="84"/>
      <c r="B384" s="84"/>
      <c r="C384" s="85"/>
      <c r="D384" s="86"/>
      <c r="E384" s="85"/>
      <c r="F384" s="85"/>
      <c r="G384" s="85"/>
      <c r="H384" s="87"/>
      <c r="I384" s="84"/>
      <c r="J384" s="84"/>
      <c r="K384" s="84"/>
      <c r="L384" s="85"/>
      <c r="M384" s="86"/>
      <c r="N384" s="85"/>
      <c r="O384" s="85"/>
      <c r="P384" s="85"/>
      <c r="Q384" s="87"/>
      <c r="R384" s="84"/>
      <c r="S384" s="84"/>
    </row>
    <row r="385" spans="1:19" ht="14.1">
      <c r="A385" s="84"/>
      <c r="B385" s="84"/>
      <c r="C385" s="85"/>
      <c r="D385" s="86"/>
      <c r="E385" s="85"/>
      <c r="F385" s="85"/>
      <c r="G385" s="85"/>
      <c r="H385" s="87"/>
      <c r="I385" s="84"/>
      <c r="J385" s="84"/>
      <c r="K385" s="84"/>
      <c r="L385" s="85"/>
      <c r="M385" s="86"/>
      <c r="N385" s="85"/>
      <c r="O385" s="85"/>
      <c r="P385" s="85"/>
      <c r="Q385" s="87"/>
      <c r="R385" s="84"/>
      <c r="S385" s="84"/>
    </row>
    <row r="386" spans="1:19" ht="14.1">
      <c r="A386" s="84"/>
      <c r="B386" s="84"/>
      <c r="C386" s="85"/>
      <c r="D386" s="86"/>
      <c r="E386" s="85"/>
      <c r="F386" s="85"/>
      <c r="G386" s="85"/>
      <c r="H386" s="87"/>
      <c r="I386" s="84"/>
      <c r="J386" s="84"/>
      <c r="K386" s="84"/>
      <c r="L386" s="85"/>
      <c r="M386" s="86"/>
      <c r="N386" s="85"/>
      <c r="O386" s="85"/>
      <c r="P386" s="85"/>
      <c r="Q386" s="87"/>
      <c r="R386" s="84"/>
      <c r="S386" s="84"/>
    </row>
    <row r="387" spans="1:19" ht="14.1">
      <c r="A387" s="84"/>
      <c r="B387" s="84"/>
      <c r="C387" s="85"/>
      <c r="D387" s="86"/>
      <c r="E387" s="85"/>
      <c r="F387" s="85"/>
      <c r="G387" s="85"/>
      <c r="H387" s="87"/>
      <c r="I387" s="84"/>
      <c r="J387" s="84"/>
      <c r="K387" s="84"/>
      <c r="L387" s="85"/>
      <c r="M387" s="86"/>
      <c r="N387" s="85"/>
      <c r="O387" s="85"/>
      <c r="P387" s="85"/>
      <c r="Q387" s="87"/>
      <c r="R387" s="84"/>
      <c r="S387" s="84"/>
    </row>
    <row r="388" spans="1:19" ht="14.1">
      <c r="A388" s="84"/>
      <c r="B388" s="84"/>
      <c r="C388" s="85"/>
      <c r="D388" s="86"/>
      <c r="E388" s="85"/>
      <c r="F388" s="85"/>
      <c r="G388" s="85"/>
      <c r="H388" s="87"/>
      <c r="I388" s="84"/>
      <c r="J388" s="84"/>
      <c r="K388" s="84"/>
      <c r="L388" s="85"/>
      <c r="M388" s="86"/>
      <c r="N388" s="85"/>
      <c r="O388" s="85"/>
      <c r="P388" s="85"/>
      <c r="Q388" s="87"/>
      <c r="R388" s="84"/>
      <c r="S388" s="84"/>
    </row>
    <row r="389" spans="1:19" ht="14.1">
      <c r="A389" s="84"/>
      <c r="B389" s="84"/>
      <c r="C389" s="85"/>
      <c r="D389" s="86"/>
      <c r="E389" s="85"/>
      <c r="F389" s="85"/>
      <c r="G389" s="85"/>
      <c r="H389" s="87"/>
      <c r="I389" s="84"/>
      <c r="J389" s="84"/>
      <c r="K389" s="84"/>
      <c r="L389" s="85"/>
      <c r="M389" s="86"/>
      <c r="N389" s="85"/>
      <c r="O389" s="85"/>
      <c r="P389" s="85"/>
      <c r="Q389" s="87"/>
      <c r="R389" s="84"/>
      <c r="S389" s="84"/>
    </row>
    <row r="390" spans="1:19" ht="14.1">
      <c r="A390" s="84"/>
      <c r="B390" s="84"/>
      <c r="C390" s="85"/>
      <c r="D390" s="86"/>
      <c r="E390" s="85"/>
      <c r="F390" s="85"/>
      <c r="G390" s="85"/>
      <c r="H390" s="87"/>
      <c r="I390" s="84"/>
      <c r="J390" s="84"/>
      <c r="K390" s="84"/>
      <c r="L390" s="85"/>
      <c r="M390" s="86"/>
      <c r="N390" s="85"/>
      <c r="O390" s="85"/>
      <c r="P390" s="85"/>
      <c r="Q390" s="87"/>
      <c r="R390" s="84"/>
      <c r="S390" s="84"/>
    </row>
    <row r="391" spans="1:19" ht="14.1">
      <c r="A391" s="84"/>
      <c r="B391" s="84"/>
      <c r="C391" s="85"/>
      <c r="D391" s="86"/>
      <c r="E391" s="85"/>
      <c r="F391" s="85"/>
      <c r="G391" s="85"/>
      <c r="H391" s="87"/>
      <c r="I391" s="84"/>
      <c r="J391" s="84"/>
      <c r="K391" s="84"/>
      <c r="L391" s="85"/>
      <c r="M391" s="86"/>
      <c r="N391" s="85"/>
      <c r="O391" s="85"/>
      <c r="P391" s="85"/>
      <c r="Q391" s="87"/>
      <c r="R391" s="84"/>
      <c r="S391" s="84"/>
    </row>
    <row r="392" spans="1:19" ht="14.1">
      <c r="A392" s="84"/>
      <c r="B392" s="84"/>
      <c r="C392" s="85"/>
      <c r="D392" s="86"/>
      <c r="E392" s="85"/>
      <c r="F392" s="85"/>
      <c r="G392" s="85"/>
      <c r="H392" s="87"/>
      <c r="I392" s="84"/>
      <c r="J392" s="84"/>
      <c r="K392" s="84"/>
      <c r="L392" s="85"/>
      <c r="M392" s="86"/>
      <c r="N392" s="85"/>
      <c r="O392" s="85"/>
      <c r="P392" s="85"/>
      <c r="Q392" s="87"/>
      <c r="R392" s="84"/>
      <c r="S392" s="84"/>
    </row>
    <row r="393" spans="1:19" ht="14.1">
      <c r="A393" s="84"/>
      <c r="B393" s="84"/>
      <c r="C393" s="85"/>
      <c r="D393" s="86"/>
      <c r="E393" s="85"/>
      <c r="F393" s="85"/>
      <c r="G393" s="85"/>
      <c r="H393" s="87"/>
      <c r="I393" s="84"/>
      <c r="J393" s="84"/>
      <c r="K393" s="84"/>
      <c r="L393" s="85"/>
      <c r="M393" s="86"/>
      <c r="N393" s="85"/>
      <c r="O393" s="85"/>
      <c r="P393" s="85"/>
      <c r="Q393" s="87"/>
      <c r="R393" s="84"/>
      <c r="S393" s="84"/>
    </row>
    <row r="394" spans="1:19" ht="14.1">
      <c r="A394" s="84"/>
      <c r="B394" s="84"/>
      <c r="C394" s="85"/>
      <c r="D394" s="86"/>
      <c r="E394" s="85"/>
      <c r="F394" s="85"/>
      <c r="G394" s="85"/>
      <c r="H394" s="87"/>
      <c r="I394" s="84"/>
      <c r="J394" s="84"/>
      <c r="K394" s="84"/>
      <c r="L394" s="85"/>
      <c r="M394" s="86"/>
      <c r="N394" s="85"/>
      <c r="O394" s="85"/>
      <c r="P394" s="85"/>
      <c r="Q394" s="87"/>
      <c r="R394" s="84"/>
      <c r="S394" s="84"/>
    </row>
    <row r="395" spans="1:19" ht="14.1">
      <c r="A395" s="84"/>
      <c r="B395" s="84"/>
      <c r="C395" s="85"/>
      <c r="D395" s="86"/>
      <c r="E395" s="85"/>
      <c r="F395" s="85"/>
      <c r="G395" s="85"/>
      <c r="H395" s="87"/>
      <c r="I395" s="84"/>
      <c r="J395" s="84"/>
      <c r="K395" s="84"/>
      <c r="L395" s="85"/>
      <c r="M395" s="86"/>
      <c r="N395" s="85"/>
      <c r="O395" s="85"/>
      <c r="P395" s="85"/>
      <c r="Q395" s="87"/>
      <c r="R395" s="84"/>
      <c r="S395" s="84"/>
    </row>
    <row r="396" spans="1:19" ht="14.1">
      <c r="A396" s="84"/>
      <c r="B396" s="84"/>
      <c r="C396" s="85"/>
      <c r="D396" s="86"/>
      <c r="E396" s="85"/>
      <c r="F396" s="85"/>
      <c r="G396" s="85"/>
      <c r="H396" s="87"/>
      <c r="I396" s="84"/>
      <c r="J396" s="84"/>
      <c r="K396" s="84"/>
      <c r="L396" s="85"/>
      <c r="M396" s="86"/>
      <c r="N396" s="85"/>
      <c r="O396" s="85"/>
      <c r="P396" s="85"/>
      <c r="Q396" s="87"/>
      <c r="R396" s="84"/>
      <c r="S396" s="84"/>
    </row>
    <row r="397" spans="1:19" ht="14.1">
      <c r="A397" s="84"/>
      <c r="B397" s="84"/>
      <c r="C397" s="85"/>
      <c r="D397" s="86"/>
      <c r="E397" s="85"/>
      <c r="F397" s="85"/>
      <c r="G397" s="85"/>
      <c r="H397" s="87"/>
      <c r="I397" s="84"/>
      <c r="J397" s="84"/>
      <c r="K397" s="84"/>
      <c r="L397" s="85"/>
      <c r="M397" s="86"/>
      <c r="N397" s="85"/>
      <c r="O397" s="85"/>
      <c r="P397" s="85"/>
      <c r="Q397" s="87"/>
      <c r="R397" s="84"/>
      <c r="S397" s="84"/>
    </row>
    <row r="398" spans="1:19" ht="14.1">
      <c r="A398" s="84"/>
      <c r="B398" s="84"/>
      <c r="C398" s="85"/>
      <c r="D398" s="86"/>
      <c r="E398" s="85"/>
      <c r="F398" s="85"/>
      <c r="G398" s="85"/>
      <c r="H398" s="87"/>
      <c r="I398" s="84"/>
      <c r="J398" s="84"/>
      <c r="K398" s="84"/>
      <c r="L398" s="85"/>
      <c r="M398" s="86"/>
      <c r="N398" s="85"/>
      <c r="O398" s="85"/>
      <c r="P398" s="85"/>
      <c r="Q398" s="87"/>
      <c r="R398" s="84"/>
      <c r="S398" s="84"/>
    </row>
    <row r="399" spans="1:19" ht="14.1">
      <c r="A399" s="84"/>
      <c r="B399" s="84"/>
      <c r="C399" s="85"/>
      <c r="D399" s="86"/>
      <c r="E399" s="85"/>
      <c r="F399" s="85"/>
      <c r="G399" s="85"/>
      <c r="H399" s="87"/>
      <c r="I399" s="84"/>
      <c r="J399" s="84"/>
      <c r="K399" s="84"/>
      <c r="L399" s="85"/>
      <c r="M399" s="86"/>
      <c r="N399" s="85"/>
      <c r="O399" s="85"/>
      <c r="P399" s="85"/>
      <c r="Q399" s="87"/>
      <c r="R399" s="84"/>
      <c r="S399" s="84"/>
    </row>
    <row r="400" spans="1:19" ht="14.1">
      <c r="A400" s="84"/>
      <c r="B400" s="84"/>
      <c r="C400" s="85"/>
      <c r="D400" s="86"/>
      <c r="E400" s="85"/>
      <c r="F400" s="85"/>
      <c r="G400" s="85"/>
      <c r="H400" s="87"/>
      <c r="I400" s="84"/>
      <c r="J400" s="84"/>
      <c r="K400" s="84"/>
      <c r="L400" s="85"/>
      <c r="M400" s="86"/>
      <c r="N400" s="85"/>
      <c r="O400" s="85"/>
      <c r="P400" s="85"/>
      <c r="Q400" s="87"/>
      <c r="R400" s="84"/>
      <c r="S400" s="84"/>
    </row>
    <row r="401" spans="1:19" ht="14.1">
      <c r="A401" s="84"/>
      <c r="B401" s="84"/>
      <c r="C401" s="85"/>
      <c r="D401" s="86"/>
      <c r="E401" s="85"/>
      <c r="F401" s="85"/>
      <c r="G401" s="85"/>
      <c r="H401" s="87"/>
      <c r="I401" s="84"/>
      <c r="J401" s="84"/>
      <c r="K401" s="84"/>
      <c r="L401" s="85"/>
      <c r="M401" s="86"/>
      <c r="N401" s="85"/>
      <c r="O401" s="85"/>
      <c r="P401" s="85"/>
      <c r="Q401" s="87"/>
      <c r="R401" s="84"/>
      <c r="S401" s="84"/>
    </row>
    <row r="402" spans="1:19" ht="14.1">
      <c r="A402" s="84"/>
      <c r="B402" s="84"/>
      <c r="C402" s="85"/>
      <c r="D402" s="86"/>
      <c r="E402" s="85"/>
      <c r="F402" s="85"/>
      <c r="G402" s="85"/>
      <c r="H402" s="87"/>
      <c r="I402" s="84"/>
      <c r="J402" s="84"/>
      <c r="K402" s="84"/>
      <c r="L402" s="85"/>
      <c r="M402" s="86"/>
      <c r="N402" s="85"/>
      <c r="O402" s="85"/>
      <c r="P402" s="85"/>
      <c r="Q402" s="87"/>
      <c r="R402" s="84"/>
      <c r="S402" s="84"/>
    </row>
    <row r="403" spans="1:19" ht="14.1">
      <c r="A403" s="84"/>
      <c r="B403" s="84"/>
      <c r="C403" s="85"/>
      <c r="D403" s="86"/>
      <c r="E403" s="85"/>
      <c r="F403" s="85"/>
      <c r="G403" s="85"/>
      <c r="H403" s="87"/>
      <c r="I403" s="84"/>
      <c r="J403" s="84"/>
      <c r="K403" s="84"/>
      <c r="L403" s="85"/>
      <c r="M403" s="86"/>
      <c r="N403" s="85"/>
      <c r="O403" s="85"/>
      <c r="P403" s="85"/>
      <c r="Q403" s="87"/>
      <c r="R403" s="84"/>
      <c r="S403" s="84"/>
    </row>
    <row r="404" spans="1:19" ht="14.1">
      <c r="A404" s="84"/>
      <c r="B404" s="84"/>
      <c r="C404" s="85"/>
      <c r="D404" s="86"/>
      <c r="E404" s="85"/>
      <c r="F404" s="85"/>
      <c r="G404" s="85"/>
      <c r="H404" s="87"/>
      <c r="I404" s="84"/>
      <c r="J404" s="84"/>
      <c r="K404" s="84"/>
      <c r="L404" s="85"/>
      <c r="M404" s="86"/>
      <c r="N404" s="85"/>
      <c r="O404" s="85"/>
      <c r="P404" s="85"/>
      <c r="Q404" s="87"/>
      <c r="R404" s="84"/>
      <c r="S404" s="84"/>
    </row>
    <row r="405" spans="1:19" ht="14.1">
      <c r="A405" s="84"/>
      <c r="B405" s="84"/>
      <c r="C405" s="85"/>
      <c r="D405" s="86"/>
      <c r="E405" s="85"/>
      <c r="F405" s="85"/>
      <c r="G405" s="85"/>
      <c r="H405" s="87"/>
      <c r="I405" s="84"/>
      <c r="J405" s="84"/>
      <c r="K405" s="84"/>
      <c r="L405" s="85"/>
      <c r="M405" s="86"/>
      <c r="N405" s="85"/>
      <c r="O405" s="85"/>
      <c r="P405" s="85"/>
      <c r="Q405" s="87"/>
      <c r="R405" s="84"/>
      <c r="S405" s="84"/>
    </row>
    <row r="406" spans="1:19" ht="14.1">
      <c r="A406" s="84"/>
      <c r="B406" s="84"/>
      <c r="C406" s="85"/>
      <c r="D406" s="86"/>
      <c r="E406" s="85"/>
      <c r="F406" s="85"/>
      <c r="G406" s="85"/>
      <c r="H406" s="87"/>
      <c r="I406" s="84"/>
      <c r="J406" s="84"/>
      <c r="K406" s="84"/>
      <c r="L406" s="85"/>
      <c r="M406" s="86"/>
      <c r="N406" s="85"/>
      <c r="O406" s="85"/>
      <c r="P406" s="85"/>
      <c r="Q406" s="87"/>
      <c r="R406" s="84"/>
      <c r="S406" s="84"/>
    </row>
    <row r="407" spans="1:19" ht="14.1">
      <c r="A407" s="84"/>
      <c r="B407" s="84"/>
      <c r="C407" s="85"/>
      <c r="D407" s="86"/>
      <c r="E407" s="85"/>
      <c r="F407" s="85"/>
      <c r="G407" s="85"/>
      <c r="H407" s="87"/>
      <c r="I407" s="84"/>
      <c r="J407" s="84"/>
      <c r="K407" s="84"/>
      <c r="L407" s="85"/>
      <c r="M407" s="86"/>
      <c r="N407" s="85"/>
      <c r="O407" s="85"/>
      <c r="P407" s="85"/>
      <c r="Q407" s="87"/>
      <c r="R407" s="84"/>
      <c r="S407" s="84"/>
    </row>
    <row r="408" spans="1:19" ht="14.1">
      <c r="A408" s="84"/>
      <c r="B408" s="84"/>
      <c r="C408" s="85"/>
      <c r="D408" s="86"/>
      <c r="E408" s="85"/>
      <c r="F408" s="85"/>
      <c r="G408" s="85"/>
      <c r="H408" s="87"/>
      <c r="I408" s="84"/>
      <c r="J408" s="84"/>
      <c r="K408" s="84"/>
      <c r="L408" s="85"/>
      <c r="M408" s="86"/>
      <c r="N408" s="85"/>
      <c r="O408" s="85"/>
      <c r="P408" s="85"/>
      <c r="Q408" s="87"/>
      <c r="R408" s="84"/>
      <c r="S408" s="84"/>
    </row>
    <row r="409" spans="1:19" ht="14.1">
      <c r="A409" s="84"/>
      <c r="B409" s="84"/>
      <c r="C409" s="85"/>
      <c r="D409" s="86"/>
      <c r="E409" s="85"/>
      <c r="F409" s="85"/>
      <c r="G409" s="85"/>
      <c r="H409" s="87"/>
      <c r="I409" s="84"/>
      <c r="J409" s="84"/>
      <c r="K409" s="84"/>
      <c r="L409" s="85"/>
      <c r="M409" s="86"/>
      <c r="N409" s="85"/>
      <c r="O409" s="85"/>
      <c r="P409" s="85"/>
      <c r="Q409" s="87"/>
      <c r="R409" s="84"/>
      <c r="S409" s="84"/>
    </row>
    <row r="410" spans="1:19" ht="14.1">
      <c r="A410" s="84"/>
      <c r="B410" s="84"/>
      <c r="C410" s="85"/>
      <c r="D410" s="86"/>
      <c r="E410" s="85"/>
      <c r="F410" s="85"/>
      <c r="G410" s="85"/>
      <c r="H410" s="87"/>
      <c r="I410" s="84"/>
      <c r="J410" s="84"/>
      <c r="K410" s="84"/>
      <c r="L410" s="85"/>
      <c r="M410" s="86"/>
      <c r="N410" s="85"/>
      <c r="O410" s="85"/>
      <c r="P410" s="85"/>
      <c r="Q410" s="87"/>
      <c r="R410" s="84"/>
      <c r="S410" s="84"/>
    </row>
    <row r="411" spans="1:19" ht="14.1">
      <c r="A411" s="84"/>
      <c r="B411" s="84"/>
      <c r="C411" s="85"/>
      <c r="D411" s="86"/>
      <c r="E411" s="85"/>
      <c r="F411" s="85"/>
      <c r="G411" s="85"/>
      <c r="H411" s="87"/>
      <c r="I411" s="84"/>
      <c r="J411" s="84"/>
      <c r="K411" s="84"/>
      <c r="L411" s="85"/>
      <c r="M411" s="86"/>
      <c r="N411" s="85"/>
      <c r="O411" s="85"/>
      <c r="P411" s="85"/>
      <c r="Q411" s="87"/>
      <c r="R411" s="84"/>
      <c r="S411" s="84"/>
    </row>
    <row r="412" spans="1:19" ht="14.1">
      <c r="A412" s="84"/>
      <c r="B412" s="84"/>
      <c r="C412" s="85"/>
      <c r="D412" s="86"/>
      <c r="E412" s="85"/>
      <c r="F412" s="85"/>
      <c r="G412" s="85"/>
      <c r="H412" s="87"/>
      <c r="I412" s="84"/>
      <c r="J412" s="84"/>
      <c r="K412" s="84"/>
      <c r="L412" s="85"/>
      <c r="M412" s="86"/>
      <c r="N412" s="85"/>
      <c r="O412" s="85"/>
      <c r="P412" s="85"/>
      <c r="Q412" s="87"/>
      <c r="R412" s="84"/>
      <c r="S412" s="84"/>
    </row>
    <row r="413" spans="1:19" ht="14.1">
      <c r="A413" s="84"/>
      <c r="B413" s="84"/>
      <c r="C413" s="85"/>
      <c r="D413" s="86"/>
      <c r="E413" s="85"/>
      <c r="F413" s="85"/>
      <c r="G413" s="85"/>
      <c r="H413" s="87"/>
      <c r="I413" s="84"/>
      <c r="J413" s="84"/>
      <c r="K413" s="84"/>
      <c r="L413" s="85"/>
      <c r="M413" s="86"/>
      <c r="N413" s="85"/>
      <c r="O413" s="85"/>
      <c r="P413" s="85"/>
      <c r="Q413" s="87"/>
      <c r="R413" s="84"/>
      <c r="S413" s="84"/>
    </row>
    <row r="414" spans="1:19" ht="14.1">
      <c r="A414" s="84"/>
      <c r="B414" s="84"/>
      <c r="C414" s="85"/>
      <c r="D414" s="86"/>
      <c r="E414" s="85"/>
      <c r="F414" s="85"/>
      <c r="G414" s="85"/>
      <c r="H414" s="87"/>
      <c r="I414" s="84"/>
      <c r="J414" s="84"/>
      <c r="K414" s="84"/>
      <c r="L414" s="85"/>
      <c r="M414" s="86"/>
      <c r="N414" s="85"/>
      <c r="O414" s="85"/>
      <c r="P414" s="85"/>
      <c r="Q414" s="87"/>
      <c r="R414" s="84"/>
      <c r="S414" s="84"/>
    </row>
    <row r="415" spans="1:19" ht="14.1">
      <c r="A415" s="84"/>
      <c r="B415" s="84"/>
      <c r="C415" s="85"/>
      <c r="D415" s="86"/>
      <c r="E415" s="85"/>
      <c r="F415" s="85"/>
      <c r="G415" s="85"/>
      <c r="H415" s="87"/>
      <c r="I415" s="84"/>
      <c r="J415" s="84"/>
      <c r="K415" s="84"/>
      <c r="L415" s="85"/>
      <c r="M415" s="86"/>
      <c r="N415" s="85"/>
      <c r="O415" s="85"/>
      <c r="P415" s="85"/>
      <c r="Q415" s="87"/>
      <c r="R415" s="84"/>
      <c r="S415" s="84"/>
    </row>
    <row r="416" spans="1:19" ht="14.1">
      <c r="A416" s="84"/>
      <c r="B416" s="84"/>
      <c r="C416" s="85"/>
      <c r="D416" s="86"/>
      <c r="E416" s="85"/>
      <c r="F416" s="85"/>
      <c r="G416" s="85"/>
      <c r="H416" s="87"/>
      <c r="I416" s="84"/>
      <c r="J416" s="84"/>
      <c r="K416" s="84"/>
      <c r="L416" s="85"/>
      <c r="M416" s="86"/>
      <c r="N416" s="85"/>
      <c r="O416" s="85"/>
      <c r="P416" s="85"/>
      <c r="Q416" s="87"/>
      <c r="R416" s="84"/>
      <c r="S416" s="84"/>
    </row>
    <row r="417" spans="1:19" ht="14.1">
      <c r="A417" s="84"/>
      <c r="B417" s="84"/>
      <c r="C417" s="85"/>
      <c r="D417" s="86"/>
      <c r="E417" s="85"/>
      <c r="F417" s="85"/>
      <c r="G417" s="85"/>
      <c r="H417" s="87"/>
      <c r="I417" s="84"/>
      <c r="J417" s="84"/>
      <c r="K417" s="84"/>
      <c r="L417" s="85"/>
      <c r="M417" s="86"/>
      <c r="N417" s="85"/>
      <c r="O417" s="85"/>
      <c r="P417" s="85"/>
      <c r="Q417" s="87"/>
      <c r="R417" s="84"/>
      <c r="S417" s="84"/>
    </row>
    <row r="418" spans="1:19" ht="14.1">
      <c r="A418" s="84"/>
      <c r="B418" s="84"/>
      <c r="C418" s="85"/>
      <c r="D418" s="86"/>
      <c r="E418" s="85"/>
      <c r="F418" s="85"/>
      <c r="G418" s="85"/>
      <c r="H418" s="87"/>
      <c r="I418" s="84"/>
      <c r="J418" s="84"/>
      <c r="K418" s="84"/>
      <c r="L418" s="85"/>
      <c r="M418" s="86"/>
      <c r="N418" s="85"/>
      <c r="O418" s="85"/>
      <c r="P418" s="85"/>
      <c r="Q418" s="87"/>
      <c r="R418" s="84"/>
      <c r="S418" s="84"/>
    </row>
    <row r="419" spans="1:19" ht="14.1">
      <c r="A419" s="84"/>
      <c r="B419" s="84"/>
      <c r="C419" s="85"/>
      <c r="D419" s="86"/>
      <c r="E419" s="85"/>
      <c r="F419" s="85"/>
      <c r="G419" s="85"/>
      <c r="H419" s="87"/>
      <c r="I419" s="84"/>
      <c r="J419" s="84"/>
      <c r="K419" s="84"/>
      <c r="L419" s="85"/>
      <c r="M419" s="86"/>
      <c r="N419" s="85"/>
      <c r="O419" s="85"/>
      <c r="P419" s="85"/>
      <c r="Q419" s="87"/>
      <c r="R419" s="84"/>
      <c r="S419" s="84"/>
    </row>
    <row r="420" spans="1:19" ht="14.1">
      <c r="A420" s="84"/>
      <c r="B420" s="84"/>
      <c r="C420" s="85"/>
      <c r="D420" s="86"/>
      <c r="E420" s="85"/>
      <c r="F420" s="85"/>
      <c r="G420" s="85"/>
      <c r="H420" s="87"/>
      <c r="I420" s="84"/>
      <c r="J420" s="84"/>
      <c r="K420" s="84"/>
      <c r="L420" s="85"/>
      <c r="M420" s="86"/>
      <c r="N420" s="85"/>
      <c r="O420" s="85"/>
      <c r="P420" s="85"/>
      <c r="Q420" s="87"/>
      <c r="R420" s="84"/>
      <c r="S420" s="84"/>
    </row>
    <row r="421" spans="1:19" ht="14.1">
      <c r="A421" s="84"/>
      <c r="B421" s="84"/>
      <c r="C421" s="85"/>
      <c r="D421" s="86"/>
      <c r="E421" s="85"/>
      <c r="F421" s="85"/>
      <c r="G421" s="85"/>
      <c r="H421" s="87"/>
      <c r="I421" s="84"/>
      <c r="J421" s="84"/>
      <c r="K421" s="84"/>
      <c r="L421" s="85"/>
      <c r="M421" s="86"/>
      <c r="N421" s="85"/>
      <c r="O421" s="85"/>
      <c r="P421" s="85"/>
      <c r="Q421" s="87"/>
      <c r="R421" s="84"/>
      <c r="S421" s="84"/>
    </row>
    <row r="422" spans="1:19" ht="14.1">
      <c r="A422" s="84"/>
      <c r="B422" s="84"/>
      <c r="C422" s="85"/>
      <c r="D422" s="86"/>
      <c r="E422" s="85"/>
      <c r="F422" s="85"/>
      <c r="G422" s="85"/>
      <c r="H422" s="87"/>
      <c r="I422" s="84"/>
      <c r="J422" s="84"/>
      <c r="K422" s="84"/>
      <c r="L422" s="85"/>
      <c r="M422" s="86"/>
      <c r="N422" s="85"/>
      <c r="O422" s="85"/>
      <c r="P422" s="85"/>
      <c r="Q422" s="87"/>
      <c r="R422" s="84"/>
      <c r="S422" s="84"/>
    </row>
    <row r="423" spans="1:19" ht="14.1">
      <c r="A423" s="84"/>
      <c r="B423" s="84"/>
      <c r="C423" s="85"/>
      <c r="D423" s="86"/>
      <c r="E423" s="85"/>
      <c r="F423" s="85"/>
      <c r="G423" s="85"/>
      <c r="H423" s="87"/>
      <c r="I423" s="84"/>
      <c r="J423" s="84"/>
      <c r="K423" s="84"/>
      <c r="L423" s="85"/>
      <c r="M423" s="86"/>
      <c r="N423" s="85"/>
      <c r="O423" s="85"/>
      <c r="P423" s="85"/>
      <c r="Q423" s="87"/>
      <c r="R423" s="84"/>
      <c r="S423" s="84"/>
    </row>
    <row r="424" spans="1:19" ht="14.1">
      <c r="A424" s="84"/>
      <c r="B424" s="84"/>
      <c r="C424" s="85"/>
      <c r="D424" s="86"/>
      <c r="E424" s="85"/>
      <c r="F424" s="85"/>
      <c r="G424" s="85"/>
      <c r="H424" s="87"/>
      <c r="I424" s="84"/>
      <c r="J424" s="84"/>
      <c r="K424" s="84"/>
      <c r="L424" s="85"/>
      <c r="M424" s="86"/>
      <c r="N424" s="85"/>
      <c r="O424" s="85"/>
      <c r="P424" s="85"/>
      <c r="Q424" s="87"/>
      <c r="R424" s="84"/>
      <c r="S424" s="84"/>
    </row>
    <row r="425" spans="1:19" ht="14.1">
      <c r="A425" s="84"/>
      <c r="B425" s="84"/>
      <c r="C425" s="85"/>
      <c r="D425" s="86"/>
      <c r="E425" s="85"/>
      <c r="F425" s="85"/>
      <c r="G425" s="85"/>
      <c r="H425" s="87"/>
      <c r="I425" s="84"/>
      <c r="J425" s="84"/>
      <c r="K425" s="84"/>
      <c r="L425" s="85"/>
      <c r="M425" s="86"/>
      <c r="N425" s="85"/>
      <c r="O425" s="85"/>
      <c r="P425" s="85"/>
      <c r="Q425" s="87"/>
      <c r="R425" s="84"/>
      <c r="S425" s="84"/>
    </row>
    <row r="426" spans="1:19" ht="14.1">
      <c r="A426" s="84"/>
      <c r="B426" s="84"/>
      <c r="C426" s="85"/>
      <c r="D426" s="86"/>
      <c r="E426" s="85"/>
      <c r="F426" s="85"/>
      <c r="G426" s="85"/>
      <c r="H426" s="87"/>
      <c r="I426" s="84"/>
      <c r="J426" s="84"/>
      <c r="K426" s="84"/>
      <c r="L426" s="85"/>
      <c r="M426" s="86"/>
      <c r="N426" s="85"/>
      <c r="O426" s="85"/>
      <c r="P426" s="85"/>
      <c r="Q426" s="87"/>
      <c r="R426" s="84"/>
      <c r="S426" s="84"/>
    </row>
    <row r="427" spans="1:19" ht="14.1">
      <c r="A427" s="84"/>
      <c r="B427" s="84"/>
      <c r="C427" s="85"/>
      <c r="D427" s="86"/>
      <c r="E427" s="85"/>
      <c r="F427" s="85"/>
      <c r="G427" s="85"/>
      <c r="H427" s="87"/>
      <c r="I427" s="84"/>
      <c r="J427" s="84"/>
      <c r="K427" s="84"/>
      <c r="L427" s="85"/>
      <c r="M427" s="86"/>
      <c r="N427" s="85"/>
      <c r="O427" s="85"/>
      <c r="P427" s="85"/>
      <c r="Q427" s="87"/>
      <c r="R427" s="84"/>
      <c r="S427" s="84"/>
    </row>
    <row r="428" spans="1:19" ht="14.1">
      <c r="A428" s="84"/>
      <c r="B428" s="84"/>
      <c r="C428" s="85"/>
      <c r="D428" s="86"/>
      <c r="E428" s="85"/>
      <c r="F428" s="85"/>
      <c r="G428" s="85"/>
      <c r="H428" s="87"/>
      <c r="I428" s="84"/>
      <c r="J428" s="84"/>
      <c r="K428" s="84"/>
      <c r="L428" s="85"/>
      <c r="M428" s="86"/>
      <c r="N428" s="85"/>
      <c r="O428" s="85"/>
      <c r="P428" s="85"/>
      <c r="Q428" s="87"/>
      <c r="R428" s="84"/>
      <c r="S428" s="84"/>
    </row>
    <row r="429" spans="1:19" ht="14.1">
      <c r="A429" s="84"/>
      <c r="B429" s="84"/>
      <c r="C429" s="85"/>
      <c r="D429" s="86"/>
      <c r="E429" s="85"/>
      <c r="F429" s="85"/>
      <c r="G429" s="85"/>
      <c r="H429" s="87"/>
      <c r="I429" s="84"/>
      <c r="J429" s="84"/>
      <c r="K429" s="84"/>
      <c r="L429" s="85"/>
      <c r="M429" s="86"/>
      <c r="N429" s="85"/>
      <c r="O429" s="85"/>
      <c r="P429" s="85"/>
      <c r="Q429" s="87"/>
      <c r="R429" s="84"/>
      <c r="S429" s="84"/>
    </row>
    <row r="430" spans="1:19" ht="14.1">
      <c r="A430" s="84"/>
      <c r="B430" s="84"/>
      <c r="C430" s="85"/>
      <c r="D430" s="86"/>
      <c r="E430" s="85"/>
      <c r="F430" s="85"/>
      <c r="G430" s="85"/>
      <c r="H430" s="87"/>
      <c r="I430" s="84"/>
      <c r="J430" s="84"/>
      <c r="K430" s="84"/>
      <c r="L430" s="85"/>
      <c r="M430" s="86"/>
      <c r="N430" s="85"/>
      <c r="O430" s="85"/>
      <c r="P430" s="85"/>
      <c r="Q430" s="87"/>
      <c r="R430" s="84"/>
      <c r="S430" s="84"/>
    </row>
    <row r="431" spans="1:19" ht="14.1">
      <c r="A431" s="84"/>
      <c r="B431" s="84"/>
      <c r="C431" s="85"/>
      <c r="D431" s="86"/>
      <c r="E431" s="85"/>
      <c r="F431" s="85"/>
      <c r="G431" s="85"/>
      <c r="H431" s="87"/>
      <c r="I431" s="84"/>
      <c r="J431" s="84"/>
      <c r="K431" s="84"/>
      <c r="L431" s="85"/>
      <c r="M431" s="86"/>
      <c r="N431" s="85"/>
      <c r="O431" s="85"/>
      <c r="P431" s="85"/>
      <c r="Q431" s="87"/>
      <c r="R431" s="84"/>
      <c r="S431" s="84"/>
    </row>
    <row r="432" spans="1:19" ht="14.1">
      <c r="A432" s="84"/>
      <c r="B432" s="84"/>
      <c r="C432" s="85"/>
      <c r="D432" s="86"/>
      <c r="E432" s="85"/>
      <c r="F432" s="85"/>
      <c r="G432" s="85"/>
      <c r="H432" s="87"/>
      <c r="I432" s="84"/>
      <c r="J432" s="84"/>
      <c r="K432" s="84"/>
      <c r="L432" s="85"/>
      <c r="M432" s="86"/>
      <c r="N432" s="85"/>
      <c r="O432" s="85"/>
      <c r="P432" s="85"/>
      <c r="Q432" s="87"/>
      <c r="R432" s="84"/>
      <c r="S432" s="84"/>
    </row>
    <row r="433" spans="1:19" ht="14.1">
      <c r="A433" s="84"/>
      <c r="B433" s="84"/>
      <c r="C433" s="85"/>
      <c r="D433" s="86"/>
      <c r="E433" s="85"/>
      <c r="F433" s="85"/>
      <c r="G433" s="85"/>
      <c r="H433" s="87"/>
      <c r="I433" s="84"/>
      <c r="J433" s="84"/>
      <c r="K433" s="84"/>
      <c r="L433" s="85"/>
      <c r="M433" s="86"/>
      <c r="N433" s="85"/>
      <c r="O433" s="85"/>
      <c r="P433" s="85"/>
      <c r="Q433" s="87"/>
      <c r="R433" s="84"/>
      <c r="S433" s="84"/>
    </row>
    <row r="434" spans="1:19" ht="14.1">
      <c r="A434" s="84"/>
      <c r="B434" s="84"/>
      <c r="C434" s="85"/>
      <c r="D434" s="86"/>
      <c r="E434" s="85"/>
      <c r="F434" s="85"/>
      <c r="G434" s="85"/>
      <c r="H434" s="87"/>
      <c r="I434" s="84"/>
      <c r="J434" s="84"/>
      <c r="K434" s="84"/>
      <c r="L434" s="85"/>
      <c r="M434" s="86"/>
      <c r="N434" s="85"/>
      <c r="O434" s="85"/>
      <c r="P434" s="85"/>
      <c r="Q434" s="87"/>
      <c r="R434" s="84"/>
      <c r="S434" s="84"/>
    </row>
    <row r="435" spans="1:19" ht="14.1">
      <c r="A435" s="84"/>
      <c r="B435" s="84"/>
      <c r="C435" s="85"/>
      <c r="D435" s="86"/>
      <c r="E435" s="85"/>
      <c r="F435" s="85"/>
      <c r="G435" s="85"/>
      <c r="H435" s="87"/>
      <c r="I435" s="84"/>
      <c r="J435" s="84"/>
      <c r="K435" s="84"/>
      <c r="L435" s="85"/>
      <c r="M435" s="86"/>
      <c r="N435" s="85"/>
      <c r="O435" s="85"/>
      <c r="P435" s="85"/>
      <c r="Q435" s="87"/>
      <c r="R435" s="84"/>
      <c r="S435" s="84"/>
    </row>
    <row r="436" spans="1:19" ht="14.1">
      <c r="A436" s="84"/>
      <c r="B436" s="84"/>
      <c r="C436" s="85"/>
      <c r="D436" s="86"/>
      <c r="E436" s="85"/>
      <c r="F436" s="85"/>
      <c r="G436" s="85"/>
      <c r="H436" s="87"/>
      <c r="I436" s="84"/>
      <c r="J436" s="84"/>
      <c r="K436" s="84"/>
      <c r="L436" s="85"/>
      <c r="M436" s="86"/>
      <c r="N436" s="85"/>
      <c r="O436" s="85"/>
      <c r="P436" s="85"/>
      <c r="Q436" s="87"/>
      <c r="R436" s="84"/>
      <c r="S436" s="84"/>
    </row>
    <row r="437" spans="1:19" ht="14.1">
      <c r="A437" s="84"/>
      <c r="B437" s="84"/>
      <c r="C437" s="85"/>
      <c r="D437" s="86"/>
      <c r="E437" s="85"/>
      <c r="F437" s="85"/>
      <c r="G437" s="85"/>
      <c r="H437" s="87"/>
      <c r="I437" s="84"/>
      <c r="J437" s="84"/>
      <c r="K437" s="84"/>
      <c r="L437" s="85"/>
      <c r="M437" s="86"/>
      <c r="N437" s="85"/>
      <c r="O437" s="85"/>
      <c r="P437" s="85"/>
      <c r="Q437" s="87"/>
      <c r="R437" s="84"/>
      <c r="S437" s="84"/>
    </row>
    <row r="438" spans="1:19" ht="14.1">
      <c r="A438" s="84"/>
      <c r="B438" s="84"/>
      <c r="C438" s="85"/>
      <c r="D438" s="86"/>
      <c r="E438" s="85"/>
      <c r="F438" s="85"/>
      <c r="G438" s="85"/>
      <c r="H438" s="87"/>
      <c r="I438" s="84"/>
      <c r="J438" s="84"/>
      <c r="K438" s="84"/>
      <c r="L438" s="85"/>
      <c r="M438" s="86"/>
      <c r="N438" s="85"/>
      <c r="O438" s="85"/>
      <c r="P438" s="85"/>
      <c r="Q438" s="87"/>
      <c r="R438" s="84"/>
      <c r="S438" s="84"/>
    </row>
    <row r="439" spans="1:19" ht="14.1">
      <c r="A439" s="84"/>
      <c r="B439" s="84"/>
      <c r="C439" s="85"/>
      <c r="D439" s="86"/>
      <c r="E439" s="85"/>
      <c r="F439" s="85"/>
      <c r="G439" s="85"/>
      <c r="H439" s="87"/>
      <c r="I439" s="84"/>
      <c r="J439" s="84"/>
      <c r="K439" s="84"/>
      <c r="L439" s="85"/>
      <c r="M439" s="86"/>
      <c r="N439" s="85"/>
      <c r="O439" s="85"/>
      <c r="P439" s="85"/>
      <c r="Q439" s="87"/>
      <c r="R439" s="84"/>
      <c r="S439" s="84"/>
    </row>
    <row r="440" spans="1:19" ht="14.1">
      <c r="A440" s="84"/>
      <c r="B440" s="84"/>
      <c r="C440" s="85"/>
      <c r="D440" s="86"/>
      <c r="E440" s="85"/>
      <c r="F440" s="85"/>
      <c r="G440" s="85"/>
      <c r="H440" s="87"/>
      <c r="I440" s="84"/>
      <c r="J440" s="84"/>
      <c r="K440" s="84"/>
      <c r="L440" s="85"/>
      <c r="M440" s="86"/>
      <c r="N440" s="85"/>
      <c r="O440" s="85"/>
      <c r="P440" s="85"/>
      <c r="Q440" s="87"/>
      <c r="R440" s="84"/>
      <c r="S440" s="84"/>
    </row>
    <row r="441" spans="1:19" ht="14.1">
      <c r="A441" s="84"/>
      <c r="B441" s="84"/>
      <c r="C441" s="85"/>
      <c r="D441" s="86"/>
      <c r="E441" s="85"/>
      <c r="F441" s="85"/>
      <c r="G441" s="85"/>
      <c r="H441" s="87"/>
      <c r="I441" s="84"/>
      <c r="J441" s="84"/>
      <c r="K441" s="84"/>
      <c r="L441" s="85"/>
      <c r="M441" s="86"/>
      <c r="N441" s="85"/>
      <c r="O441" s="85"/>
      <c r="P441" s="85"/>
      <c r="Q441" s="87"/>
      <c r="R441" s="84"/>
      <c r="S441" s="84"/>
    </row>
    <row r="442" spans="1:19" ht="14.1">
      <c r="A442" s="84"/>
      <c r="B442" s="84"/>
      <c r="C442" s="85"/>
      <c r="D442" s="86"/>
      <c r="E442" s="85"/>
      <c r="F442" s="85"/>
      <c r="G442" s="85"/>
      <c r="H442" s="87"/>
      <c r="I442" s="84"/>
      <c r="J442" s="84"/>
      <c r="K442" s="84"/>
      <c r="L442" s="85"/>
      <c r="M442" s="86"/>
      <c r="N442" s="85"/>
      <c r="O442" s="85"/>
      <c r="P442" s="85"/>
      <c r="Q442" s="87"/>
      <c r="R442" s="84"/>
      <c r="S442" s="84"/>
    </row>
    <row r="443" spans="1:19" ht="14.1">
      <c r="A443" s="84"/>
      <c r="B443" s="84"/>
      <c r="C443" s="85"/>
      <c r="D443" s="86"/>
      <c r="E443" s="85"/>
      <c r="F443" s="85"/>
      <c r="G443" s="85"/>
      <c r="H443" s="87"/>
      <c r="I443" s="84"/>
      <c r="J443" s="84"/>
      <c r="K443" s="84"/>
      <c r="L443" s="85"/>
      <c r="M443" s="86"/>
      <c r="N443" s="85"/>
      <c r="O443" s="85"/>
      <c r="P443" s="85"/>
      <c r="Q443" s="87"/>
      <c r="R443" s="84"/>
      <c r="S443" s="84"/>
    </row>
    <row r="444" spans="1:19" ht="14.1">
      <c r="A444" s="84"/>
      <c r="B444" s="84"/>
      <c r="C444" s="85"/>
      <c r="D444" s="86"/>
      <c r="E444" s="85"/>
      <c r="F444" s="85"/>
      <c r="G444" s="85"/>
      <c r="H444" s="87"/>
      <c r="I444" s="84"/>
      <c r="J444" s="84"/>
      <c r="K444" s="84"/>
      <c r="L444" s="85"/>
      <c r="M444" s="86"/>
      <c r="N444" s="85"/>
      <c r="O444" s="85"/>
      <c r="P444" s="85"/>
      <c r="Q444" s="87"/>
      <c r="R444" s="84"/>
      <c r="S444" s="84"/>
    </row>
    <row r="445" spans="1:19" ht="14.1">
      <c r="A445" s="84"/>
      <c r="B445" s="84"/>
      <c r="C445" s="85"/>
      <c r="D445" s="86"/>
      <c r="E445" s="85"/>
      <c r="F445" s="85"/>
      <c r="G445" s="85"/>
      <c r="H445" s="87"/>
      <c r="I445" s="84"/>
      <c r="J445" s="84"/>
      <c r="K445" s="84"/>
      <c r="L445" s="85"/>
      <c r="M445" s="86"/>
      <c r="N445" s="85"/>
      <c r="O445" s="85"/>
      <c r="P445" s="85"/>
      <c r="Q445" s="87"/>
      <c r="R445" s="84"/>
      <c r="S445" s="84"/>
    </row>
    <row r="446" spans="1:19" ht="14.1">
      <c r="A446" s="84"/>
      <c r="B446" s="84"/>
      <c r="C446" s="85"/>
      <c r="D446" s="86"/>
      <c r="E446" s="85"/>
      <c r="F446" s="85"/>
      <c r="G446" s="85"/>
      <c r="H446" s="87"/>
      <c r="I446" s="84"/>
      <c r="J446" s="84"/>
      <c r="K446" s="84"/>
      <c r="L446" s="85"/>
      <c r="M446" s="86"/>
      <c r="N446" s="85"/>
      <c r="O446" s="85"/>
      <c r="P446" s="85"/>
      <c r="Q446" s="87"/>
      <c r="R446" s="84"/>
      <c r="S446" s="84"/>
    </row>
    <row r="447" spans="1:19" ht="14.1">
      <c r="A447" s="84"/>
      <c r="B447" s="84"/>
      <c r="C447" s="85"/>
      <c r="D447" s="86"/>
      <c r="E447" s="85"/>
      <c r="F447" s="85"/>
      <c r="G447" s="85"/>
      <c r="H447" s="87"/>
      <c r="I447" s="84"/>
      <c r="J447" s="84"/>
      <c r="K447" s="84"/>
      <c r="L447" s="85"/>
      <c r="M447" s="86"/>
      <c r="N447" s="85"/>
      <c r="O447" s="85"/>
      <c r="P447" s="85"/>
      <c r="Q447" s="87"/>
      <c r="R447" s="84"/>
      <c r="S447" s="84"/>
    </row>
    <row r="448" spans="1:19" ht="14.1">
      <c r="A448" s="84"/>
      <c r="B448" s="84"/>
      <c r="C448" s="85"/>
      <c r="D448" s="86"/>
      <c r="E448" s="85"/>
      <c r="F448" s="85"/>
      <c r="G448" s="85"/>
      <c r="H448" s="87"/>
      <c r="I448" s="84"/>
      <c r="J448" s="84"/>
      <c r="K448" s="84"/>
      <c r="L448" s="85"/>
      <c r="M448" s="86"/>
      <c r="N448" s="85"/>
      <c r="O448" s="85"/>
      <c r="P448" s="85"/>
      <c r="Q448" s="87"/>
      <c r="R448" s="84"/>
      <c r="S448" s="84"/>
    </row>
    <row r="449" spans="1:19" ht="14.1">
      <c r="A449" s="84"/>
      <c r="B449" s="84"/>
      <c r="C449" s="85"/>
      <c r="D449" s="86"/>
      <c r="E449" s="85"/>
      <c r="F449" s="85"/>
      <c r="G449" s="85"/>
      <c r="H449" s="87"/>
      <c r="I449" s="84"/>
      <c r="J449" s="84"/>
      <c r="K449" s="84"/>
      <c r="L449" s="85"/>
      <c r="M449" s="86"/>
      <c r="N449" s="85"/>
      <c r="O449" s="85"/>
      <c r="P449" s="85"/>
      <c r="Q449" s="87"/>
      <c r="R449" s="84"/>
      <c r="S449" s="84"/>
    </row>
    <row r="450" spans="1:19" ht="14.1">
      <c r="A450" s="84"/>
      <c r="B450" s="84"/>
      <c r="C450" s="85"/>
      <c r="D450" s="86"/>
      <c r="E450" s="85"/>
      <c r="F450" s="85"/>
      <c r="G450" s="85"/>
      <c r="H450" s="87"/>
      <c r="I450" s="84"/>
      <c r="J450" s="84"/>
      <c r="K450" s="84"/>
      <c r="L450" s="85"/>
      <c r="M450" s="86"/>
      <c r="N450" s="85"/>
      <c r="O450" s="85"/>
      <c r="P450" s="85"/>
      <c r="Q450" s="87"/>
      <c r="R450" s="84"/>
      <c r="S450" s="84"/>
    </row>
    <row r="451" spans="1:19" ht="14.1">
      <c r="A451" s="84"/>
      <c r="B451" s="84"/>
      <c r="C451" s="85"/>
      <c r="D451" s="86"/>
      <c r="E451" s="85"/>
      <c r="F451" s="85"/>
      <c r="G451" s="85"/>
      <c r="H451" s="87"/>
      <c r="I451" s="84"/>
      <c r="J451" s="84"/>
      <c r="K451" s="84"/>
      <c r="L451" s="85"/>
      <c r="M451" s="86"/>
      <c r="N451" s="85"/>
      <c r="O451" s="85"/>
      <c r="P451" s="85"/>
      <c r="Q451" s="87"/>
      <c r="R451" s="84"/>
      <c r="S451" s="84"/>
    </row>
    <row r="452" spans="1:19" ht="14.1">
      <c r="A452" s="84"/>
      <c r="B452" s="84"/>
      <c r="C452" s="85"/>
      <c r="D452" s="86"/>
      <c r="E452" s="85"/>
      <c r="F452" s="85"/>
      <c r="G452" s="85"/>
      <c r="H452" s="87"/>
      <c r="I452" s="84"/>
      <c r="J452" s="84"/>
      <c r="K452" s="84"/>
      <c r="L452" s="85"/>
      <c r="M452" s="86"/>
      <c r="N452" s="85"/>
      <c r="O452" s="85"/>
      <c r="P452" s="85"/>
      <c r="Q452" s="87"/>
      <c r="R452" s="84"/>
      <c r="S452" s="84"/>
    </row>
    <row r="453" spans="1:19" ht="14.1">
      <c r="A453" s="84"/>
      <c r="B453" s="84"/>
      <c r="C453" s="85"/>
      <c r="D453" s="86"/>
      <c r="E453" s="85"/>
      <c r="F453" s="85"/>
      <c r="G453" s="85"/>
      <c r="H453" s="87"/>
      <c r="I453" s="84"/>
      <c r="J453" s="84"/>
      <c r="K453" s="84"/>
      <c r="L453" s="85"/>
      <c r="M453" s="86"/>
      <c r="N453" s="85"/>
      <c r="O453" s="85"/>
      <c r="P453" s="85"/>
      <c r="Q453" s="87"/>
      <c r="R453" s="84"/>
      <c r="S453" s="84"/>
    </row>
    <row r="454" spans="1:19" ht="14.1">
      <c r="A454" s="84"/>
      <c r="B454" s="84"/>
      <c r="C454" s="85"/>
      <c r="D454" s="86"/>
      <c r="E454" s="85"/>
      <c r="F454" s="85"/>
      <c r="G454" s="85"/>
      <c r="H454" s="87"/>
      <c r="I454" s="84"/>
      <c r="J454" s="84"/>
      <c r="K454" s="84"/>
      <c r="L454" s="85"/>
      <c r="M454" s="86"/>
      <c r="N454" s="85"/>
      <c r="O454" s="85"/>
      <c r="P454" s="85"/>
      <c r="Q454" s="87"/>
      <c r="R454" s="84"/>
      <c r="S454" s="84"/>
    </row>
    <row r="455" spans="1:19" ht="14.1">
      <c r="A455" s="84"/>
      <c r="B455" s="84"/>
      <c r="C455" s="85"/>
      <c r="D455" s="86"/>
      <c r="E455" s="85"/>
      <c r="F455" s="85"/>
      <c r="G455" s="85"/>
      <c r="H455" s="87"/>
      <c r="I455" s="84"/>
      <c r="J455" s="84"/>
      <c r="K455" s="84"/>
      <c r="L455" s="85"/>
      <c r="M455" s="86"/>
      <c r="N455" s="85"/>
      <c r="O455" s="85"/>
      <c r="P455" s="85"/>
      <c r="Q455" s="87"/>
      <c r="R455" s="84"/>
      <c r="S455" s="84"/>
    </row>
    <row r="456" spans="1:19" ht="14.1">
      <c r="A456" s="84"/>
      <c r="B456" s="84"/>
      <c r="C456" s="85"/>
      <c r="D456" s="86"/>
      <c r="E456" s="85"/>
      <c r="F456" s="85"/>
      <c r="G456" s="85"/>
      <c r="H456" s="87"/>
      <c r="I456" s="84"/>
      <c r="J456" s="84"/>
      <c r="K456" s="84"/>
      <c r="L456" s="85"/>
      <c r="M456" s="86"/>
      <c r="N456" s="85"/>
      <c r="O456" s="85"/>
      <c r="P456" s="85"/>
      <c r="Q456" s="87"/>
      <c r="R456" s="84"/>
      <c r="S456" s="84"/>
    </row>
    <row r="457" spans="1:19" ht="14.1">
      <c r="A457" s="84"/>
      <c r="B457" s="84"/>
      <c r="C457" s="85"/>
      <c r="D457" s="86"/>
      <c r="E457" s="85"/>
      <c r="F457" s="85"/>
      <c r="G457" s="85"/>
      <c r="H457" s="87"/>
      <c r="I457" s="84"/>
      <c r="J457" s="84"/>
      <c r="K457" s="84"/>
      <c r="L457" s="85"/>
      <c r="M457" s="86"/>
      <c r="N457" s="85"/>
      <c r="O457" s="85"/>
      <c r="P457" s="85"/>
      <c r="Q457" s="87"/>
      <c r="R457" s="84"/>
      <c r="S457" s="84"/>
    </row>
    <row r="458" spans="1:19" ht="14.1">
      <c r="A458" s="84"/>
      <c r="B458" s="84"/>
      <c r="C458" s="85"/>
      <c r="D458" s="86"/>
      <c r="E458" s="85"/>
      <c r="F458" s="85"/>
      <c r="G458" s="85"/>
      <c r="H458" s="87"/>
      <c r="I458" s="84"/>
      <c r="J458" s="84"/>
      <c r="K458" s="84"/>
      <c r="L458" s="85"/>
      <c r="M458" s="86"/>
      <c r="N458" s="85"/>
      <c r="O458" s="85"/>
      <c r="P458" s="85"/>
      <c r="Q458" s="87"/>
      <c r="R458" s="84"/>
      <c r="S458" s="84"/>
    </row>
    <row r="459" spans="1:19" ht="14.1">
      <c r="A459" s="84"/>
      <c r="B459" s="84"/>
      <c r="C459" s="85"/>
      <c r="D459" s="86"/>
      <c r="E459" s="85"/>
      <c r="F459" s="85"/>
      <c r="G459" s="85"/>
      <c r="H459" s="87"/>
      <c r="I459" s="84"/>
      <c r="J459" s="84"/>
      <c r="K459" s="84"/>
      <c r="L459" s="85"/>
      <c r="M459" s="86"/>
      <c r="N459" s="85"/>
      <c r="O459" s="85"/>
      <c r="P459" s="85"/>
      <c r="Q459" s="87"/>
      <c r="R459" s="84"/>
      <c r="S459" s="84"/>
    </row>
    <row r="460" spans="1:19" ht="14.1">
      <c r="A460" s="84"/>
      <c r="B460" s="84"/>
      <c r="C460" s="85"/>
      <c r="D460" s="86"/>
      <c r="E460" s="85"/>
      <c r="F460" s="85"/>
      <c r="G460" s="85"/>
      <c r="H460" s="87"/>
      <c r="I460" s="84"/>
      <c r="J460" s="84"/>
      <c r="K460" s="84"/>
      <c r="L460" s="85"/>
      <c r="M460" s="86"/>
      <c r="N460" s="85"/>
      <c r="O460" s="85"/>
      <c r="P460" s="85"/>
      <c r="Q460" s="87"/>
      <c r="R460" s="84"/>
      <c r="S460" s="84"/>
    </row>
    <row r="461" spans="1:19" ht="14.1">
      <c r="A461" s="84"/>
      <c r="B461" s="84"/>
      <c r="C461" s="85"/>
      <c r="D461" s="86"/>
      <c r="E461" s="85"/>
      <c r="F461" s="85"/>
      <c r="G461" s="85"/>
      <c r="H461" s="87"/>
      <c r="I461" s="84"/>
      <c r="J461" s="84"/>
      <c r="K461" s="84"/>
      <c r="L461" s="85"/>
      <c r="M461" s="86"/>
      <c r="N461" s="85"/>
      <c r="O461" s="85"/>
      <c r="P461" s="85"/>
      <c r="Q461" s="87"/>
      <c r="R461" s="84"/>
      <c r="S461" s="84"/>
    </row>
    <row r="462" spans="1:19" ht="14.1">
      <c r="A462" s="84"/>
      <c r="B462" s="84"/>
      <c r="C462" s="85"/>
      <c r="D462" s="86"/>
      <c r="E462" s="85"/>
      <c r="F462" s="85"/>
      <c r="G462" s="85"/>
      <c r="H462" s="87"/>
      <c r="I462" s="84"/>
      <c r="J462" s="84"/>
      <c r="K462" s="84"/>
      <c r="L462" s="85"/>
      <c r="M462" s="86"/>
      <c r="N462" s="85"/>
      <c r="O462" s="85"/>
      <c r="P462" s="85"/>
      <c r="Q462" s="87"/>
      <c r="R462" s="84"/>
      <c r="S462" s="84"/>
    </row>
    <row r="463" spans="1:19" ht="14.1">
      <c r="A463" s="84"/>
      <c r="B463" s="84"/>
      <c r="C463" s="85"/>
      <c r="D463" s="86"/>
      <c r="E463" s="85"/>
      <c r="F463" s="85"/>
      <c r="G463" s="85"/>
      <c r="H463" s="87"/>
      <c r="I463" s="84"/>
      <c r="J463" s="84"/>
      <c r="K463" s="84"/>
      <c r="L463" s="85"/>
      <c r="M463" s="86"/>
      <c r="N463" s="85"/>
      <c r="O463" s="85"/>
      <c r="P463" s="85"/>
      <c r="Q463" s="87"/>
      <c r="R463" s="84"/>
      <c r="S463" s="84"/>
    </row>
    <row r="464" spans="1:19" ht="14.1">
      <c r="A464" s="84"/>
      <c r="B464" s="84"/>
      <c r="C464" s="85"/>
      <c r="D464" s="86"/>
      <c r="E464" s="85"/>
      <c r="F464" s="85"/>
      <c r="G464" s="85"/>
      <c r="H464" s="87"/>
      <c r="I464" s="84"/>
      <c r="J464" s="84"/>
      <c r="K464" s="84"/>
      <c r="L464" s="85"/>
      <c r="M464" s="86"/>
      <c r="N464" s="85"/>
      <c r="O464" s="85"/>
      <c r="P464" s="85"/>
      <c r="Q464" s="87"/>
      <c r="R464" s="84"/>
      <c r="S464" s="84"/>
    </row>
    <row r="465" spans="1:19" ht="14.1">
      <c r="A465" s="84"/>
      <c r="B465" s="84"/>
      <c r="C465" s="85"/>
      <c r="D465" s="86"/>
      <c r="E465" s="85"/>
      <c r="F465" s="85"/>
      <c r="G465" s="85"/>
      <c r="H465" s="87"/>
      <c r="I465" s="84"/>
      <c r="J465" s="84"/>
      <c r="K465" s="84"/>
      <c r="L465" s="85"/>
      <c r="M465" s="86"/>
      <c r="N465" s="85"/>
      <c r="O465" s="85"/>
      <c r="P465" s="85"/>
      <c r="Q465" s="87"/>
      <c r="R465" s="84"/>
      <c r="S465" s="84"/>
    </row>
    <row r="466" spans="1:19" ht="14.1">
      <c r="A466" s="84"/>
      <c r="B466" s="84"/>
      <c r="C466" s="85"/>
      <c r="D466" s="86"/>
      <c r="E466" s="85"/>
      <c r="F466" s="85"/>
      <c r="G466" s="85"/>
      <c r="H466" s="87"/>
      <c r="I466" s="84"/>
      <c r="J466" s="84"/>
      <c r="K466" s="84"/>
      <c r="L466" s="85"/>
      <c r="M466" s="86"/>
      <c r="N466" s="85"/>
      <c r="O466" s="85"/>
      <c r="P466" s="85"/>
      <c r="Q466" s="87"/>
      <c r="R466" s="84"/>
      <c r="S466" s="84"/>
    </row>
    <row r="467" spans="1:19" ht="14.1">
      <c r="A467" s="84"/>
      <c r="B467" s="84"/>
      <c r="C467" s="85"/>
      <c r="D467" s="86"/>
      <c r="E467" s="85"/>
      <c r="F467" s="85"/>
      <c r="G467" s="85"/>
      <c r="H467" s="87"/>
      <c r="I467" s="84"/>
      <c r="J467" s="84"/>
      <c r="K467" s="84"/>
      <c r="L467" s="85"/>
      <c r="M467" s="86"/>
      <c r="N467" s="85"/>
      <c r="O467" s="85"/>
      <c r="P467" s="85"/>
      <c r="Q467" s="87"/>
      <c r="R467" s="84"/>
      <c r="S467" s="84"/>
    </row>
    <row r="468" spans="1:19" ht="14.1">
      <c r="A468" s="84"/>
      <c r="B468" s="84"/>
      <c r="C468" s="85"/>
      <c r="D468" s="86"/>
      <c r="E468" s="85"/>
      <c r="F468" s="85"/>
      <c r="G468" s="85"/>
      <c r="H468" s="87"/>
      <c r="I468" s="84"/>
      <c r="J468" s="84"/>
      <c r="K468" s="84"/>
      <c r="L468" s="85"/>
      <c r="M468" s="86"/>
      <c r="N468" s="85"/>
      <c r="O468" s="85"/>
      <c r="P468" s="85"/>
      <c r="Q468" s="87"/>
      <c r="R468" s="84"/>
      <c r="S468" s="84"/>
    </row>
    <row r="469" spans="1:19" ht="14.1">
      <c r="A469" s="84"/>
      <c r="B469" s="84"/>
      <c r="C469" s="85"/>
      <c r="D469" s="86"/>
      <c r="E469" s="85"/>
      <c r="F469" s="85"/>
      <c r="G469" s="85"/>
      <c r="H469" s="87"/>
      <c r="I469" s="84"/>
      <c r="J469" s="84"/>
      <c r="K469" s="84"/>
      <c r="L469" s="85"/>
      <c r="M469" s="86"/>
      <c r="N469" s="85"/>
      <c r="O469" s="85"/>
      <c r="P469" s="85"/>
      <c r="Q469" s="87"/>
      <c r="R469" s="84"/>
      <c r="S469" s="84"/>
    </row>
    <row r="470" spans="1:19" ht="14.1">
      <c r="A470" s="84"/>
      <c r="B470" s="84"/>
      <c r="C470" s="85"/>
      <c r="D470" s="86"/>
      <c r="E470" s="85"/>
      <c r="F470" s="85"/>
      <c r="G470" s="85"/>
      <c r="H470" s="87"/>
      <c r="I470" s="84"/>
      <c r="J470" s="84"/>
      <c r="K470" s="84"/>
      <c r="L470" s="85"/>
      <c r="M470" s="86"/>
      <c r="N470" s="85"/>
      <c r="O470" s="85"/>
      <c r="P470" s="85"/>
      <c r="Q470" s="87"/>
      <c r="R470" s="84"/>
      <c r="S470" s="84"/>
    </row>
    <row r="471" spans="1:19" ht="14.1">
      <c r="A471" s="84"/>
      <c r="B471" s="84"/>
      <c r="C471" s="85"/>
      <c r="D471" s="86"/>
      <c r="E471" s="85"/>
      <c r="F471" s="85"/>
      <c r="G471" s="85"/>
      <c r="H471" s="87"/>
      <c r="I471" s="84"/>
      <c r="J471" s="84"/>
      <c r="K471" s="84"/>
      <c r="L471" s="85"/>
      <c r="M471" s="86"/>
      <c r="N471" s="85"/>
      <c r="O471" s="85"/>
      <c r="P471" s="85"/>
      <c r="Q471" s="87"/>
      <c r="R471" s="84"/>
      <c r="S471" s="84"/>
    </row>
    <row r="472" spans="1:19" ht="14.1">
      <c r="A472" s="84"/>
      <c r="B472" s="84"/>
      <c r="C472" s="85"/>
      <c r="D472" s="86"/>
      <c r="E472" s="85"/>
      <c r="F472" s="85"/>
      <c r="G472" s="85"/>
      <c r="H472" s="87"/>
      <c r="I472" s="84"/>
      <c r="J472" s="84"/>
      <c r="K472" s="84"/>
      <c r="L472" s="85"/>
      <c r="M472" s="86"/>
      <c r="N472" s="85"/>
      <c r="O472" s="85"/>
      <c r="P472" s="85"/>
      <c r="Q472" s="87"/>
      <c r="R472" s="84"/>
      <c r="S472" s="84"/>
    </row>
    <row r="473" spans="1:19" ht="14.1">
      <c r="A473" s="84"/>
      <c r="B473" s="84"/>
      <c r="C473" s="85"/>
      <c r="D473" s="86"/>
      <c r="E473" s="85"/>
      <c r="F473" s="85"/>
      <c r="G473" s="85"/>
      <c r="H473" s="87"/>
      <c r="I473" s="84"/>
      <c r="J473" s="84"/>
      <c r="K473" s="84"/>
      <c r="L473" s="85"/>
      <c r="M473" s="86"/>
      <c r="N473" s="85"/>
      <c r="O473" s="85"/>
      <c r="P473" s="85"/>
      <c r="Q473" s="87"/>
      <c r="R473" s="84"/>
      <c r="S473" s="84"/>
    </row>
    <row r="474" spans="1:19" ht="14.1">
      <c r="A474" s="84"/>
      <c r="B474" s="84"/>
      <c r="C474" s="85"/>
      <c r="D474" s="86"/>
      <c r="E474" s="85"/>
      <c r="F474" s="85"/>
      <c r="G474" s="85"/>
      <c r="H474" s="87"/>
      <c r="I474" s="84"/>
      <c r="J474" s="84"/>
      <c r="K474" s="84"/>
      <c r="L474" s="85"/>
      <c r="M474" s="86"/>
      <c r="N474" s="85"/>
      <c r="O474" s="85"/>
      <c r="P474" s="85"/>
      <c r="Q474" s="87"/>
      <c r="R474" s="84"/>
      <c r="S474" s="84"/>
    </row>
    <row r="475" spans="1:19" ht="14.1">
      <c r="A475" s="84"/>
      <c r="B475" s="84"/>
      <c r="C475" s="85"/>
      <c r="D475" s="86"/>
      <c r="E475" s="85"/>
      <c r="F475" s="85"/>
      <c r="G475" s="85"/>
      <c r="H475" s="87"/>
      <c r="I475" s="84"/>
      <c r="J475" s="84"/>
      <c r="K475" s="84"/>
      <c r="L475" s="85"/>
      <c r="M475" s="86"/>
      <c r="N475" s="85"/>
      <c r="O475" s="85"/>
      <c r="P475" s="85"/>
      <c r="Q475" s="87"/>
      <c r="R475" s="84"/>
      <c r="S475" s="84"/>
    </row>
    <row r="476" spans="1:19" ht="14.1">
      <c r="A476" s="84"/>
      <c r="B476" s="84"/>
      <c r="C476" s="85"/>
      <c r="D476" s="86"/>
      <c r="E476" s="85"/>
      <c r="F476" s="85"/>
      <c r="G476" s="85"/>
      <c r="H476" s="87"/>
      <c r="I476" s="84"/>
      <c r="J476" s="84"/>
      <c r="K476" s="84"/>
      <c r="L476" s="85"/>
      <c r="M476" s="86"/>
      <c r="N476" s="85"/>
      <c r="O476" s="85"/>
      <c r="P476" s="85"/>
      <c r="Q476" s="87"/>
      <c r="R476" s="84"/>
      <c r="S476" s="84"/>
    </row>
    <row r="477" spans="1:19" ht="14.1">
      <c r="A477" s="84"/>
      <c r="B477" s="84"/>
      <c r="C477" s="85"/>
      <c r="D477" s="86"/>
      <c r="E477" s="85"/>
      <c r="F477" s="85"/>
      <c r="G477" s="85"/>
      <c r="H477" s="87"/>
      <c r="I477" s="84"/>
      <c r="J477" s="84"/>
      <c r="K477" s="84"/>
      <c r="L477" s="85"/>
      <c r="M477" s="86"/>
      <c r="N477" s="85"/>
      <c r="O477" s="85"/>
      <c r="P477" s="85"/>
      <c r="Q477" s="87"/>
      <c r="R477" s="84"/>
      <c r="S477" s="84"/>
    </row>
    <row r="478" spans="1:19" ht="14.1">
      <c r="A478" s="84"/>
      <c r="B478" s="84"/>
      <c r="C478" s="85"/>
      <c r="D478" s="86"/>
      <c r="E478" s="85"/>
      <c r="F478" s="85"/>
      <c r="G478" s="85"/>
      <c r="H478" s="87"/>
      <c r="I478" s="84"/>
      <c r="J478" s="84"/>
      <c r="K478" s="84"/>
      <c r="L478" s="85"/>
      <c r="M478" s="86"/>
      <c r="N478" s="85"/>
      <c r="O478" s="85"/>
      <c r="P478" s="85"/>
      <c r="Q478" s="87"/>
      <c r="R478" s="84"/>
      <c r="S478" s="84"/>
    </row>
    <row r="479" spans="1:19" ht="14.1">
      <c r="A479" s="84"/>
      <c r="B479" s="84"/>
      <c r="C479" s="85"/>
      <c r="D479" s="86"/>
      <c r="E479" s="85"/>
      <c r="F479" s="85"/>
      <c r="G479" s="85"/>
      <c r="H479" s="87"/>
      <c r="I479" s="84"/>
      <c r="J479" s="84"/>
      <c r="K479" s="84"/>
      <c r="L479" s="85"/>
      <c r="M479" s="86"/>
      <c r="N479" s="85"/>
      <c r="O479" s="85"/>
      <c r="P479" s="85"/>
      <c r="Q479" s="87"/>
      <c r="R479" s="84"/>
      <c r="S479" s="84"/>
    </row>
    <row r="480" spans="1:19" ht="14.1">
      <c r="A480" s="84"/>
      <c r="B480" s="84"/>
      <c r="C480" s="85"/>
      <c r="D480" s="86"/>
      <c r="E480" s="85"/>
      <c r="F480" s="85"/>
      <c r="G480" s="85"/>
      <c r="H480" s="87"/>
      <c r="I480" s="84"/>
      <c r="J480" s="84"/>
      <c r="K480" s="84"/>
      <c r="L480" s="85"/>
      <c r="M480" s="86"/>
      <c r="N480" s="85"/>
      <c r="O480" s="85"/>
      <c r="P480" s="85"/>
      <c r="Q480" s="87"/>
      <c r="R480" s="84"/>
      <c r="S480" s="84"/>
    </row>
    <row r="481" spans="1:19" ht="14.1">
      <c r="A481" s="84"/>
      <c r="B481" s="84"/>
      <c r="C481" s="85"/>
      <c r="D481" s="86"/>
      <c r="E481" s="85"/>
      <c r="F481" s="85"/>
      <c r="G481" s="85"/>
      <c r="H481" s="87"/>
      <c r="I481" s="84"/>
      <c r="J481" s="84"/>
      <c r="K481" s="84"/>
      <c r="L481" s="85"/>
      <c r="M481" s="86"/>
      <c r="N481" s="85"/>
      <c r="O481" s="85"/>
      <c r="P481" s="85"/>
      <c r="Q481" s="87"/>
      <c r="R481" s="84"/>
      <c r="S481" s="84"/>
    </row>
    <row r="482" spans="1:19" ht="14.1">
      <c r="A482" s="84"/>
      <c r="B482" s="84"/>
      <c r="C482" s="85"/>
      <c r="D482" s="86"/>
      <c r="E482" s="85"/>
      <c r="F482" s="85"/>
      <c r="G482" s="85"/>
      <c r="H482" s="87"/>
      <c r="I482" s="84"/>
      <c r="J482" s="84"/>
      <c r="K482" s="84"/>
      <c r="L482" s="85"/>
      <c r="M482" s="86"/>
      <c r="N482" s="85"/>
      <c r="O482" s="85"/>
      <c r="P482" s="85"/>
      <c r="Q482" s="87"/>
      <c r="R482" s="84"/>
      <c r="S482" s="84"/>
    </row>
    <row r="483" spans="1:19" ht="14.1">
      <c r="A483" s="84"/>
      <c r="B483" s="84"/>
      <c r="C483" s="85"/>
      <c r="D483" s="86"/>
      <c r="E483" s="85"/>
      <c r="F483" s="85"/>
      <c r="G483" s="85"/>
      <c r="H483" s="87"/>
      <c r="I483" s="84"/>
      <c r="J483" s="84"/>
      <c r="K483" s="84"/>
      <c r="L483" s="85"/>
      <c r="M483" s="86"/>
      <c r="N483" s="85"/>
      <c r="O483" s="85"/>
      <c r="P483" s="85"/>
      <c r="Q483" s="87"/>
      <c r="R483" s="84"/>
      <c r="S483" s="84"/>
    </row>
    <row r="484" spans="1:19" ht="14.1">
      <c r="A484" s="84"/>
      <c r="B484" s="84"/>
      <c r="C484" s="85"/>
      <c r="D484" s="86"/>
      <c r="E484" s="85"/>
      <c r="F484" s="85"/>
      <c r="G484" s="85"/>
      <c r="H484" s="87"/>
      <c r="I484" s="84"/>
      <c r="J484" s="84"/>
      <c r="K484" s="84"/>
      <c r="L484" s="85"/>
      <c r="M484" s="86"/>
      <c r="N484" s="85"/>
      <c r="O484" s="85"/>
      <c r="P484" s="85"/>
      <c r="Q484" s="87"/>
      <c r="R484" s="84"/>
      <c r="S484" s="84"/>
    </row>
    <row r="485" spans="1:19" ht="14.1">
      <c r="A485" s="84"/>
      <c r="B485" s="84"/>
      <c r="C485" s="85"/>
      <c r="D485" s="86"/>
      <c r="E485" s="85"/>
      <c r="F485" s="85"/>
      <c r="G485" s="85"/>
      <c r="H485" s="87"/>
      <c r="I485" s="84"/>
      <c r="J485" s="84"/>
      <c r="K485" s="84"/>
      <c r="L485" s="85"/>
      <c r="M485" s="86"/>
      <c r="N485" s="85"/>
      <c r="O485" s="85"/>
      <c r="P485" s="85"/>
      <c r="Q485" s="87"/>
      <c r="R485" s="84"/>
      <c r="S485" s="84"/>
    </row>
    <row r="486" spans="1:19" ht="14.1">
      <c r="A486" s="84"/>
      <c r="B486" s="84"/>
      <c r="C486" s="85"/>
      <c r="D486" s="86"/>
      <c r="E486" s="85"/>
      <c r="F486" s="85"/>
      <c r="G486" s="85"/>
      <c r="H486" s="87"/>
      <c r="I486" s="84"/>
      <c r="J486" s="84"/>
      <c r="K486" s="84"/>
      <c r="L486" s="85"/>
      <c r="M486" s="86"/>
      <c r="N486" s="85"/>
      <c r="O486" s="85"/>
      <c r="P486" s="85"/>
      <c r="Q486" s="87"/>
      <c r="R486" s="84"/>
      <c r="S486" s="84"/>
    </row>
    <row r="487" spans="1:19" ht="14.1">
      <c r="A487" s="84"/>
      <c r="B487" s="84"/>
      <c r="C487" s="85"/>
      <c r="D487" s="86"/>
      <c r="E487" s="85"/>
      <c r="F487" s="85"/>
      <c r="G487" s="85"/>
      <c r="H487" s="87"/>
      <c r="I487" s="84"/>
      <c r="J487" s="84"/>
      <c r="K487" s="84"/>
      <c r="L487" s="85"/>
      <c r="M487" s="86"/>
      <c r="N487" s="85"/>
      <c r="O487" s="85"/>
      <c r="P487" s="85"/>
      <c r="Q487" s="87"/>
      <c r="R487" s="84"/>
      <c r="S487" s="84"/>
    </row>
    <row r="488" spans="1:19" ht="14.1">
      <c r="A488" s="84"/>
      <c r="B488" s="84"/>
      <c r="C488" s="85"/>
      <c r="D488" s="86"/>
      <c r="E488" s="85"/>
      <c r="F488" s="85"/>
      <c r="G488" s="85"/>
      <c r="H488" s="87"/>
      <c r="I488" s="84"/>
      <c r="J488" s="84"/>
      <c r="K488" s="84"/>
      <c r="L488" s="85"/>
      <c r="M488" s="86"/>
      <c r="N488" s="85"/>
      <c r="O488" s="85"/>
      <c r="P488" s="85"/>
      <c r="Q488" s="87"/>
      <c r="R488" s="84"/>
      <c r="S488" s="84"/>
    </row>
    <row r="489" spans="1:19" ht="14.1">
      <c r="A489" s="84"/>
      <c r="B489" s="84"/>
      <c r="C489" s="85"/>
      <c r="D489" s="86"/>
      <c r="E489" s="85"/>
      <c r="F489" s="85"/>
      <c r="G489" s="85"/>
      <c r="H489" s="87"/>
      <c r="I489" s="84"/>
      <c r="J489" s="84"/>
      <c r="K489" s="84"/>
      <c r="L489" s="85"/>
      <c r="M489" s="86"/>
      <c r="N489" s="85"/>
      <c r="O489" s="85"/>
      <c r="P489" s="85"/>
      <c r="Q489" s="87"/>
      <c r="R489" s="84"/>
      <c r="S489" s="84"/>
    </row>
    <row r="490" spans="1:19" ht="14.1">
      <c r="A490" s="84"/>
      <c r="B490" s="84"/>
      <c r="C490" s="85"/>
      <c r="D490" s="86"/>
      <c r="E490" s="85"/>
      <c r="F490" s="85"/>
      <c r="G490" s="85"/>
      <c r="H490" s="87"/>
      <c r="I490" s="84"/>
      <c r="J490" s="84"/>
      <c r="K490" s="84"/>
      <c r="L490" s="85"/>
      <c r="M490" s="86"/>
      <c r="N490" s="85"/>
      <c r="O490" s="85"/>
      <c r="P490" s="85"/>
      <c r="Q490" s="87"/>
      <c r="R490" s="84"/>
      <c r="S490" s="84"/>
    </row>
    <row r="491" spans="1:19" ht="14.1">
      <c r="A491" s="84"/>
      <c r="B491" s="84"/>
      <c r="C491" s="85"/>
      <c r="D491" s="86"/>
      <c r="E491" s="85"/>
      <c r="F491" s="85"/>
      <c r="G491" s="85"/>
      <c r="H491" s="87"/>
      <c r="I491" s="84"/>
      <c r="J491" s="84"/>
      <c r="K491" s="84"/>
      <c r="L491" s="85"/>
      <c r="M491" s="86"/>
      <c r="N491" s="85"/>
      <c r="O491" s="85"/>
      <c r="P491" s="85"/>
      <c r="Q491" s="87"/>
      <c r="R491" s="84"/>
      <c r="S491" s="84"/>
    </row>
    <row r="492" spans="1:19" ht="14.1">
      <c r="A492" s="84"/>
      <c r="B492" s="84"/>
      <c r="C492" s="85"/>
      <c r="D492" s="86"/>
      <c r="E492" s="85"/>
      <c r="F492" s="85"/>
      <c r="G492" s="85"/>
      <c r="H492" s="87"/>
      <c r="I492" s="84"/>
      <c r="J492" s="84"/>
      <c r="K492" s="84"/>
      <c r="L492" s="85"/>
      <c r="M492" s="86"/>
      <c r="N492" s="85"/>
      <c r="O492" s="85"/>
      <c r="P492" s="85"/>
      <c r="Q492" s="87"/>
      <c r="R492" s="84"/>
      <c r="S492" s="84"/>
    </row>
    <row r="493" spans="1:19" ht="14.1">
      <c r="A493" s="84"/>
      <c r="B493" s="84"/>
      <c r="C493" s="85"/>
      <c r="D493" s="86"/>
      <c r="E493" s="85"/>
      <c r="F493" s="85"/>
      <c r="G493" s="85"/>
      <c r="H493" s="87"/>
      <c r="I493" s="84"/>
      <c r="J493" s="84"/>
      <c r="K493" s="84"/>
      <c r="L493" s="85"/>
      <c r="M493" s="86"/>
      <c r="N493" s="85"/>
      <c r="O493" s="85"/>
      <c r="P493" s="85"/>
      <c r="Q493" s="87"/>
      <c r="R493" s="84"/>
      <c r="S493" s="84"/>
    </row>
    <row r="494" spans="1:19" ht="14.1">
      <c r="A494" s="84"/>
      <c r="B494" s="84"/>
      <c r="C494" s="85"/>
      <c r="D494" s="86"/>
      <c r="E494" s="85"/>
      <c r="F494" s="85"/>
      <c r="G494" s="85"/>
      <c r="H494" s="87"/>
      <c r="I494" s="84"/>
      <c r="J494" s="84"/>
      <c r="K494" s="84"/>
      <c r="L494" s="85"/>
      <c r="M494" s="86"/>
      <c r="N494" s="85"/>
      <c r="O494" s="85"/>
      <c r="P494" s="85"/>
      <c r="Q494" s="87"/>
      <c r="R494" s="84"/>
      <c r="S494" s="84"/>
    </row>
    <row r="495" spans="1:19" ht="14.1">
      <c r="A495" s="84"/>
      <c r="B495" s="84"/>
      <c r="C495" s="85"/>
      <c r="D495" s="86"/>
      <c r="E495" s="85"/>
      <c r="F495" s="85"/>
      <c r="G495" s="85"/>
      <c r="H495" s="87"/>
      <c r="I495" s="84"/>
      <c r="J495" s="84"/>
      <c r="K495" s="84"/>
      <c r="L495" s="85"/>
      <c r="M495" s="86"/>
      <c r="N495" s="85"/>
      <c r="O495" s="85"/>
      <c r="P495" s="85"/>
      <c r="Q495" s="87"/>
      <c r="R495" s="84"/>
      <c r="S495" s="84"/>
    </row>
    <row r="496" spans="1:19" ht="14.1">
      <c r="A496" s="84"/>
      <c r="B496" s="84"/>
      <c r="C496" s="85"/>
      <c r="D496" s="86"/>
      <c r="E496" s="85"/>
      <c r="F496" s="85"/>
      <c r="G496" s="85"/>
      <c r="H496" s="87"/>
      <c r="I496" s="84"/>
      <c r="J496" s="84"/>
      <c r="K496" s="84"/>
      <c r="L496" s="85"/>
      <c r="M496" s="86"/>
      <c r="N496" s="85"/>
      <c r="O496" s="85"/>
      <c r="P496" s="85"/>
      <c r="Q496" s="87"/>
      <c r="R496" s="84"/>
      <c r="S496" s="84"/>
    </row>
    <row r="497" spans="1:19" ht="14.1">
      <c r="A497" s="84"/>
      <c r="B497" s="84"/>
      <c r="C497" s="85"/>
      <c r="D497" s="86"/>
      <c r="E497" s="85"/>
      <c r="F497" s="85"/>
      <c r="G497" s="85"/>
      <c r="H497" s="87"/>
      <c r="I497" s="84"/>
      <c r="J497" s="84"/>
      <c r="K497" s="84"/>
      <c r="L497" s="85"/>
      <c r="M497" s="86"/>
      <c r="N497" s="85"/>
      <c r="O497" s="85"/>
      <c r="P497" s="85"/>
      <c r="Q497" s="87"/>
      <c r="R497" s="84"/>
      <c r="S497" s="84"/>
    </row>
    <row r="498" spans="1:19" ht="14.1">
      <c r="A498" s="84"/>
      <c r="B498" s="84"/>
      <c r="C498" s="85"/>
      <c r="D498" s="86"/>
      <c r="E498" s="85"/>
      <c r="F498" s="85"/>
      <c r="G498" s="85"/>
      <c r="H498" s="87"/>
      <c r="I498" s="84"/>
      <c r="J498" s="84"/>
      <c r="K498" s="84"/>
      <c r="L498" s="85"/>
      <c r="M498" s="86"/>
      <c r="N498" s="85"/>
      <c r="O498" s="85"/>
      <c r="P498" s="85"/>
      <c r="Q498" s="87"/>
      <c r="R498" s="84"/>
      <c r="S498" s="84"/>
    </row>
    <row r="499" spans="1:19" ht="14.1">
      <c r="A499" s="84"/>
      <c r="B499" s="84"/>
      <c r="C499" s="85"/>
      <c r="D499" s="86"/>
      <c r="E499" s="85"/>
      <c r="F499" s="85"/>
      <c r="G499" s="85"/>
      <c r="H499" s="87"/>
      <c r="I499" s="84"/>
      <c r="J499" s="84"/>
      <c r="K499" s="84"/>
      <c r="L499" s="85"/>
      <c r="M499" s="86"/>
      <c r="N499" s="85"/>
      <c r="O499" s="85"/>
      <c r="P499" s="85"/>
      <c r="Q499" s="87"/>
      <c r="R499" s="84"/>
      <c r="S499" s="84"/>
    </row>
    <row r="500" spans="1:19" ht="14.1">
      <c r="A500" s="84"/>
      <c r="B500" s="84"/>
      <c r="C500" s="85"/>
      <c r="D500" s="86"/>
      <c r="E500" s="85"/>
      <c r="F500" s="85"/>
      <c r="G500" s="85"/>
      <c r="H500" s="87"/>
      <c r="I500" s="84"/>
      <c r="J500" s="84"/>
      <c r="K500" s="84"/>
      <c r="L500" s="85"/>
      <c r="M500" s="86"/>
      <c r="N500" s="85"/>
      <c r="O500" s="85"/>
      <c r="P500" s="85"/>
      <c r="Q500" s="87"/>
      <c r="R500" s="84"/>
      <c r="S500" s="84"/>
    </row>
    <row r="501" spans="1:19" ht="14.1">
      <c r="A501" s="84"/>
      <c r="B501" s="84"/>
      <c r="C501" s="85"/>
      <c r="D501" s="86"/>
      <c r="E501" s="85"/>
      <c r="F501" s="85"/>
      <c r="G501" s="85"/>
      <c r="H501" s="87"/>
      <c r="I501" s="84"/>
      <c r="J501" s="84"/>
      <c r="K501" s="84"/>
      <c r="L501" s="85"/>
      <c r="M501" s="86"/>
      <c r="N501" s="85"/>
      <c r="O501" s="85"/>
      <c r="P501" s="85"/>
      <c r="Q501" s="87"/>
      <c r="R501" s="84"/>
      <c r="S501" s="84"/>
    </row>
    <row r="502" spans="1:19" ht="14.1">
      <c r="A502" s="84"/>
      <c r="B502" s="84"/>
      <c r="C502" s="85"/>
      <c r="D502" s="86"/>
      <c r="E502" s="85"/>
      <c r="F502" s="85"/>
      <c r="G502" s="85"/>
      <c r="H502" s="87"/>
      <c r="I502" s="84"/>
      <c r="J502" s="84"/>
      <c r="K502" s="84"/>
      <c r="L502" s="85"/>
      <c r="M502" s="86"/>
      <c r="N502" s="85"/>
      <c r="O502" s="85"/>
      <c r="P502" s="85"/>
      <c r="Q502" s="87"/>
      <c r="R502" s="84"/>
      <c r="S502" s="84"/>
    </row>
    <row r="503" spans="1:19" ht="14.1">
      <c r="A503" s="84"/>
      <c r="B503" s="84"/>
      <c r="C503" s="85"/>
      <c r="D503" s="86"/>
      <c r="E503" s="85"/>
      <c r="F503" s="85"/>
      <c r="G503" s="85"/>
      <c r="H503" s="87"/>
      <c r="I503" s="84"/>
      <c r="J503" s="84"/>
      <c r="K503" s="84"/>
      <c r="L503" s="85"/>
      <c r="M503" s="86"/>
      <c r="N503" s="85"/>
      <c r="O503" s="85"/>
      <c r="P503" s="85"/>
      <c r="Q503" s="87"/>
      <c r="R503" s="84"/>
      <c r="S503" s="84"/>
    </row>
    <row r="504" spans="1:19" ht="14.1">
      <c r="A504" s="84"/>
      <c r="B504" s="84"/>
      <c r="C504" s="85"/>
      <c r="D504" s="86"/>
      <c r="E504" s="85"/>
      <c r="F504" s="85"/>
      <c r="G504" s="85"/>
      <c r="H504" s="87"/>
      <c r="I504" s="84"/>
      <c r="J504" s="84"/>
      <c r="K504" s="84"/>
      <c r="L504" s="85"/>
      <c r="M504" s="86"/>
      <c r="N504" s="85"/>
      <c r="O504" s="85"/>
      <c r="P504" s="85"/>
      <c r="Q504" s="87"/>
      <c r="R504" s="84"/>
      <c r="S504" s="84"/>
    </row>
    <row r="505" spans="1:19" ht="14.1">
      <c r="A505" s="84"/>
      <c r="B505" s="84"/>
      <c r="C505" s="85"/>
      <c r="D505" s="86"/>
      <c r="E505" s="85"/>
      <c r="F505" s="85"/>
      <c r="G505" s="85"/>
      <c r="H505" s="87"/>
      <c r="I505" s="84"/>
      <c r="J505" s="84"/>
      <c r="K505" s="84"/>
      <c r="L505" s="85"/>
      <c r="M505" s="86"/>
      <c r="N505" s="85"/>
      <c r="O505" s="85"/>
      <c r="P505" s="85"/>
      <c r="Q505" s="87"/>
      <c r="R505" s="84"/>
      <c r="S505" s="84"/>
    </row>
    <row r="506" spans="1:19" ht="14.1">
      <c r="A506" s="84"/>
      <c r="B506" s="84"/>
      <c r="C506" s="85"/>
      <c r="D506" s="86"/>
      <c r="E506" s="85"/>
      <c r="F506" s="85"/>
      <c r="G506" s="85"/>
      <c r="H506" s="87"/>
      <c r="I506" s="84"/>
      <c r="J506" s="84"/>
      <c r="K506" s="84"/>
      <c r="L506" s="85"/>
      <c r="M506" s="86"/>
      <c r="N506" s="85"/>
      <c r="O506" s="85"/>
      <c r="P506" s="85"/>
      <c r="Q506" s="87"/>
      <c r="R506" s="84"/>
      <c r="S506" s="84"/>
    </row>
    <row r="507" spans="1:19" ht="14.1">
      <c r="A507" s="84"/>
      <c r="B507" s="84"/>
      <c r="C507" s="85"/>
      <c r="D507" s="86"/>
      <c r="E507" s="85"/>
      <c r="F507" s="85"/>
      <c r="G507" s="85"/>
      <c r="H507" s="87"/>
      <c r="I507" s="84"/>
      <c r="J507" s="84"/>
      <c r="K507" s="84"/>
      <c r="L507" s="85"/>
      <c r="M507" s="86"/>
      <c r="N507" s="85"/>
      <c r="O507" s="85"/>
      <c r="P507" s="85"/>
      <c r="Q507" s="87"/>
      <c r="R507" s="84"/>
      <c r="S507" s="84"/>
    </row>
    <row r="508" spans="1:19" ht="14.1">
      <c r="A508" s="84"/>
      <c r="B508" s="84"/>
      <c r="C508" s="85"/>
      <c r="D508" s="86"/>
      <c r="E508" s="85"/>
      <c r="F508" s="85"/>
      <c r="G508" s="85"/>
      <c r="H508" s="87"/>
      <c r="I508" s="84"/>
      <c r="J508" s="84"/>
      <c r="K508" s="84"/>
      <c r="L508" s="85"/>
      <c r="M508" s="86"/>
      <c r="N508" s="85"/>
      <c r="O508" s="85"/>
      <c r="P508" s="85"/>
      <c r="Q508" s="87"/>
      <c r="R508" s="84"/>
      <c r="S508" s="84"/>
    </row>
    <row r="509" spans="1:19" ht="14.1">
      <c r="A509" s="84"/>
      <c r="B509" s="84"/>
      <c r="C509" s="85"/>
      <c r="D509" s="86"/>
      <c r="E509" s="85"/>
      <c r="F509" s="85"/>
      <c r="G509" s="85"/>
      <c r="H509" s="87"/>
      <c r="I509" s="84"/>
      <c r="J509" s="84"/>
      <c r="K509" s="84"/>
      <c r="L509" s="85"/>
      <c r="M509" s="86"/>
      <c r="N509" s="85"/>
      <c r="O509" s="85"/>
      <c r="P509" s="85"/>
      <c r="Q509" s="87"/>
      <c r="R509" s="84"/>
      <c r="S509" s="84"/>
    </row>
    <row r="510" spans="1:19" ht="14.1">
      <c r="A510" s="84"/>
      <c r="B510" s="84"/>
      <c r="C510" s="85"/>
      <c r="D510" s="86"/>
      <c r="E510" s="85"/>
      <c r="F510" s="85"/>
      <c r="G510" s="85"/>
      <c r="H510" s="87"/>
      <c r="I510" s="84"/>
      <c r="J510" s="84"/>
      <c r="K510" s="84"/>
      <c r="L510" s="85"/>
      <c r="M510" s="86"/>
      <c r="N510" s="85"/>
      <c r="O510" s="85"/>
      <c r="P510" s="85"/>
      <c r="Q510" s="87"/>
      <c r="R510" s="84"/>
      <c r="S510" s="84"/>
    </row>
    <row r="511" spans="1:19" ht="14.1">
      <c r="A511" s="84"/>
      <c r="B511" s="84"/>
      <c r="C511" s="85"/>
      <c r="D511" s="86"/>
      <c r="E511" s="85"/>
      <c r="F511" s="85"/>
      <c r="G511" s="85"/>
      <c r="H511" s="87"/>
      <c r="I511" s="84"/>
      <c r="J511" s="84"/>
      <c r="K511" s="84"/>
      <c r="L511" s="85"/>
      <c r="M511" s="86"/>
      <c r="N511" s="85"/>
      <c r="O511" s="85"/>
      <c r="P511" s="85"/>
      <c r="Q511" s="87"/>
      <c r="R511" s="84"/>
      <c r="S511" s="84"/>
    </row>
    <row r="512" spans="1:19" ht="14.1">
      <c r="A512" s="84"/>
      <c r="B512" s="84"/>
      <c r="C512" s="85"/>
      <c r="D512" s="86"/>
      <c r="E512" s="85"/>
      <c r="F512" s="85"/>
      <c r="G512" s="85"/>
      <c r="H512" s="87"/>
      <c r="I512" s="84"/>
      <c r="J512" s="84"/>
      <c r="K512" s="84"/>
      <c r="L512" s="85"/>
      <c r="M512" s="86"/>
      <c r="N512" s="85"/>
      <c r="O512" s="85"/>
      <c r="P512" s="85"/>
      <c r="Q512" s="87"/>
      <c r="R512" s="84"/>
      <c r="S512" s="84"/>
    </row>
    <row r="513" spans="1:19" ht="14.1">
      <c r="A513" s="84"/>
      <c r="B513" s="84"/>
      <c r="C513" s="85"/>
      <c r="D513" s="86"/>
      <c r="E513" s="85"/>
      <c r="F513" s="85"/>
      <c r="G513" s="85"/>
      <c r="H513" s="87"/>
      <c r="I513" s="84"/>
      <c r="J513" s="84"/>
      <c r="K513" s="84"/>
      <c r="L513" s="85"/>
      <c r="M513" s="86"/>
      <c r="N513" s="85"/>
      <c r="O513" s="85"/>
      <c r="P513" s="85"/>
      <c r="Q513" s="87"/>
      <c r="R513" s="84"/>
      <c r="S513" s="84"/>
    </row>
    <row r="514" spans="1:19" ht="14.1">
      <c r="A514" s="84"/>
      <c r="B514" s="84"/>
      <c r="C514" s="85"/>
      <c r="D514" s="86"/>
      <c r="E514" s="85"/>
      <c r="F514" s="85"/>
      <c r="G514" s="85"/>
      <c r="H514" s="87"/>
      <c r="I514" s="84"/>
      <c r="J514" s="84"/>
      <c r="K514" s="84"/>
      <c r="L514" s="85"/>
      <c r="M514" s="86"/>
      <c r="N514" s="85"/>
      <c r="O514" s="85"/>
      <c r="P514" s="85"/>
      <c r="Q514" s="87"/>
      <c r="R514" s="84"/>
      <c r="S514" s="84"/>
    </row>
    <row r="515" spans="1:19" ht="14.1">
      <c r="A515" s="84"/>
      <c r="B515" s="84"/>
      <c r="C515" s="85"/>
      <c r="D515" s="86"/>
      <c r="E515" s="85"/>
      <c r="F515" s="85"/>
      <c r="G515" s="85"/>
      <c r="H515" s="87"/>
      <c r="I515" s="84"/>
      <c r="J515" s="84"/>
      <c r="K515" s="84"/>
      <c r="L515" s="85"/>
      <c r="M515" s="86"/>
      <c r="N515" s="85"/>
      <c r="O515" s="85"/>
      <c r="P515" s="85"/>
      <c r="Q515" s="87"/>
      <c r="R515" s="84"/>
      <c r="S515" s="84"/>
    </row>
    <row r="516" spans="1:19" ht="14.1">
      <c r="A516" s="84"/>
      <c r="B516" s="84"/>
      <c r="C516" s="85"/>
      <c r="D516" s="86"/>
      <c r="E516" s="85"/>
      <c r="F516" s="85"/>
      <c r="G516" s="85"/>
      <c r="H516" s="87"/>
      <c r="I516" s="84"/>
      <c r="J516" s="84"/>
      <c r="K516" s="84"/>
      <c r="L516" s="85"/>
      <c r="M516" s="86"/>
      <c r="N516" s="85"/>
      <c r="O516" s="85"/>
      <c r="P516" s="85"/>
      <c r="Q516" s="87"/>
      <c r="R516" s="84"/>
      <c r="S516" s="84"/>
    </row>
    <row r="517" spans="1:19" ht="14.1">
      <c r="A517" s="84"/>
      <c r="B517" s="84"/>
      <c r="C517" s="85"/>
      <c r="D517" s="86"/>
      <c r="E517" s="85"/>
      <c r="F517" s="85"/>
      <c r="G517" s="85"/>
      <c r="H517" s="87"/>
      <c r="I517" s="84"/>
      <c r="J517" s="84"/>
      <c r="K517" s="84"/>
      <c r="L517" s="85"/>
      <c r="M517" s="86"/>
      <c r="N517" s="85"/>
      <c r="O517" s="85"/>
      <c r="P517" s="85"/>
      <c r="Q517" s="87"/>
      <c r="R517" s="84"/>
      <c r="S517" s="84"/>
    </row>
    <row r="518" spans="1:19" ht="14.1">
      <c r="A518" s="84"/>
      <c r="B518" s="84"/>
      <c r="C518" s="85"/>
      <c r="D518" s="86"/>
      <c r="E518" s="85"/>
      <c r="F518" s="85"/>
      <c r="G518" s="85"/>
      <c r="H518" s="87"/>
      <c r="I518" s="84"/>
      <c r="J518" s="84"/>
      <c r="K518" s="84"/>
      <c r="L518" s="85"/>
      <c r="M518" s="86"/>
      <c r="N518" s="85"/>
      <c r="O518" s="85"/>
      <c r="P518" s="85"/>
      <c r="Q518" s="87"/>
      <c r="R518" s="84"/>
      <c r="S518" s="84"/>
    </row>
    <row r="519" spans="1:19" ht="14.1">
      <c r="A519" s="84"/>
      <c r="B519" s="84"/>
      <c r="C519" s="85"/>
      <c r="D519" s="86"/>
      <c r="E519" s="85"/>
      <c r="F519" s="85"/>
      <c r="G519" s="85"/>
      <c r="H519" s="87"/>
      <c r="I519" s="84"/>
      <c r="J519" s="84"/>
      <c r="K519" s="84"/>
      <c r="L519" s="85"/>
      <c r="M519" s="86"/>
      <c r="N519" s="85"/>
      <c r="O519" s="85"/>
      <c r="P519" s="85"/>
      <c r="Q519" s="87"/>
      <c r="R519" s="84"/>
      <c r="S519" s="84"/>
    </row>
    <row r="520" spans="1:19" ht="14.1">
      <c r="A520" s="84"/>
      <c r="B520" s="84"/>
      <c r="C520" s="85"/>
      <c r="D520" s="86"/>
      <c r="E520" s="85"/>
      <c r="F520" s="85"/>
      <c r="G520" s="85"/>
      <c r="H520" s="87"/>
      <c r="I520" s="84"/>
      <c r="J520" s="84"/>
      <c r="K520" s="84"/>
      <c r="L520" s="85"/>
      <c r="M520" s="86"/>
      <c r="N520" s="85"/>
      <c r="O520" s="85"/>
      <c r="P520" s="85"/>
      <c r="Q520" s="87"/>
      <c r="R520" s="84"/>
      <c r="S520" s="84"/>
    </row>
    <row r="521" spans="1:19" ht="14.1">
      <c r="A521" s="84"/>
      <c r="B521" s="84"/>
      <c r="C521" s="85"/>
      <c r="D521" s="86"/>
      <c r="E521" s="85"/>
      <c r="F521" s="85"/>
      <c r="G521" s="85"/>
      <c r="H521" s="87"/>
      <c r="I521" s="84"/>
      <c r="J521" s="84"/>
      <c r="K521" s="84"/>
      <c r="L521" s="85"/>
      <c r="M521" s="86"/>
      <c r="N521" s="85"/>
      <c r="O521" s="85"/>
      <c r="P521" s="85"/>
      <c r="Q521" s="87"/>
      <c r="R521" s="84"/>
      <c r="S521" s="84"/>
    </row>
    <row r="522" spans="1:19" ht="14.1">
      <c r="A522" s="84"/>
      <c r="B522" s="84"/>
      <c r="C522" s="85"/>
      <c r="D522" s="86"/>
      <c r="E522" s="85"/>
      <c r="F522" s="85"/>
      <c r="G522" s="85"/>
      <c r="H522" s="87"/>
      <c r="I522" s="84"/>
      <c r="J522" s="84"/>
      <c r="K522" s="84"/>
      <c r="L522" s="85"/>
      <c r="M522" s="86"/>
      <c r="N522" s="85"/>
      <c r="O522" s="85"/>
      <c r="P522" s="85"/>
      <c r="Q522" s="87"/>
      <c r="R522" s="84"/>
      <c r="S522" s="84"/>
    </row>
    <row r="523" spans="1:19" ht="14.1">
      <c r="A523" s="84"/>
      <c r="B523" s="84"/>
      <c r="C523" s="85"/>
      <c r="D523" s="86"/>
      <c r="E523" s="85"/>
      <c r="F523" s="85"/>
      <c r="G523" s="85"/>
      <c r="H523" s="87"/>
      <c r="I523" s="84"/>
      <c r="J523" s="84"/>
      <c r="K523" s="84"/>
      <c r="L523" s="85"/>
      <c r="M523" s="86"/>
      <c r="N523" s="85"/>
      <c r="O523" s="85"/>
      <c r="P523" s="85"/>
      <c r="Q523" s="87"/>
      <c r="R523" s="84"/>
      <c r="S523" s="84"/>
    </row>
    <row r="524" spans="1:19" ht="14.1">
      <c r="A524" s="84"/>
      <c r="B524" s="84"/>
      <c r="C524" s="85"/>
      <c r="D524" s="86"/>
      <c r="E524" s="85"/>
      <c r="F524" s="85"/>
      <c r="G524" s="85"/>
      <c r="H524" s="87"/>
      <c r="I524" s="84"/>
      <c r="J524" s="84"/>
      <c r="K524" s="84"/>
      <c r="L524" s="85"/>
      <c r="M524" s="86"/>
      <c r="N524" s="85"/>
      <c r="O524" s="85"/>
      <c r="P524" s="85"/>
      <c r="Q524" s="87"/>
      <c r="R524" s="84"/>
      <c r="S524" s="84"/>
    </row>
    <row r="525" spans="1:19" ht="14.1">
      <c r="A525" s="84"/>
      <c r="B525" s="84"/>
      <c r="C525" s="85"/>
      <c r="D525" s="86"/>
      <c r="E525" s="85"/>
      <c r="F525" s="85"/>
      <c r="G525" s="85"/>
      <c r="H525" s="87"/>
      <c r="I525" s="84"/>
      <c r="J525" s="84"/>
      <c r="K525" s="84"/>
      <c r="L525" s="85"/>
      <c r="M525" s="86"/>
      <c r="N525" s="85"/>
      <c r="O525" s="85"/>
      <c r="P525" s="85"/>
      <c r="Q525" s="87"/>
      <c r="R525" s="84"/>
      <c r="S525" s="84"/>
    </row>
    <row r="526" spans="1:19" ht="14.1">
      <c r="A526" s="84"/>
      <c r="B526" s="84"/>
      <c r="C526" s="85"/>
      <c r="D526" s="86"/>
      <c r="E526" s="85"/>
      <c r="F526" s="85"/>
      <c r="G526" s="85"/>
      <c r="H526" s="87"/>
      <c r="I526" s="84"/>
      <c r="J526" s="84"/>
      <c r="K526" s="84"/>
      <c r="L526" s="85"/>
      <c r="M526" s="86"/>
      <c r="N526" s="85"/>
      <c r="O526" s="85"/>
      <c r="P526" s="85"/>
      <c r="Q526" s="87"/>
      <c r="R526" s="84"/>
      <c r="S526" s="84"/>
    </row>
    <row r="527" spans="1:19" ht="14.1">
      <c r="A527" s="84"/>
      <c r="B527" s="84"/>
      <c r="C527" s="85"/>
      <c r="D527" s="86"/>
      <c r="E527" s="85"/>
      <c r="F527" s="85"/>
      <c r="G527" s="85"/>
      <c r="H527" s="87"/>
      <c r="I527" s="84"/>
      <c r="J527" s="84"/>
      <c r="K527" s="84"/>
      <c r="L527" s="85"/>
      <c r="M527" s="86"/>
      <c r="N527" s="85"/>
      <c r="O527" s="85"/>
      <c r="P527" s="85"/>
      <c r="Q527" s="87"/>
      <c r="R527" s="84"/>
      <c r="S527" s="84"/>
    </row>
    <row r="528" spans="1:19" ht="14.1">
      <c r="A528" s="84"/>
      <c r="B528" s="84"/>
      <c r="C528" s="85"/>
      <c r="D528" s="86"/>
      <c r="E528" s="85"/>
      <c r="F528" s="85"/>
      <c r="G528" s="85"/>
      <c r="H528" s="87"/>
      <c r="I528" s="84"/>
      <c r="J528" s="84"/>
      <c r="K528" s="84"/>
      <c r="L528" s="85"/>
      <c r="M528" s="86"/>
      <c r="N528" s="85"/>
      <c r="O528" s="85"/>
      <c r="P528" s="85"/>
      <c r="Q528" s="87"/>
      <c r="R528" s="84"/>
      <c r="S528" s="84"/>
    </row>
    <row r="529" spans="1:19" ht="14.1">
      <c r="A529" s="84"/>
      <c r="B529" s="84"/>
      <c r="C529" s="85"/>
      <c r="D529" s="86"/>
      <c r="E529" s="85"/>
      <c r="F529" s="85"/>
      <c r="G529" s="85"/>
      <c r="H529" s="87"/>
      <c r="I529" s="84"/>
      <c r="J529" s="84"/>
      <c r="K529" s="84"/>
      <c r="L529" s="85"/>
      <c r="M529" s="86"/>
      <c r="N529" s="85"/>
      <c r="O529" s="85"/>
      <c r="P529" s="85"/>
      <c r="Q529" s="87"/>
      <c r="R529" s="84"/>
      <c r="S529" s="84"/>
    </row>
    <row r="530" spans="1:19" ht="14.1">
      <c r="A530" s="84"/>
      <c r="B530" s="84"/>
      <c r="C530" s="85"/>
      <c r="D530" s="86"/>
      <c r="E530" s="85"/>
      <c r="F530" s="85"/>
      <c r="G530" s="85"/>
      <c r="H530" s="87"/>
      <c r="I530" s="84"/>
      <c r="J530" s="84"/>
      <c r="K530" s="84"/>
      <c r="L530" s="85"/>
      <c r="M530" s="86"/>
      <c r="N530" s="85"/>
      <c r="O530" s="85"/>
      <c r="P530" s="85"/>
      <c r="Q530" s="87"/>
      <c r="R530" s="84"/>
      <c r="S530" s="84"/>
    </row>
    <row r="531" spans="1:19" ht="14.1">
      <c r="A531" s="84"/>
      <c r="B531" s="84"/>
      <c r="C531" s="85"/>
      <c r="D531" s="86"/>
      <c r="E531" s="85"/>
      <c r="F531" s="85"/>
      <c r="G531" s="85"/>
      <c r="H531" s="87"/>
      <c r="I531" s="84"/>
      <c r="J531" s="84"/>
      <c r="K531" s="84"/>
      <c r="L531" s="85"/>
      <c r="M531" s="86"/>
      <c r="N531" s="85"/>
      <c r="O531" s="85"/>
      <c r="P531" s="85"/>
      <c r="Q531" s="87"/>
      <c r="R531" s="84"/>
      <c r="S531" s="84"/>
    </row>
    <row r="532" spans="1:19" ht="14.1">
      <c r="A532" s="84"/>
      <c r="B532" s="84"/>
      <c r="C532" s="85"/>
      <c r="D532" s="86"/>
      <c r="E532" s="85"/>
      <c r="F532" s="85"/>
      <c r="G532" s="85"/>
      <c r="H532" s="87"/>
      <c r="I532" s="84"/>
      <c r="J532" s="84"/>
      <c r="K532" s="84"/>
      <c r="L532" s="85"/>
      <c r="M532" s="86"/>
      <c r="N532" s="85"/>
      <c r="O532" s="85"/>
      <c r="P532" s="85"/>
      <c r="Q532" s="87"/>
      <c r="R532" s="84"/>
      <c r="S532" s="84"/>
    </row>
    <row r="533" spans="1:19" ht="14.1">
      <c r="A533" s="84"/>
      <c r="B533" s="84"/>
      <c r="C533" s="85"/>
      <c r="D533" s="86"/>
      <c r="E533" s="85"/>
      <c r="F533" s="85"/>
      <c r="G533" s="85"/>
      <c r="H533" s="87"/>
      <c r="I533" s="84"/>
      <c r="J533" s="84"/>
      <c r="K533" s="84"/>
      <c r="L533" s="85"/>
      <c r="M533" s="86"/>
      <c r="N533" s="85"/>
      <c r="O533" s="85"/>
      <c r="P533" s="85"/>
      <c r="Q533" s="87"/>
      <c r="R533" s="84"/>
      <c r="S533" s="84"/>
    </row>
    <row r="534" spans="1:19" ht="14.1">
      <c r="A534" s="84"/>
      <c r="B534" s="84"/>
      <c r="C534" s="85"/>
      <c r="D534" s="86"/>
      <c r="E534" s="85"/>
      <c r="F534" s="85"/>
      <c r="G534" s="85"/>
      <c r="H534" s="87"/>
      <c r="I534" s="84"/>
      <c r="J534" s="84"/>
      <c r="K534" s="84"/>
      <c r="L534" s="85"/>
      <c r="M534" s="86"/>
      <c r="N534" s="85"/>
      <c r="O534" s="85"/>
      <c r="P534" s="85"/>
      <c r="Q534" s="87"/>
      <c r="R534" s="84"/>
      <c r="S534" s="84"/>
    </row>
    <row r="535" spans="1:19" ht="14.1">
      <c r="A535" s="84"/>
      <c r="B535" s="84"/>
      <c r="C535" s="85"/>
      <c r="D535" s="86"/>
      <c r="E535" s="85"/>
      <c r="F535" s="85"/>
      <c r="G535" s="85"/>
      <c r="H535" s="87"/>
      <c r="I535" s="84"/>
      <c r="J535" s="84"/>
      <c r="K535" s="84"/>
      <c r="L535" s="85"/>
      <c r="M535" s="86"/>
      <c r="N535" s="85"/>
      <c r="O535" s="85"/>
      <c r="P535" s="85"/>
      <c r="Q535" s="87"/>
      <c r="R535" s="84"/>
      <c r="S535" s="84"/>
    </row>
    <row r="536" spans="1:19" ht="14.1">
      <c r="A536" s="84"/>
      <c r="B536" s="84"/>
      <c r="C536" s="85"/>
      <c r="D536" s="86"/>
      <c r="E536" s="85"/>
      <c r="F536" s="85"/>
      <c r="G536" s="85"/>
      <c r="H536" s="87"/>
      <c r="I536" s="84"/>
      <c r="J536" s="84"/>
      <c r="K536" s="84"/>
      <c r="L536" s="85"/>
      <c r="M536" s="86"/>
      <c r="N536" s="85"/>
      <c r="O536" s="85"/>
      <c r="P536" s="85"/>
      <c r="Q536" s="87"/>
      <c r="R536" s="84"/>
      <c r="S536" s="84"/>
    </row>
    <row r="537" spans="1:19" ht="14.1">
      <c r="A537" s="84"/>
      <c r="B537" s="84"/>
      <c r="C537" s="85"/>
      <c r="D537" s="86"/>
      <c r="E537" s="85"/>
      <c r="F537" s="85"/>
      <c r="G537" s="85"/>
      <c r="H537" s="87"/>
      <c r="I537" s="84"/>
      <c r="J537" s="84"/>
      <c r="K537" s="84"/>
      <c r="L537" s="85"/>
      <c r="M537" s="86"/>
      <c r="N537" s="85"/>
      <c r="O537" s="85"/>
      <c r="P537" s="85"/>
      <c r="Q537" s="87"/>
      <c r="R537" s="84"/>
      <c r="S537" s="84"/>
    </row>
    <row r="538" spans="1:19" ht="14.1">
      <c r="A538" s="84"/>
      <c r="B538" s="84"/>
      <c r="C538" s="85"/>
      <c r="D538" s="86"/>
      <c r="E538" s="85"/>
      <c r="F538" s="85"/>
      <c r="G538" s="85"/>
      <c r="H538" s="87"/>
      <c r="I538" s="84"/>
      <c r="J538" s="84"/>
      <c r="K538" s="84"/>
      <c r="L538" s="85"/>
      <c r="M538" s="86"/>
      <c r="N538" s="85"/>
      <c r="O538" s="85"/>
      <c r="P538" s="85"/>
      <c r="Q538" s="87"/>
      <c r="R538" s="84"/>
      <c r="S538" s="84"/>
    </row>
    <row r="539" spans="1:19" ht="14.1">
      <c r="A539" s="84"/>
      <c r="B539" s="84"/>
      <c r="C539" s="85"/>
      <c r="D539" s="86"/>
      <c r="E539" s="85"/>
      <c r="F539" s="85"/>
      <c r="G539" s="85"/>
      <c r="H539" s="87"/>
      <c r="I539" s="84"/>
      <c r="J539" s="84"/>
      <c r="K539" s="84"/>
      <c r="L539" s="85"/>
      <c r="M539" s="86"/>
      <c r="N539" s="85"/>
      <c r="O539" s="85"/>
      <c r="P539" s="85"/>
      <c r="Q539" s="87"/>
      <c r="R539" s="84"/>
      <c r="S539" s="84"/>
    </row>
    <row r="540" spans="1:19" ht="14.1">
      <c r="A540" s="84"/>
      <c r="B540" s="84"/>
      <c r="C540" s="85"/>
      <c r="D540" s="86"/>
      <c r="E540" s="85"/>
      <c r="F540" s="85"/>
      <c r="G540" s="85"/>
      <c r="H540" s="87"/>
      <c r="I540" s="84"/>
      <c r="J540" s="84"/>
      <c r="K540" s="84"/>
      <c r="L540" s="85"/>
      <c r="M540" s="86"/>
      <c r="N540" s="85"/>
      <c r="O540" s="85"/>
      <c r="P540" s="85"/>
      <c r="Q540" s="87"/>
      <c r="R540" s="84"/>
      <c r="S540" s="84"/>
    </row>
    <row r="541" spans="1:19" ht="14.1">
      <c r="A541" s="84"/>
      <c r="B541" s="84"/>
      <c r="C541" s="85"/>
      <c r="D541" s="86"/>
      <c r="E541" s="85"/>
      <c r="F541" s="85"/>
      <c r="G541" s="85"/>
      <c r="H541" s="87"/>
      <c r="I541" s="84"/>
      <c r="J541" s="84"/>
      <c r="K541" s="84"/>
      <c r="L541" s="85"/>
      <c r="M541" s="86"/>
      <c r="N541" s="85"/>
      <c r="O541" s="85"/>
      <c r="P541" s="85"/>
      <c r="Q541" s="87"/>
      <c r="R541" s="84"/>
      <c r="S541" s="84"/>
    </row>
    <row r="542" spans="1:19" ht="14.1">
      <c r="A542" s="84"/>
      <c r="B542" s="84"/>
      <c r="C542" s="85"/>
      <c r="D542" s="86"/>
      <c r="E542" s="85"/>
      <c r="F542" s="85"/>
      <c r="G542" s="85"/>
      <c r="H542" s="87"/>
      <c r="I542" s="84"/>
      <c r="J542" s="84"/>
      <c r="K542" s="84"/>
      <c r="L542" s="85"/>
      <c r="M542" s="86"/>
      <c r="N542" s="85"/>
      <c r="O542" s="85"/>
      <c r="P542" s="85"/>
      <c r="Q542" s="87"/>
      <c r="R542" s="84"/>
      <c r="S542" s="84"/>
    </row>
    <row r="543" spans="1:19" ht="14.1">
      <c r="A543" s="84"/>
      <c r="B543" s="84"/>
      <c r="C543" s="85"/>
      <c r="D543" s="86"/>
      <c r="E543" s="85"/>
      <c r="F543" s="85"/>
      <c r="G543" s="85"/>
      <c r="H543" s="87"/>
      <c r="I543" s="84"/>
      <c r="J543" s="84"/>
      <c r="K543" s="84"/>
      <c r="L543" s="85"/>
      <c r="M543" s="86"/>
      <c r="N543" s="85"/>
      <c r="O543" s="85"/>
      <c r="P543" s="85"/>
      <c r="Q543" s="87"/>
      <c r="R543" s="84"/>
      <c r="S543" s="84"/>
    </row>
    <row r="544" spans="1:19" ht="14.1">
      <c r="A544" s="84"/>
      <c r="B544" s="84"/>
      <c r="C544" s="85"/>
      <c r="D544" s="86"/>
      <c r="E544" s="85"/>
      <c r="F544" s="85"/>
      <c r="G544" s="85"/>
      <c r="H544" s="87"/>
      <c r="I544" s="84"/>
      <c r="J544" s="84"/>
      <c r="K544" s="84"/>
      <c r="L544" s="85"/>
      <c r="M544" s="86"/>
      <c r="N544" s="85"/>
      <c r="O544" s="85"/>
      <c r="P544" s="85"/>
      <c r="Q544" s="87"/>
      <c r="R544" s="84"/>
      <c r="S544" s="84"/>
    </row>
    <row r="545" spans="1:19" ht="14.1">
      <c r="A545" s="84"/>
      <c r="B545" s="84"/>
      <c r="C545" s="85"/>
      <c r="D545" s="86"/>
      <c r="E545" s="85"/>
      <c r="F545" s="85"/>
      <c r="G545" s="85"/>
      <c r="H545" s="87"/>
      <c r="I545" s="84"/>
      <c r="J545" s="84"/>
      <c r="K545" s="84"/>
      <c r="L545" s="85"/>
      <c r="M545" s="86"/>
      <c r="N545" s="85"/>
      <c r="O545" s="85"/>
      <c r="P545" s="85"/>
      <c r="Q545" s="87"/>
      <c r="R545" s="84"/>
      <c r="S545" s="84"/>
    </row>
    <row r="546" spans="1:19" ht="14.1">
      <c r="A546" s="84"/>
      <c r="B546" s="84"/>
      <c r="C546" s="85"/>
      <c r="D546" s="86"/>
      <c r="E546" s="85"/>
      <c r="F546" s="85"/>
      <c r="G546" s="85"/>
      <c r="H546" s="87"/>
      <c r="I546" s="84"/>
      <c r="J546" s="84"/>
      <c r="K546" s="84"/>
      <c r="L546" s="85"/>
      <c r="M546" s="86"/>
      <c r="N546" s="85"/>
      <c r="O546" s="85"/>
      <c r="P546" s="85"/>
      <c r="Q546" s="87"/>
      <c r="R546" s="84"/>
      <c r="S546" s="84"/>
    </row>
    <row r="547" spans="1:19" ht="14.1">
      <c r="A547" s="84"/>
      <c r="B547" s="84"/>
      <c r="C547" s="85"/>
      <c r="D547" s="86"/>
      <c r="E547" s="85"/>
      <c r="F547" s="85"/>
      <c r="G547" s="85"/>
      <c r="H547" s="87"/>
      <c r="I547" s="84"/>
      <c r="J547" s="84"/>
      <c r="K547" s="84"/>
      <c r="L547" s="85"/>
      <c r="M547" s="86"/>
      <c r="N547" s="85"/>
      <c r="O547" s="85"/>
      <c r="P547" s="85"/>
      <c r="Q547" s="87"/>
      <c r="R547" s="84"/>
      <c r="S547" s="84"/>
    </row>
    <row r="548" spans="1:19" ht="14.1">
      <c r="A548" s="84"/>
      <c r="B548" s="84"/>
      <c r="C548" s="85"/>
      <c r="D548" s="86"/>
      <c r="E548" s="85"/>
      <c r="F548" s="85"/>
      <c r="G548" s="85"/>
      <c r="H548" s="87"/>
      <c r="I548" s="84"/>
      <c r="J548" s="84"/>
      <c r="K548" s="84"/>
      <c r="L548" s="85"/>
      <c r="M548" s="86"/>
      <c r="N548" s="85"/>
      <c r="O548" s="85"/>
      <c r="P548" s="85"/>
      <c r="Q548" s="87"/>
      <c r="R548" s="84"/>
      <c r="S548" s="84"/>
    </row>
    <row r="549" spans="1:19" ht="14.1">
      <c r="A549" s="84"/>
      <c r="B549" s="84"/>
      <c r="C549" s="85"/>
      <c r="D549" s="86"/>
      <c r="E549" s="85"/>
      <c r="F549" s="85"/>
      <c r="G549" s="85"/>
      <c r="H549" s="87"/>
      <c r="I549" s="84"/>
      <c r="J549" s="84"/>
      <c r="K549" s="84"/>
      <c r="L549" s="85"/>
      <c r="M549" s="86"/>
      <c r="N549" s="85"/>
      <c r="O549" s="85"/>
      <c r="P549" s="85"/>
      <c r="Q549" s="87"/>
      <c r="R549" s="84"/>
      <c r="S549" s="84"/>
    </row>
    <row r="550" spans="1:19" ht="14.1">
      <c r="A550" s="84"/>
      <c r="B550" s="84"/>
      <c r="C550" s="85"/>
      <c r="D550" s="86"/>
      <c r="E550" s="85"/>
      <c r="F550" s="85"/>
      <c r="G550" s="85"/>
      <c r="H550" s="87"/>
      <c r="I550" s="84"/>
      <c r="J550" s="84"/>
      <c r="K550" s="84"/>
      <c r="L550" s="85"/>
      <c r="M550" s="86"/>
      <c r="N550" s="85"/>
      <c r="O550" s="85"/>
      <c r="P550" s="85"/>
      <c r="Q550" s="87"/>
      <c r="R550" s="84"/>
      <c r="S550" s="84"/>
    </row>
    <row r="551" spans="1:19" ht="14.1">
      <c r="A551" s="84"/>
      <c r="B551" s="84"/>
      <c r="C551" s="85"/>
      <c r="D551" s="86"/>
      <c r="E551" s="85"/>
      <c r="F551" s="85"/>
      <c r="G551" s="85"/>
      <c r="H551" s="87"/>
      <c r="I551" s="84"/>
      <c r="J551" s="84"/>
      <c r="K551" s="84"/>
      <c r="L551" s="85"/>
      <c r="M551" s="86"/>
      <c r="N551" s="85"/>
      <c r="O551" s="85"/>
      <c r="P551" s="85"/>
      <c r="Q551" s="87"/>
      <c r="R551" s="84"/>
      <c r="S551" s="84"/>
    </row>
    <row r="552" spans="1:19" ht="14.1">
      <c r="A552" s="84"/>
      <c r="B552" s="84"/>
      <c r="C552" s="85"/>
      <c r="D552" s="86"/>
      <c r="E552" s="85"/>
      <c r="F552" s="85"/>
      <c r="G552" s="85"/>
      <c r="H552" s="87"/>
      <c r="I552" s="84"/>
      <c r="J552" s="84"/>
      <c r="K552" s="84"/>
      <c r="L552" s="85"/>
      <c r="M552" s="86"/>
      <c r="N552" s="85"/>
      <c r="O552" s="85"/>
      <c r="P552" s="85"/>
      <c r="Q552" s="87"/>
      <c r="R552" s="84"/>
      <c r="S552" s="84"/>
    </row>
    <row r="553" spans="1:19" ht="14.1">
      <c r="A553" s="84"/>
      <c r="B553" s="84"/>
      <c r="C553" s="85"/>
      <c r="D553" s="86"/>
      <c r="E553" s="85"/>
      <c r="F553" s="85"/>
      <c r="G553" s="85"/>
      <c r="H553" s="87"/>
      <c r="I553" s="84"/>
      <c r="J553" s="84"/>
      <c r="K553" s="84"/>
      <c r="L553" s="85"/>
      <c r="M553" s="86"/>
      <c r="N553" s="85"/>
      <c r="O553" s="85"/>
      <c r="P553" s="85"/>
      <c r="Q553" s="87"/>
      <c r="R553" s="84"/>
      <c r="S553" s="84"/>
    </row>
    <row r="554" spans="1:19" ht="14.1">
      <c r="A554" s="84"/>
      <c r="B554" s="84"/>
      <c r="C554" s="85"/>
      <c r="D554" s="86"/>
      <c r="E554" s="85"/>
      <c r="F554" s="85"/>
      <c r="G554" s="85"/>
      <c r="H554" s="87"/>
      <c r="I554" s="84"/>
      <c r="J554" s="84"/>
      <c r="K554" s="84"/>
      <c r="L554" s="85"/>
      <c r="M554" s="86"/>
      <c r="N554" s="85"/>
      <c r="O554" s="85"/>
      <c r="P554" s="85"/>
      <c r="Q554" s="87"/>
      <c r="R554" s="84"/>
      <c r="S554" s="84"/>
    </row>
    <row r="555" spans="1:19" ht="14.1">
      <c r="A555" s="84"/>
      <c r="B555" s="84"/>
      <c r="C555" s="85"/>
      <c r="D555" s="86"/>
      <c r="E555" s="85"/>
      <c r="F555" s="85"/>
      <c r="G555" s="85"/>
      <c r="H555" s="87"/>
      <c r="I555" s="84"/>
      <c r="J555" s="84"/>
      <c r="K555" s="84"/>
      <c r="L555" s="85"/>
      <c r="M555" s="86"/>
      <c r="N555" s="85"/>
      <c r="O555" s="85"/>
      <c r="P555" s="85"/>
      <c r="Q555" s="87"/>
      <c r="R555" s="84"/>
      <c r="S555" s="84"/>
    </row>
    <row r="556" spans="1:19" ht="14.1">
      <c r="A556" s="84"/>
      <c r="B556" s="84"/>
      <c r="C556" s="85"/>
      <c r="D556" s="86"/>
      <c r="E556" s="85"/>
      <c r="F556" s="85"/>
      <c r="G556" s="85"/>
      <c r="H556" s="87"/>
      <c r="I556" s="84"/>
      <c r="J556" s="84"/>
      <c r="K556" s="84"/>
      <c r="L556" s="85"/>
      <c r="M556" s="86"/>
      <c r="N556" s="85"/>
      <c r="O556" s="85"/>
      <c r="P556" s="85"/>
      <c r="Q556" s="87"/>
      <c r="R556" s="84"/>
      <c r="S556" s="84"/>
    </row>
    <row r="557" spans="1:19" ht="14.1">
      <c r="A557" s="84"/>
      <c r="B557" s="84"/>
      <c r="C557" s="85"/>
      <c r="D557" s="86"/>
      <c r="E557" s="85"/>
      <c r="F557" s="85"/>
      <c r="G557" s="85"/>
      <c r="H557" s="87"/>
      <c r="I557" s="84"/>
      <c r="J557" s="84"/>
      <c r="K557" s="84"/>
      <c r="L557" s="85"/>
      <c r="M557" s="86"/>
      <c r="N557" s="85"/>
      <c r="O557" s="85"/>
      <c r="P557" s="85"/>
      <c r="Q557" s="87"/>
      <c r="R557" s="84"/>
      <c r="S557" s="84"/>
    </row>
    <row r="558" spans="1:19" ht="14.1">
      <c r="A558" s="84"/>
      <c r="B558" s="84"/>
      <c r="C558" s="85"/>
      <c r="D558" s="86"/>
      <c r="E558" s="85"/>
      <c r="F558" s="85"/>
      <c r="G558" s="85"/>
      <c r="H558" s="87"/>
      <c r="I558" s="84"/>
      <c r="J558" s="84"/>
      <c r="K558" s="84"/>
      <c r="L558" s="85"/>
      <c r="M558" s="86"/>
      <c r="N558" s="85"/>
      <c r="O558" s="85"/>
      <c r="P558" s="85"/>
      <c r="Q558" s="87"/>
      <c r="R558" s="84"/>
      <c r="S558" s="84"/>
    </row>
    <row r="559" spans="1:19" ht="14.1">
      <c r="A559" s="84"/>
      <c r="B559" s="84"/>
      <c r="C559" s="85"/>
      <c r="D559" s="86"/>
      <c r="E559" s="85"/>
      <c r="F559" s="85"/>
      <c r="G559" s="85"/>
      <c r="H559" s="87"/>
      <c r="I559" s="84"/>
      <c r="J559" s="84"/>
      <c r="K559" s="84"/>
      <c r="L559" s="85"/>
      <c r="M559" s="86"/>
      <c r="N559" s="85"/>
      <c r="O559" s="85"/>
      <c r="P559" s="85"/>
      <c r="Q559" s="87"/>
      <c r="R559" s="84"/>
      <c r="S559" s="84"/>
    </row>
    <row r="560" spans="1:19" ht="14.1">
      <c r="A560" s="84"/>
      <c r="B560" s="84"/>
      <c r="C560" s="85"/>
      <c r="D560" s="86"/>
      <c r="E560" s="85"/>
      <c r="F560" s="85"/>
      <c r="G560" s="85"/>
      <c r="H560" s="87"/>
      <c r="I560" s="84"/>
      <c r="J560" s="84"/>
      <c r="K560" s="84"/>
      <c r="L560" s="85"/>
      <c r="M560" s="86"/>
      <c r="N560" s="85"/>
      <c r="O560" s="85"/>
      <c r="P560" s="85"/>
      <c r="Q560" s="87"/>
      <c r="R560" s="84"/>
      <c r="S560" s="84"/>
    </row>
    <row r="561" spans="1:19" ht="14.1">
      <c r="A561" s="84"/>
      <c r="B561" s="84"/>
      <c r="C561" s="85"/>
      <c r="D561" s="86"/>
      <c r="E561" s="85"/>
      <c r="F561" s="85"/>
      <c r="G561" s="85"/>
      <c r="H561" s="87"/>
      <c r="I561" s="84"/>
      <c r="J561" s="84"/>
      <c r="K561" s="84"/>
      <c r="L561" s="85"/>
      <c r="M561" s="86"/>
      <c r="N561" s="85"/>
      <c r="O561" s="85"/>
      <c r="P561" s="85"/>
      <c r="Q561" s="87"/>
      <c r="R561" s="84"/>
      <c r="S561" s="84"/>
    </row>
    <row r="562" spans="1:19" ht="14.1">
      <c r="A562" s="84"/>
      <c r="B562" s="84"/>
      <c r="C562" s="85"/>
      <c r="D562" s="86"/>
      <c r="E562" s="85"/>
      <c r="F562" s="85"/>
      <c r="G562" s="85"/>
      <c r="H562" s="87"/>
      <c r="I562" s="84"/>
      <c r="J562" s="84"/>
      <c r="K562" s="84"/>
      <c r="L562" s="85"/>
      <c r="M562" s="86"/>
      <c r="N562" s="85"/>
      <c r="O562" s="85"/>
      <c r="P562" s="85"/>
      <c r="Q562" s="87"/>
      <c r="R562" s="84"/>
      <c r="S562" s="84"/>
    </row>
    <row r="563" spans="1:19" ht="14.1">
      <c r="A563" s="84"/>
      <c r="B563" s="84"/>
      <c r="C563" s="85"/>
      <c r="D563" s="86"/>
      <c r="E563" s="85"/>
      <c r="F563" s="85"/>
      <c r="G563" s="85"/>
      <c r="H563" s="87"/>
      <c r="I563" s="84"/>
      <c r="J563" s="84"/>
      <c r="K563" s="84"/>
      <c r="L563" s="85"/>
      <c r="M563" s="86"/>
      <c r="N563" s="85"/>
      <c r="O563" s="85"/>
      <c r="P563" s="85"/>
      <c r="Q563" s="87"/>
      <c r="R563" s="84"/>
      <c r="S563" s="84"/>
    </row>
    <row r="564" spans="1:19" ht="14.1">
      <c r="A564" s="84"/>
      <c r="B564" s="84"/>
      <c r="C564" s="85"/>
      <c r="D564" s="86"/>
      <c r="E564" s="85"/>
      <c r="F564" s="85"/>
      <c r="G564" s="85"/>
      <c r="H564" s="87"/>
      <c r="I564" s="84"/>
      <c r="J564" s="84"/>
      <c r="K564" s="84"/>
      <c r="L564" s="85"/>
      <c r="M564" s="86"/>
      <c r="N564" s="85"/>
      <c r="O564" s="85"/>
      <c r="P564" s="85"/>
      <c r="Q564" s="87"/>
      <c r="R564" s="84"/>
      <c r="S564" s="84"/>
    </row>
    <row r="565" spans="1:19" ht="14.1">
      <c r="A565" s="84"/>
      <c r="B565" s="84"/>
      <c r="C565" s="85"/>
      <c r="D565" s="86"/>
      <c r="E565" s="85"/>
      <c r="F565" s="85"/>
      <c r="G565" s="85"/>
      <c r="H565" s="87"/>
      <c r="I565" s="84"/>
      <c r="J565" s="84"/>
      <c r="K565" s="84"/>
      <c r="L565" s="85"/>
      <c r="M565" s="86"/>
      <c r="N565" s="85"/>
      <c r="O565" s="85"/>
      <c r="P565" s="85"/>
      <c r="Q565" s="87"/>
      <c r="R565" s="84"/>
      <c r="S565" s="84"/>
    </row>
    <row r="566" spans="1:19" ht="14.1">
      <c r="A566" s="84"/>
      <c r="B566" s="84"/>
      <c r="C566" s="85"/>
      <c r="D566" s="86"/>
      <c r="E566" s="85"/>
      <c r="F566" s="85"/>
      <c r="G566" s="85"/>
      <c r="H566" s="87"/>
      <c r="I566" s="84"/>
      <c r="J566" s="84"/>
      <c r="K566" s="84"/>
      <c r="L566" s="85"/>
      <c r="M566" s="86"/>
      <c r="N566" s="85"/>
      <c r="O566" s="85"/>
      <c r="P566" s="85"/>
      <c r="Q566" s="87"/>
      <c r="R566" s="84"/>
      <c r="S566" s="84"/>
    </row>
    <row r="567" spans="1:19" ht="14.1">
      <c r="A567" s="84"/>
      <c r="B567" s="84"/>
      <c r="C567" s="85"/>
      <c r="D567" s="86"/>
      <c r="E567" s="85"/>
      <c r="F567" s="85"/>
      <c r="G567" s="85"/>
      <c r="H567" s="87"/>
      <c r="I567" s="84"/>
      <c r="J567" s="84"/>
      <c r="K567" s="84"/>
      <c r="L567" s="85"/>
      <c r="M567" s="86"/>
      <c r="N567" s="85"/>
      <c r="O567" s="85"/>
      <c r="P567" s="85"/>
      <c r="Q567" s="87"/>
      <c r="R567" s="84"/>
      <c r="S567" s="84"/>
    </row>
    <row r="568" spans="1:19" ht="14.1">
      <c r="A568" s="84"/>
      <c r="B568" s="84"/>
      <c r="C568" s="85"/>
      <c r="D568" s="86"/>
      <c r="E568" s="85"/>
      <c r="F568" s="85"/>
      <c r="G568" s="85"/>
      <c r="H568" s="87"/>
      <c r="I568" s="84"/>
      <c r="J568" s="84"/>
      <c r="K568" s="84"/>
      <c r="L568" s="85"/>
      <c r="M568" s="86"/>
      <c r="N568" s="85"/>
      <c r="O568" s="85"/>
      <c r="P568" s="85"/>
      <c r="Q568" s="87"/>
      <c r="R568" s="84"/>
      <c r="S568" s="84"/>
    </row>
    <row r="569" spans="1:19" ht="14.1">
      <c r="A569" s="84"/>
      <c r="B569" s="84"/>
      <c r="C569" s="85"/>
      <c r="D569" s="86"/>
      <c r="E569" s="85"/>
      <c r="F569" s="85"/>
      <c r="G569" s="85"/>
      <c r="H569" s="87"/>
      <c r="I569" s="84"/>
      <c r="J569" s="84"/>
      <c r="K569" s="84"/>
      <c r="L569" s="85"/>
      <c r="M569" s="86"/>
      <c r="N569" s="85"/>
      <c r="O569" s="85"/>
      <c r="P569" s="85"/>
      <c r="Q569" s="87"/>
      <c r="R569" s="84"/>
      <c r="S569" s="84"/>
    </row>
    <row r="570" spans="1:19" ht="14.1">
      <c r="A570" s="84"/>
      <c r="B570" s="84"/>
      <c r="C570" s="85"/>
      <c r="D570" s="86"/>
      <c r="E570" s="85"/>
      <c r="F570" s="85"/>
      <c r="G570" s="85"/>
      <c r="H570" s="87"/>
      <c r="I570" s="84"/>
      <c r="J570" s="84"/>
      <c r="K570" s="84"/>
      <c r="L570" s="85"/>
      <c r="M570" s="86"/>
      <c r="N570" s="85"/>
      <c r="O570" s="85"/>
      <c r="P570" s="85"/>
      <c r="Q570" s="87"/>
      <c r="R570" s="84"/>
      <c r="S570" s="84"/>
    </row>
    <row r="571" spans="1:19" ht="14.1">
      <c r="A571" s="84"/>
      <c r="B571" s="84"/>
      <c r="C571" s="85"/>
      <c r="D571" s="86"/>
      <c r="E571" s="85"/>
      <c r="F571" s="85"/>
      <c r="G571" s="85"/>
      <c r="H571" s="87"/>
      <c r="I571" s="84"/>
      <c r="J571" s="84"/>
      <c r="K571" s="84"/>
      <c r="L571" s="85"/>
      <c r="M571" s="86"/>
      <c r="N571" s="85"/>
      <c r="O571" s="85"/>
      <c r="P571" s="85"/>
      <c r="Q571" s="87"/>
      <c r="R571" s="84"/>
      <c r="S571" s="84"/>
    </row>
    <row r="572" spans="1:19" ht="14.1">
      <c r="A572" s="84"/>
      <c r="B572" s="84"/>
      <c r="C572" s="85"/>
      <c r="D572" s="86"/>
      <c r="E572" s="85"/>
      <c r="F572" s="85"/>
      <c r="G572" s="85"/>
      <c r="H572" s="87"/>
      <c r="I572" s="84"/>
      <c r="J572" s="84"/>
      <c r="K572" s="84"/>
      <c r="L572" s="85"/>
      <c r="M572" s="86"/>
      <c r="N572" s="85"/>
      <c r="O572" s="85"/>
      <c r="P572" s="85"/>
      <c r="Q572" s="87"/>
      <c r="R572" s="84"/>
      <c r="S572" s="84"/>
    </row>
    <row r="573" spans="1:19" ht="14.1">
      <c r="A573" s="84"/>
      <c r="B573" s="84"/>
      <c r="C573" s="85"/>
      <c r="D573" s="86"/>
      <c r="E573" s="85"/>
      <c r="F573" s="85"/>
      <c r="G573" s="85"/>
      <c r="H573" s="87"/>
      <c r="I573" s="84"/>
      <c r="J573" s="84"/>
      <c r="K573" s="84"/>
      <c r="L573" s="85"/>
      <c r="M573" s="86"/>
      <c r="N573" s="85"/>
      <c r="O573" s="85"/>
      <c r="P573" s="85"/>
      <c r="Q573" s="87"/>
      <c r="R573" s="84"/>
      <c r="S573" s="84"/>
    </row>
    <row r="574" spans="1:19" ht="14.1">
      <c r="A574" s="84"/>
      <c r="B574" s="84"/>
      <c r="C574" s="85"/>
      <c r="D574" s="86"/>
      <c r="E574" s="85"/>
      <c r="F574" s="85"/>
      <c r="G574" s="85"/>
      <c r="H574" s="87"/>
      <c r="I574" s="84"/>
      <c r="J574" s="84"/>
      <c r="K574" s="84"/>
      <c r="L574" s="85"/>
      <c r="M574" s="86"/>
      <c r="N574" s="85"/>
      <c r="O574" s="85"/>
      <c r="P574" s="85"/>
      <c r="Q574" s="87"/>
      <c r="R574" s="84"/>
      <c r="S574" s="84"/>
    </row>
    <row r="575" spans="1:19" ht="14.1">
      <c r="A575" s="84"/>
      <c r="B575" s="84"/>
      <c r="C575" s="85"/>
      <c r="D575" s="86"/>
      <c r="E575" s="85"/>
      <c r="F575" s="85"/>
      <c r="G575" s="85"/>
      <c r="H575" s="87"/>
      <c r="I575" s="84"/>
      <c r="J575" s="84"/>
      <c r="K575" s="84"/>
      <c r="L575" s="85"/>
      <c r="M575" s="86"/>
      <c r="N575" s="85"/>
      <c r="O575" s="85"/>
      <c r="P575" s="85"/>
      <c r="Q575" s="87"/>
      <c r="R575" s="84"/>
      <c r="S575" s="84"/>
    </row>
    <row r="576" spans="1:19" ht="14.1">
      <c r="A576" s="84"/>
      <c r="B576" s="84"/>
      <c r="C576" s="85"/>
      <c r="D576" s="86"/>
      <c r="E576" s="85"/>
      <c r="F576" s="85"/>
      <c r="G576" s="85"/>
      <c r="H576" s="87"/>
      <c r="I576" s="84"/>
      <c r="J576" s="84"/>
      <c r="K576" s="84"/>
      <c r="L576" s="85"/>
      <c r="M576" s="86"/>
      <c r="N576" s="85"/>
      <c r="O576" s="85"/>
      <c r="P576" s="85"/>
      <c r="Q576" s="87"/>
      <c r="R576" s="84"/>
      <c r="S576" s="84"/>
    </row>
    <row r="577" spans="1:19" ht="14.1">
      <c r="A577" s="84"/>
      <c r="B577" s="84"/>
      <c r="C577" s="85"/>
      <c r="D577" s="86"/>
      <c r="E577" s="85"/>
      <c r="F577" s="85"/>
      <c r="G577" s="85"/>
      <c r="H577" s="87"/>
      <c r="I577" s="84"/>
      <c r="J577" s="84"/>
      <c r="K577" s="84"/>
      <c r="L577" s="85"/>
      <c r="M577" s="86"/>
      <c r="N577" s="85"/>
      <c r="O577" s="85"/>
      <c r="P577" s="85"/>
      <c r="Q577" s="87"/>
      <c r="R577" s="84"/>
      <c r="S577" s="84"/>
    </row>
    <row r="578" spans="1:19" ht="14.1">
      <c r="A578" s="84"/>
      <c r="B578" s="84"/>
      <c r="C578" s="85"/>
      <c r="D578" s="86"/>
      <c r="E578" s="85"/>
      <c r="F578" s="85"/>
      <c r="G578" s="85"/>
      <c r="H578" s="87"/>
      <c r="I578" s="84"/>
      <c r="J578" s="84"/>
      <c r="K578" s="84"/>
      <c r="L578" s="85"/>
      <c r="M578" s="86"/>
      <c r="N578" s="85"/>
      <c r="O578" s="85"/>
      <c r="P578" s="85"/>
      <c r="Q578" s="87"/>
      <c r="R578" s="84"/>
      <c r="S578" s="84"/>
    </row>
    <row r="579" spans="1:19" ht="14.1">
      <c r="A579" s="84"/>
      <c r="B579" s="84"/>
      <c r="C579" s="85"/>
      <c r="D579" s="86"/>
      <c r="E579" s="85"/>
      <c r="F579" s="85"/>
      <c r="G579" s="85"/>
      <c r="H579" s="87"/>
      <c r="I579" s="84"/>
      <c r="J579" s="84"/>
      <c r="K579" s="84"/>
      <c r="L579" s="85"/>
      <c r="M579" s="86"/>
      <c r="N579" s="85"/>
      <c r="O579" s="85"/>
      <c r="P579" s="85"/>
      <c r="Q579" s="87"/>
      <c r="R579" s="84"/>
      <c r="S579" s="84"/>
    </row>
    <row r="580" spans="1:19" ht="14.1">
      <c r="A580" s="84"/>
      <c r="B580" s="84"/>
      <c r="C580" s="85"/>
      <c r="D580" s="86"/>
      <c r="E580" s="85"/>
      <c r="F580" s="85"/>
      <c r="G580" s="85"/>
      <c r="H580" s="87"/>
      <c r="I580" s="84"/>
      <c r="J580" s="84"/>
      <c r="K580" s="84"/>
      <c r="L580" s="85"/>
      <c r="M580" s="86"/>
      <c r="N580" s="85"/>
      <c r="O580" s="85"/>
      <c r="P580" s="85"/>
      <c r="Q580" s="87"/>
      <c r="R580" s="84"/>
      <c r="S580" s="84"/>
    </row>
    <row r="581" spans="1:19" ht="14.1">
      <c r="A581" s="84"/>
      <c r="B581" s="84"/>
      <c r="C581" s="85"/>
      <c r="D581" s="86"/>
      <c r="E581" s="85"/>
      <c r="F581" s="85"/>
      <c r="G581" s="85"/>
      <c r="H581" s="87"/>
      <c r="I581" s="84"/>
      <c r="J581" s="84"/>
      <c r="K581" s="84"/>
      <c r="L581" s="85"/>
      <c r="M581" s="86"/>
      <c r="N581" s="85"/>
      <c r="O581" s="85"/>
      <c r="P581" s="85"/>
      <c r="Q581" s="87"/>
      <c r="R581" s="84"/>
      <c r="S581" s="84"/>
    </row>
    <row r="582" spans="1:19" ht="14.1">
      <c r="A582" s="84"/>
      <c r="B582" s="84"/>
      <c r="C582" s="85"/>
      <c r="D582" s="86"/>
      <c r="E582" s="85"/>
      <c r="F582" s="85"/>
      <c r="G582" s="85"/>
      <c r="H582" s="87"/>
      <c r="I582" s="84"/>
      <c r="J582" s="84"/>
      <c r="K582" s="84"/>
      <c r="L582" s="85"/>
      <c r="M582" s="86"/>
      <c r="N582" s="85"/>
      <c r="O582" s="85"/>
      <c r="P582" s="85"/>
      <c r="Q582" s="87"/>
      <c r="R582" s="84"/>
      <c r="S582" s="84"/>
    </row>
    <row r="583" spans="1:19" ht="14.1">
      <c r="A583" s="84"/>
      <c r="B583" s="84"/>
      <c r="C583" s="85"/>
      <c r="D583" s="86"/>
      <c r="E583" s="85"/>
      <c r="F583" s="85"/>
      <c r="G583" s="85"/>
      <c r="H583" s="87"/>
      <c r="I583" s="84"/>
      <c r="J583" s="84"/>
      <c r="K583" s="84"/>
      <c r="L583" s="85"/>
      <c r="M583" s="86"/>
      <c r="N583" s="85"/>
      <c r="O583" s="85"/>
      <c r="P583" s="85"/>
      <c r="Q583" s="87"/>
      <c r="R583" s="84"/>
      <c r="S583" s="84"/>
    </row>
    <row r="584" spans="1:19" ht="14.1">
      <c r="A584" s="84"/>
      <c r="B584" s="84"/>
      <c r="C584" s="85"/>
      <c r="D584" s="86"/>
      <c r="E584" s="85"/>
      <c r="F584" s="85"/>
      <c r="G584" s="85"/>
      <c r="H584" s="87"/>
      <c r="I584" s="84"/>
      <c r="J584" s="84"/>
      <c r="K584" s="84"/>
      <c r="L584" s="85"/>
      <c r="M584" s="86"/>
      <c r="N584" s="85"/>
      <c r="O584" s="85"/>
      <c r="P584" s="85"/>
      <c r="Q584" s="87"/>
      <c r="R584" s="84"/>
      <c r="S584" s="84"/>
    </row>
    <row r="585" spans="1:19" ht="14.1">
      <c r="A585" s="84"/>
      <c r="B585" s="84"/>
      <c r="C585" s="85"/>
      <c r="D585" s="86"/>
      <c r="E585" s="85"/>
      <c r="F585" s="85"/>
      <c r="G585" s="85"/>
      <c r="H585" s="87"/>
      <c r="I585" s="84"/>
      <c r="J585" s="84"/>
      <c r="K585" s="84"/>
      <c r="L585" s="85"/>
      <c r="M585" s="86"/>
      <c r="N585" s="85"/>
      <c r="O585" s="85"/>
      <c r="P585" s="85"/>
      <c r="Q585" s="87"/>
      <c r="R585" s="84"/>
      <c r="S585" s="84"/>
    </row>
    <row r="586" spans="1:19" ht="14.1">
      <c r="A586" s="84"/>
      <c r="B586" s="84"/>
      <c r="C586" s="85"/>
      <c r="D586" s="86"/>
      <c r="E586" s="85"/>
      <c r="F586" s="85"/>
      <c r="G586" s="85"/>
      <c r="H586" s="87"/>
      <c r="I586" s="84"/>
      <c r="J586" s="84"/>
      <c r="K586" s="84"/>
      <c r="L586" s="85"/>
      <c r="M586" s="86"/>
      <c r="N586" s="85"/>
      <c r="O586" s="85"/>
      <c r="P586" s="85"/>
      <c r="Q586" s="87"/>
      <c r="R586" s="84"/>
      <c r="S586" s="84"/>
    </row>
    <row r="587" spans="1:19" ht="14.1">
      <c r="A587" s="84"/>
      <c r="B587" s="84"/>
      <c r="C587" s="85"/>
      <c r="D587" s="86"/>
      <c r="E587" s="85"/>
      <c r="F587" s="85"/>
      <c r="G587" s="85"/>
      <c r="H587" s="87"/>
      <c r="I587" s="84"/>
      <c r="J587" s="84"/>
      <c r="K587" s="84"/>
      <c r="L587" s="85"/>
      <c r="M587" s="86"/>
      <c r="N587" s="85"/>
      <c r="O587" s="85"/>
      <c r="P587" s="85"/>
      <c r="Q587" s="87"/>
      <c r="R587" s="84"/>
      <c r="S587" s="84"/>
    </row>
    <row r="588" spans="1:19" ht="14.1">
      <c r="A588" s="84"/>
      <c r="B588" s="84"/>
      <c r="C588" s="85"/>
      <c r="D588" s="86"/>
      <c r="E588" s="85"/>
      <c r="F588" s="85"/>
      <c r="G588" s="85"/>
      <c r="H588" s="87"/>
      <c r="I588" s="84"/>
      <c r="J588" s="84"/>
      <c r="K588" s="84"/>
      <c r="L588" s="85"/>
      <c r="M588" s="86"/>
      <c r="N588" s="85"/>
      <c r="O588" s="85"/>
      <c r="P588" s="85"/>
      <c r="Q588" s="87"/>
      <c r="R588" s="84"/>
      <c r="S588" s="84"/>
    </row>
    <row r="589" spans="1:19" ht="14.1">
      <c r="A589" s="84"/>
      <c r="B589" s="84"/>
      <c r="C589" s="85"/>
      <c r="D589" s="86"/>
      <c r="E589" s="85"/>
      <c r="F589" s="85"/>
      <c r="G589" s="85"/>
      <c r="H589" s="87"/>
      <c r="I589" s="84"/>
      <c r="J589" s="84"/>
      <c r="K589" s="84"/>
      <c r="L589" s="85"/>
      <c r="M589" s="86"/>
      <c r="N589" s="85"/>
      <c r="O589" s="85"/>
      <c r="P589" s="85"/>
      <c r="Q589" s="87"/>
      <c r="R589" s="84"/>
      <c r="S589" s="84"/>
    </row>
    <row r="590" spans="1:19" ht="14.1">
      <c r="A590" s="84"/>
      <c r="B590" s="84"/>
      <c r="C590" s="85"/>
      <c r="D590" s="86"/>
      <c r="E590" s="85"/>
      <c r="F590" s="85"/>
      <c r="G590" s="85"/>
      <c r="H590" s="87"/>
      <c r="I590" s="84"/>
      <c r="J590" s="84"/>
      <c r="K590" s="84"/>
      <c r="L590" s="85"/>
      <c r="M590" s="86"/>
      <c r="N590" s="85"/>
      <c r="O590" s="85"/>
      <c r="P590" s="85"/>
      <c r="Q590" s="87"/>
      <c r="R590" s="84"/>
      <c r="S590" s="84"/>
    </row>
    <row r="591" spans="1:19" ht="14.1">
      <c r="A591" s="84"/>
      <c r="B591" s="84"/>
      <c r="C591" s="85"/>
      <c r="D591" s="86"/>
      <c r="E591" s="85"/>
      <c r="F591" s="85"/>
      <c r="G591" s="85"/>
      <c r="H591" s="87"/>
      <c r="I591" s="84"/>
      <c r="J591" s="84"/>
      <c r="K591" s="84"/>
      <c r="L591" s="85"/>
      <c r="M591" s="86"/>
      <c r="N591" s="85"/>
      <c r="O591" s="85"/>
      <c r="P591" s="85"/>
      <c r="Q591" s="87"/>
      <c r="R591" s="84"/>
      <c r="S591" s="84"/>
    </row>
    <row r="592" spans="1:19" ht="14.1">
      <c r="A592" s="84"/>
      <c r="B592" s="84"/>
      <c r="C592" s="85"/>
      <c r="D592" s="86"/>
      <c r="E592" s="85"/>
      <c r="F592" s="85"/>
      <c r="G592" s="85"/>
      <c r="H592" s="87"/>
      <c r="I592" s="84"/>
      <c r="J592" s="84"/>
      <c r="K592" s="84"/>
      <c r="L592" s="85"/>
      <c r="M592" s="86"/>
      <c r="N592" s="85"/>
      <c r="O592" s="85"/>
      <c r="P592" s="85"/>
      <c r="Q592" s="87"/>
      <c r="R592" s="84"/>
      <c r="S592" s="84"/>
    </row>
    <row r="593" spans="1:19" ht="14.1">
      <c r="A593" s="84"/>
      <c r="B593" s="84"/>
      <c r="C593" s="85"/>
      <c r="D593" s="86"/>
      <c r="E593" s="85"/>
      <c r="F593" s="85"/>
      <c r="G593" s="85"/>
      <c r="H593" s="87"/>
      <c r="I593" s="84"/>
      <c r="J593" s="84"/>
      <c r="K593" s="84"/>
      <c r="L593" s="85"/>
      <c r="M593" s="86"/>
      <c r="N593" s="85"/>
      <c r="O593" s="85"/>
      <c r="P593" s="85"/>
      <c r="Q593" s="87"/>
      <c r="R593" s="84"/>
      <c r="S593" s="84"/>
    </row>
    <row r="594" spans="1:19" ht="14.1">
      <c r="A594" s="84"/>
      <c r="B594" s="84"/>
      <c r="C594" s="85"/>
      <c r="D594" s="86"/>
      <c r="E594" s="85"/>
      <c r="F594" s="85"/>
      <c r="G594" s="85"/>
      <c r="H594" s="87"/>
      <c r="I594" s="84"/>
      <c r="J594" s="84"/>
      <c r="K594" s="84"/>
      <c r="L594" s="85"/>
      <c r="M594" s="86"/>
      <c r="N594" s="85"/>
      <c r="O594" s="85"/>
      <c r="P594" s="85"/>
      <c r="Q594" s="87"/>
      <c r="R594" s="84"/>
      <c r="S594" s="84"/>
    </row>
    <row r="595" spans="1:19" ht="14.1">
      <c r="A595" s="84"/>
      <c r="B595" s="84"/>
      <c r="C595" s="85"/>
      <c r="D595" s="86"/>
      <c r="E595" s="85"/>
      <c r="F595" s="85"/>
      <c r="G595" s="85"/>
      <c r="H595" s="87"/>
      <c r="I595" s="84"/>
      <c r="J595" s="84"/>
      <c r="K595" s="84"/>
      <c r="L595" s="85"/>
      <c r="M595" s="86"/>
      <c r="N595" s="85"/>
      <c r="O595" s="85"/>
      <c r="P595" s="85"/>
      <c r="Q595" s="87"/>
      <c r="R595" s="84"/>
      <c r="S595" s="84"/>
    </row>
    <row r="596" spans="1:19" ht="14.1">
      <c r="A596" s="84"/>
      <c r="B596" s="84"/>
      <c r="C596" s="85"/>
      <c r="D596" s="86"/>
      <c r="E596" s="85"/>
      <c r="F596" s="85"/>
      <c r="G596" s="85"/>
      <c r="H596" s="87"/>
      <c r="I596" s="84"/>
      <c r="J596" s="84"/>
      <c r="K596" s="84"/>
      <c r="L596" s="85"/>
      <c r="M596" s="86"/>
      <c r="N596" s="85"/>
      <c r="O596" s="85"/>
      <c r="P596" s="85"/>
      <c r="Q596" s="87"/>
      <c r="R596" s="84"/>
      <c r="S596" s="84"/>
    </row>
    <row r="597" spans="1:19" ht="14.1">
      <c r="A597" s="84"/>
      <c r="B597" s="84"/>
      <c r="C597" s="85"/>
      <c r="D597" s="86"/>
      <c r="E597" s="85"/>
      <c r="F597" s="85"/>
      <c r="G597" s="85"/>
      <c r="H597" s="87"/>
      <c r="I597" s="84"/>
      <c r="J597" s="84"/>
      <c r="K597" s="84"/>
      <c r="L597" s="85"/>
      <c r="M597" s="86"/>
      <c r="N597" s="85"/>
      <c r="O597" s="85"/>
      <c r="P597" s="85"/>
      <c r="Q597" s="87"/>
      <c r="R597" s="84"/>
      <c r="S597" s="84"/>
    </row>
  </sheetData>
  <mergeCells count="6">
    <mergeCell ref="C1:H1"/>
    <mergeCell ref="L1:Q1"/>
    <mergeCell ref="C2:H2"/>
    <mergeCell ref="L2:Q2"/>
    <mergeCell ref="C3:H3"/>
    <mergeCell ref="L3:Q3"/>
  </mergeCells>
  <hyperlinks>
    <hyperlink ref="D5" r:id="rId1" display="https://www.linkedin.com/learning/a-crash-course-in-writing-well-learn-to-write-with-more-style-flair-and-impact?trk=ondemandfile" xr:uid="{00000000-0004-0000-1100-000000000000}"/>
    <hyperlink ref="H5" r:id="rId2" display="https://www.linkedin.com/learning/paths/develop-your-writing-skills?trk=ondemandfile" xr:uid="{00000000-0004-0000-1100-000001000000}"/>
    <hyperlink ref="M5" r:id="rId3" display="https://www.linkedin.com/learning/achieving-employee-resource-group-excellence?trk=ondemandfile" xr:uid="{00000000-0004-0000-1100-000002000000}"/>
    <hyperlink ref="Q5" r:id="rId4" display="https://www.linkedin.com/learning/paths/building-emotional-intelligence-skills-in-the-age-of-ai?trk=ondemandfile" xr:uid="{00000000-0004-0000-1100-000003000000}"/>
    <hyperlink ref="D6" r:id="rId5" display="https://www.linkedin.com/learning/a-marketer-s-guide-to-writing-catchy-headlines?trk=ondemandfile" xr:uid="{00000000-0004-0000-1100-000004000000}"/>
    <hyperlink ref="M6" r:id="rId6" display="https://www.linkedin.com/learning/balancing-work-and-life-14577337?trk=ondemandfile" xr:uid="{00000000-0004-0000-1100-000005000000}"/>
    <hyperlink ref="Q6" r:id="rId7" display="https://www.linkedin.com/learning/paths/caring-for-your-total-well-being-as-a-manager?trk=ondemandfile" xr:uid="{00000000-0004-0000-1100-000006000000}"/>
    <hyperlink ref="D7" r:id="rId8" display="https://www.linkedin.com/learning/amplify-your-business-writing-with-ai?trk=ondemandfile" xr:uid="{00000000-0004-0000-1100-000007000000}"/>
    <hyperlink ref="M7" r:id="rId9" display="https://www.linkedin.com/learning/building-better-digital-habits-for-focus-and-well-being?trk=ondemandfile" xr:uid="{00000000-0004-0000-1100-000008000000}"/>
    <hyperlink ref="Q7" r:id="rId10" display="https://www.linkedin.com/learning/paths/caring-for-your-total-well-being-as-an-employee?trk=ondemandfile" xr:uid="{00000000-0004-0000-1100-000009000000}"/>
    <hyperlink ref="D8" r:id="rId11" display="https://www.linkedin.com/learning/business-writing-principles?trk=ondemandfile" xr:uid="{00000000-0004-0000-1100-00000A000000}"/>
    <hyperlink ref="M8" r:id="rId12" display="https://www.linkedin.com/learning/building-optimism-for-performance-and-well-being?trk=ondemandfile" xr:uid="{00000000-0004-0000-1100-00000B000000}"/>
    <hyperlink ref="Q8" r:id="rId13" display="https://www.linkedin.com/learning/paths/cultivate-work-life-balance-for-less-stress?trk=ondemandfile" xr:uid="{00000000-0004-0000-1100-00000C000000}"/>
    <hyperlink ref="D9" r:id="rId14" display="https://www.linkedin.com/learning/design-thinking-for-writers-create-a-compelling-character?trk=ondemandfile" xr:uid="{00000000-0004-0000-1100-00000D000000}"/>
    <hyperlink ref="M9" r:id="rId15" display="https://www.linkedin.com/learning/challenge-your-mindset-for-better-mental-performance?trk=ondemandfile" xr:uid="{00000000-0004-0000-1100-00000E000000}"/>
    <hyperlink ref="Q9" r:id="rId16" display="https://www.linkedin.com/learning/paths/leaders-as-multipliers-of-well-being?trk=ondemandfile" xr:uid="{00000000-0004-0000-1100-00000F000000}"/>
    <hyperlink ref="D10" r:id="rId17" display="https://www.linkedin.com/learning/master-your-content-and-communication-nano-tips-with-jon-youshaei?trk=ondemandfile" xr:uid="{00000000-0004-0000-1100-000010000000}"/>
    <hyperlink ref="M10" r:id="rId18" display="https://www.linkedin.com/learning/circles-of-competence-know-your-strike-zone?trk=ondemandfile" xr:uid="{00000000-0004-0000-1100-000011000000}"/>
    <hyperlink ref="Q10" r:id="rId19" display="https://www.linkedin.com/learning/paths/manage-change-and-adapt-with-less-stress?trk=ondemandfile" xr:uid="{00000000-0004-0000-1100-000012000000}"/>
    <hyperlink ref="D11" r:id="rId20" display="https://www.linkedin.com/learning/nano-tips-for-better-business-writing-with-lorraine-k-lee?trk=ondemandfile" xr:uid="{00000000-0004-0000-1100-000013000000}"/>
    <hyperlink ref="M11" r:id="rId21" display="https://www.linkedin.com/learning/developing-real-confidence?trk=ondemandfile" xr:uid="{00000000-0004-0000-1100-000014000000}"/>
    <hyperlink ref="Q11" r:id="rId22" display="https://www.linkedin.com/learning/paths/support-your-mental-health-at-work?trk=ondemandfile" xr:uid="{00000000-0004-0000-1100-000015000000}"/>
    <hyperlink ref="D12" r:id="rId23" display="https://www.linkedin.com/learning/nano-tips-for-improving-email-communications-with-lisa-bodell?trk=ondemandfile" xr:uid="{00000000-0004-0000-1100-000016000000}"/>
    <hyperlink ref="M12" r:id="rId24" display="https://www.linkedin.com/learning/energy-management-tips-for-leaders?trk=ondemandfile" xr:uid="{00000000-0004-0000-1100-000017000000}"/>
    <hyperlink ref="Q12" r:id="rId25" display="https://www.linkedin.com/learning/paths/support-your-well-being-during-times-of-change-and-uncertainty?trk=ondemandfile" xr:uid="{00000000-0004-0000-1100-000018000000}"/>
    <hyperlink ref="D13" r:id="rId26" display="https://www.linkedin.com/learning/script-writing-for-business-videos?trk=ondemandfile" xr:uid="{00000000-0004-0000-1100-000019000000}"/>
    <hyperlink ref="M13" r:id="rId27" display="https://www.linkedin.com/learning/exceptional-blinkist-summary?trk=ondemandfile" xr:uid="{00000000-0004-0000-1100-00001A000000}"/>
    <hyperlink ref="D14" r:id="rId28" display="https://www.linkedin.com/learning/simple-tips-for-writing-emails-that-resonate-and-convert?trk=ondemandfile" xr:uid="{00000000-0004-0000-1100-00001B000000}"/>
    <hyperlink ref="M14" r:id="rId29" display="https://www.linkedin.com/learning/finding-energy-and-optimism-during-difficult-times?trk=ondemandfile" xr:uid="{00000000-0004-0000-1100-00001C000000}"/>
    <hyperlink ref="D15" r:id="rId30" display="https://www.linkedin.com/learning/the-three-bucket-system-how-to-get-your-writing-done-every-day?trk=ondemandfile" xr:uid="{00000000-0004-0000-1100-00001D000000}"/>
    <hyperlink ref="M15" r:id="rId31" display="https://www.linkedin.com/learning/focus-on-the-now-why-only-this-moment-matters?trk=ondemandfile" xr:uid="{00000000-0004-0000-1100-00001E000000}"/>
    <hyperlink ref="D16" r:id="rId32" display="https://www.linkedin.com/learning/ux-writing-fundamentals-a-comprehensive-guide-to-ux-writing?trk=ondemandfile" xr:uid="{00000000-0004-0000-1100-00001F000000}"/>
    <hyperlink ref="M16" r:id="rId33" display="https://www.linkedin.com/learning/good-vibes-good-life-blinkist-summary?trk=ondemandfile" xr:uid="{00000000-0004-0000-1100-000020000000}"/>
    <hyperlink ref="D17" r:id="rId34" display="https://www.linkedin.com/learning/writing-email-21837367?trk=ondemandfile" xr:uid="{00000000-0004-0000-1100-000021000000}"/>
    <hyperlink ref="M17" r:id="rId35" display="https://www.linkedin.com/learning/greg-mckeown-on-the-art-of-getting-effortless-results-without-burning-out?trk=ondemandfile" xr:uid="{00000000-0004-0000-1100-000022000000}"/>
    <hyperlink ref="D18" r:id="rId36" display="https://www.linkedin.com/learning/writing-great-content-with-gen-ai-that-doesn-t-sound-fake?trk=ondemandfile" xr:uid="{00000000-0004-0000-1100-000023000000}"/>
    <hyperlink ref="M18" r:id="rId37" display="https://www.linkedin.com/learning/how-the-workplace-can-help-us-heal-and-grow?trk=ondemandfile" xr:uid="{00000000-0004-0000-1100-000024000000}"/>
    <hyperlink ref="D19" r:id="rId38" display="https://www.linkedin.com/learning/writing-in-plain-english-23486639?trk=ondemandfile" xr:uid="{00000000-0004-0000-1100-000025000000}"/>
    <hyperlink ref="M19" r:id="rId39" display="https://www.linkedin.com/learning/how-to-beat-workplace-loneliness?trk=ondemandfile" xr:uid="{00000000-0004-0000-1100-000026000000}"/>
    <hyperlink ref="D20" r:id="rId40" display="https://www.linkedin.com/learning/writing-in-plain-language-with-audio-descriptions?trk=ondemandfile" xr:uid="{00000000-0004-0000-1100-000027000000}"/>
    <hyperlink ref="M20" r:id="rId41" display="https://www.linkedin.com/learning/how-to-quiet-your-mind-and-boost-productivity?trk=ondemandfile" xr:uid="{00000000-0004-0000-1100-000028000000}"/>
    <hyperlink ref="D21" r:id="rId42" display="https://www.linkedin.com/learning/writing-like-the-greatest-masters-of-persuasion?trk=ondemandfile" xr:uid="{00000000-0004-0000-1100-000029000000}"/>
    <hyperlink ref="M21" r:id="rId43" display="https://www.linkedin.com/learning/how-to-stop-overcommitting?trk=ondemandfile" xr:uid="{00000000-0004-0000-1100-00002A000000}"/>
    <hyperlink ref="D22" r:id="rId44" display="https://www.linkedin.com/learning/a-beginner-s-guide-to-writing-user-stories?trk=ondemandfile" xr:uid="{00000000-0004-0000-1100-00002B000000}"/>
    <hyperlink ref="M22" r:id="rId45" display="https://www.linkedin.com/learning/it-s-all-possible-blinkist-summary?trk=ondemandfile" xr:uid="{00000000-0004-0000-1100-00002C000000}"/>
    <hyperlink ref="D23" r:id="rId46" display="https://www.linkedin.com/learning/what-s-the-so-what-writing-clearly-for-a-business-audience?trk=ondemandfile" xr:uid="{00000000-0004-0000-1100-00002D000000}"/>
    <hyperlink ref="M23" r:id="rId47" display="https://www.linkedin.com/learning/managing-anxiety-during-negotiations?trk=ondemandfile" xr:uid="{00000000-0004-0000-1100-00002E000000}"/>
    <hyperlink ref="D24" r:id="rId48" display="https://www.linkedin.com/learning/b2b-content-marketing-strategy-seo-writing?trk=ondemandfile" xr:uid="{00000000-0004-0000-1100-00002F000000}"/>
    <hyperlink ref="M24" r:id="rId49" display="https://www.linkedin.com/learning/managing-anxiety-in-the-workplace-15048095?trk=ondemandfile" xr:uid="{00000000-0004-0000-1100-000030000000}"/>
    <hyperlink ref="D25" r:id="rId50" display="https://www.linkedin.com/learning/grammar-foundations-22334056?trk=ondemandfile" xr:uid="{00000000-0004-0000-1100-000031000000}"/>
    <hyperlink ref="M25" r:id="rId51" display="https://www.linkedin.com/learning/managing-anxiety-triggers-with-effective-techniques?trk=ondemandfile" xr:uid="{00000000-0004-0000-1100-000032000000}"/>
    <hyperlink ref="D26" r:id="rId52" display="https://www.linkedin.com/learning/how-to-get-and-stay-on-top-of-your-inbox?trk=ondemandfile" xr:uid="{00000000-0004-0000-1100-000033000000}"/>
    <hyperlink ref="M26" r:id="rId53" display="https://www.linkedin.com/learning/managing-small-stresses-before-they-create-big-problems?trk=ondemandfile" xr:uid="{00000000-0004-0000-1100-000034000000}"/>
    <hyperlink ref="D27" r:id="rId54" display="https://www.linkedin.com/learning/writing-customer-service-emails-22379835?trk=ondemandfile" xr:uid="{00000000-0004-0000-1100-000035000000}"/>
    <hyperlink ref="M27" r:id="rId55" display="https://www.linkedin.com/learning/managing-stress-24946613?trk=ondemandfile" xr:uid="{00000000-0004-0000-1100-000036000000}"/>
    <hyperlink ref="D28" r:id="rId56" display="https://www.linkedin.com/learning/how-to-research-and-write-using-generative-ai-tools?trk=ondemandfile" xr:uid="{00000000-0004-0000-1100-000037000000}"/>
    <hyperlink ref="M28" r:id="rId57" display="https://www.linkedin.com/learning/managing-your-emotional-response-to-workplace-stress?trk=ondemandfile" xr:uid="{00000000-0004-0000-1100-000038000000}"/>
    <hyperlink ref="D29" r:id="rId58" display="https://www.linkedin.com/learning/writing-emails-for-non-native-english-speakers?trk=ondemandfile" xr:uid="{00000000-0004-0000-1100-000039000000}"/>
    <hyperlink ref="M29" r:id="rId59" display="https://www.linkedin.com/learning/managing-your-post-pandemic-anxiety-triggered-brain?trk=ondemandfile" xr:uid="{00000000-0004-0000-1100-00003A000000}"/>
    <hyperlink ref="M30" r:id="rId60" display="https://www.linkedin.com/learning/nano-tips-for-managing-workplace-stress-with-melody-wilding?trk=ondemandfile" xr:uid="{00000000-0004-0000-1100-00003B000000}"/>
    <hyperlink ref="M31" r:id="rId61" display="https://www.linkedin.com/learning/nano-tips-for-unlocking-micro-moments-with-gemma-leigh-roberts?trk=ondemandfile" xr:uid="{00000000-0004-0000-1100-00003C000000}"/>
    <hyperlink ref="M32" r:id="rId62" display="https://www.linkedin.com/learning/nano-tips-to-use-ai-for-better-work-life-balance-with-ashley-herd?trk=ondemandfile" xr:uid="{00000000-0004-0000-1100-00003D000000}"/>
    <hyperlink ref="M33" r:id="rId63" display="https://www.linkedin.com/learning/nanotips-for-using-mindfulness-strategies-to-build-resilience-with-gemma-leigh-roberts?trk=ondemandfile" xr:uid="{00000000-0004-0000-1100-00003E000000}"/>
    <hyperlink ref="M34" r:id="rId64" display="https://www.linkedin.com/learning/navigating-fear-of-missing-out-fomo-at-work?trk=ondemandfile" xr:uid="{00000000-0004-0000-1100-00003F000000}"/>
    <hyperlink ref="M35" r:id="rId65" display="https://www.linkedin.com/learning/noise-blinkist-summary?trk=ondemandfile" xr:uid="{00000000-0004-0000-1100-000040000000}"/>
    <hyperlink ref="M36" r:id="rId66" display="https://www.linkedin.com/learning/optimize-your-iphone-for-focus-productivity-and-well-being?trk=ondemandfile" xr:uid="{00000000-0004-0000-1100-000041000000}"/>
    <hyperlink ref="M37" r:id="rId67" display="https://www.linkedin.com/learning/positive-psychology-for-less-stress-and-happier-workdays?trk=ondemandfile" xr:uid="{00000000-0004-0000-1100-000042000000}"/>
    <hyperlink ref="M38" r:id="rId68" display="https://www.linkedin.com/learning/protect-your-well-being-through-change-and-uncertainty?trk=ondemandfile" xr:uid="{00000000-0004-0000-1100-000043000000}"/>
    <hyperlink ref="M39" r:id="rId69" display="https://www.linkedin.com/learning/reducing-your-stress-in-5-minutes-or-less?trk=ondemandfile" xr:uid="{00000000-0004-0000-1100-000044000000}"/>
    <hyperlink ref="M40" r:id="rId70" display="https://www.linkedin.com/learning/reinventing-you-with-debbie-millman?trk=ondemandfile" xr:uid="{00000000-0004-0000-1100-000045000000}"/>
    <hyperlink ref="M41" r:id="rId71" display="https://www.linkedin.com/learning/relieve-body-tension-exercises-you-can-do-at-your-desk?trk=ondemandfile" xr:uid="{00000000-0004-0000-1100-000046000000}"/>
    <hyperlink ref="M42" r:id="rId72" display="https://www.linkedin.com/learning/seven-paths-to-happiness-and-two-dead-ends-strategies-for-your-life-and-career?trk=ondemandfile" xr:uid="{00000000-0004-0000-1100-000047000000}"/>
    <hyperlink ref="M43" r:id="rId73" display="https://www.linkedin.com/learning/strategies-for-being-happy-at-work?trk=ondemandfile" xr:uid="{00000000-0004-0000-1100-000048000000}"/>
    <hyperlink ref="M44" r:id="rId74" display="https://www.linkedin.com/learning/strategies-for-working-parents?trk=ondemandfile" xr:uid="{00000000-0004-0000-1100-000049000000}"/>
    <hyperlink ref="M45" r:id="rId75" display="https://www.linkedin.com/learning/the-art-of-impossible-blinkist-summary?trk=ondemandfile" xr:uid="{00000000-0004-0000-1100-00004A000000}"/>
    <hyperlink ref="M46" r:id="rId76" display="https://www.linkedin.com/learning/the-joy-of-missing-out-blinkist-summary?trk=ondemandfile" xr:uid="{00000000-0004-0000-1100-00004B000000}"/>
    <hyperlink ref="M47" r:id="rId77" display="https://www.linkedin.com/learning/the-motivation-code-discover-the-hidden-forces-that-drive-your-best-work?trk=ondemandfile" xr:uid="{00000000-0004-0000-1100-00004C000000}"/>
    <hyperlink ref="M48" r:id="rId78" display="https://www.linkedin.com/learning/the-neuroscience-of-emotional-intelligence-and-self-awareness?trk=ondemandfile" xr:uid="{00000000-0004-0000-1100-00004D000000}"/>
    <hyperlink ref="M49" r:id="rId79" display="https://www.linkedin.com/learning/the-power-of-having-fun?trk=ondemandfile" xr:uid="{00000000-0004-0000-1100-00004E000000}"/>
    <hyperlink ref="M50" r:id="rId80" display="https://www.linkedin.com/learning/the-six-mind-shifts-for-thriving-at-work?trk=ondemandfile" xr:uid="{00000000-0004-0000-1100-00004F000000}"/>
    <hyperlink ref="M51" r:id="rId81" display="https://www.linkedin.com/learning/thriving-amid-stress-and-irritation?trk=ondemandfile" xr:uid="{00000000-0004-0000-1100-000050000000}"/>
    <hyperlink ref="M52" r:id="rId82" display="https://www.linkedin.com/learning/tips-for-managing-stress-while-working-with-upset-customers?trk=ondemandfile" xr:uid="{00000000-0004-0000-1100-000051000000}"/>
    <hyperlink ref="M53" r:id="rId83" display="https://www.linkedin.com/learning/tips-to-build-a-positive-mindset?trk=ondemandfile" xr:uid="{00000000-0004-0000-1100-000052000000}"/>
    <hyperlink ref="M54" r:id="rId84" display="https://www.linkedin.com/learning/tips-to-enhance-emotional-intelligence-with-calming-exercises?trk=ondemandfile" xr:uid="{00000000-0004-0000-1100-000053000000}"/>
    <hyperlink ref="M55" r:id="rId85" display="https://www.linkedin.com/learning/tips-to-reset-on-an-overwhelming-day?trk=ondemandfile" xr:uid="{00000000-0004-0000-1100-000054000000}"/>
    <hyperlink ref="M56" r:id="rId86" display="https://www.linkedin.com/learning/train-your-brain-s-awareness-focus-loop?trk=ondemandfile" xr:uid="{00000000-0004-0000-1100-000055000000}"/>
    <hyperlink ref="M57" r:id="rId87" display="https://www.linkedin.com/learning/unlock-the-power-of-rest-for-creativity-productivity-and-well-being?trk=ondemandfile" xr:uid="{00000000-0004-0000-1100-000056000000}"/>
    <hyperlink ref="M58" r:id="rId88" display="https://www.linkedin.com/learning/wellbeing-as-a-habit-tips-and-best-practices?trk=ondemandfile" xr:uid="{00000000-0004-0000-1100-000057000000}"/>
    <hyperlink ref="M59" r:id="rId89" display="https://www.linkedin.com/learning/work-life-balance-tips-to-end-your-workday?trk=ondemandfile" xr:uid="{00000000-0004-0000-1100-000058000000}"/>
    <hyperlink ref="M60" r:id="rId90" display="https://www.linkedin.com/learning/a-guide-to-setting-boundaries-in-the-modern-workplace?trk=ondemandfile" xr:uid="{00000000-0004-0000-1100-000059000000}"/>
    <hyperlink ref="M61" r:id="rId91" display="https://www.linkedin.com/learning/combating-burnout-with-mindfulness?trk=ondemandfile" xr:uid="{00000000-0004-0000-1100-00005A000000}"/>
    <hyperlink ref="M62" r:id="rId92" display="https://www.linkedin.com/learning/emotional-intelligence-nano-tips-with-selena-rezvani?trk=ondemandfile" xr:uid="{00000000-0004-0000-1100-00005B000000}"/>
    <hyperlink ref="M63" r:id="rId93" display="https://www.linkedin.com/learning/improving-your-mental-health-at-work?trk=ondemandfile" xr:uid="{00000000-0004-0000-1100-00005C000000}"/>
    <hyperlink ref="M64" r:id="rId94" display="https://www.linkedin.com/learning/nano-tips-for-avoiding-burnout-with-kim-kaupe?trk=ondemandfile" xr:uid="{00000000-0004-0000-1100-00005D000000}"/>
    <hyperlink ref="M65" r:id="rId95" display="https://www.linkedin.com/learning/navigate-hybrid-working-with-mindfulness?trk=ondemandfile" xr:uid="{00000000-0004-0000-1100-00005E000000}"/>
    <hyperlink ref="M66" r:id="rId96" display="https://www.linkedin.com/learning/realistic-strategies-to-talk-about-mental-health-at-work?trk=ondemandfile" xr:uid="{00000000-0004-0000-1100-00005F000000}"/>
    <hyperlink ref="M67" r:id="rId97" display="https://www.linkedin.com/learning/sustainable-development-and-well-being?trk=ondemandfile" xr:uid="{00000000-0004-0000-1100-000060000000}"/>
    <hyperlink ref="M68" r:id="rId98" display="https://www.linkedin.com/learning/the-good-life-lessons-from-the-longest-study-on-happiness-book-bite?trk=ondemandfile" xr:uid="{00000000-0004-0000-1100-000061000000}"/>
    <hyperlink ref="M69" r:id="rId99" display="https://www.linkedin.com/learning/the-nine-key-attitudes-of-mindfulness?trk=ondemandfile" xr:uid="{00000000-0004-0000-1100-000062000000}"/>
    <hyperlink ref="M70" r:id="rId100" display="https://www.linkedin.com/learning/the-power-of-visualization-to-enhance-performance-and-well-being?trk=ondemandfile" xr:uid="{00000000-0004-0000-1100-000063000000}"/>
    <hyperlink ref="M71" r:id="rId101" display="https://www.linkedin.com/learning/using-mindfulness-to-help-with-goal-setting?trk=ondemandfile" xr:uid="{00000000-0004-0000-1100-000064000000}"/>
    <hyperlink ref="M72" r:id="rId102" display="https://www.linkedin.com/learning/work-life-blend-the-new-work-life-balance?trk=ondemandfile" xr:uid="{00000000-0004-0000-1100-000065000000}"/>
    <hyperlink ref="M73" r:id="rId103" display="https://www.linkedin.com/learning/strengthening-your-inner-iq-align-body-and-mind-for-optimal-results?trk=ondemandfile" xr:uid="{00000000-0004-0000-1100-000066000000}"/>
    <hyperlink ref="M74" r:id="rId104" display="https://www.linkedin.com/learning/train-your-brain-to-lead-with-trust?trk=ondemandfile" xr:uid="{00000000-0004-0000-1100-000067000000}"/>
    <hyperlink ref="M75" r:id="rId105" display="https://www.linkedin.com/learning/empathy-for-managers?trk=ondemandfile" xr:uid="{00000000-0004-0000-1100-000068000000}"/>
    <hyperlink ref="M76" r:id="rId106" display="https://www.linkedin.com/learning/overcoming-imposter-syndrome-as-a-new-executive?trk=ondemandfile" xr:uid="{00000000-0004-0000-1100-000069000000}"/>
    <hyperlink ref="M77" r:id="rId107" display="https://www.linkedin.com/learning/break-free-from-the-negative-chatter-in-your-head?trk=ondemandfile" xr:uid="{00000000-0004-0000-1100-00006A000000}"/>
    <hyperlink ref="M78" r:id="rId108" display="https://www.linkedin.com/learning/building-better-routines-2022?trk=ondemandfile" xr:uid="{00000000-0004-0000-1100-00006B000000}"/>
    <hyperlink ref="M79" r:id="rId109" display="https://www.linkedin.com/learning/calming-anxiety-to-achieve-peak-performance?trk=ondemandfile" xr:uid="{00000000-0004-0000-1100-00006C000000}"/>
    <hyperlink ref="M80" r:id="rId110" display="https://www.linkedin.com/learning/chatter-how-to-harness-the-voice-in-our-head-book-bite?trk=ondemandfile" xr:uid="{00000000-0004-0000-1100-00006D000000}"/>
    <hyperlink ref="M81" r:id="rId111" display="https://www.linkedin.com/learning/coping-strategies-in-difficult-times?trk=ondemandfile" xr:uid="{00000000-0004-0000-1100-00006E000000}"/>
    <hyperlink ref="M82" r:id="rId112" display="https://www.linkedin.com/learning/create-healthy-self-esteem-know-your-worth?trk=ondemandfile" xr:uid="{00000000-0004-0000-1100-00006F000000}"/>
    <hyperlink ref="M83" r:id="rId113" display="https://www.linkedin.com/learning/effortless-make-it-easy-to-do-what-matters-book-bite?trk=ondemandfile" xr:uid="{00000000-0004-0000-1100-000070000000}"/>
    <hyperlink ref="M84" r:id="rId114" display="https://www.linkedin.com/learning/emotional-intelligence-basics?trk=ondemandfile" xr:uid="{00000000-0004-0000-1100-000071000000}"/>
    <hyperlink ref="M85" r:id="rId115" display="https://www.linkedin.com/learning/friday-forward-ending-your-week-strong-book-bite?trk=ondemandfile" xr:uid="{00000000-0004-0000-1100-000072000000}"/>
    <hyperlink ref="M86" r:id="rId116" display="https://www.linkedin.com/learning/happiness-habits?trk=ondemandfile" xr:uid="{00000000-0004-0000-1100-000073000000}"/>
    <hyperlink ref="M87" r:id="rId117" display="https://www.linkedin.com/learning/how-to-beat-burnout-exhaustion-and-stress?trk=ondemandfile" xr:uid="{00000000-0004-0000-1100-000074000000}"/>
    <hyperlink ref="M88" r:id="rId118" display="https://www.linkedin.com/learning/how-to-create-interesting-and-meaningful-work?trk=ondemandfile" xr:uid="{00000000-0004-0000-1100-000075000000}"/>
    <hyperlink ref="M89" r:id="rId119" display="https://www.linkedin.com/learning/humor-seriously-your-secret-weapon-in-business-book-bite?trk=ondemandfile" xr:uid="{00000000-0004-0000-1100-000076000000}"/>
    <hyperlink ref="M90" r:id="rId120" display="https://www.linkedin.com/learning/making-your-anxiety-work-for-you?trk=ondemandfile" xr:uid="{00000000-0004-0000-1100-000077000000}"/>
    <hyperlink ref="M91" r:id="rId121" display="https://www.linkedin.com/learning/managing-burnout?trk=ondemandfile" xr:uid="{00000000-0004-0000-1100-000078000000}"/>
    <hyperlink ref="M92" r:id="rId122" display="https://www.linkedin.com/learning/managing-your-energy-2022?trk=ondemandfile" xr:uid="{00000000-0004-0000-1100-000079000000}"/>
    <hyperlink ref="M93" r:id="rId123" display="https://www.linkedin.com/learning/mastering-the-skill-of-confidence?trk=ondemandfile" xr:uid="{00000000-0004-0000-1100-00007A000000}"/>
    <hyperlink ref="M94" r:id="rId124" display="https://www.linkedin.com/learning/nano-tips-for-finding-happiness-through-empathy-with-shade-zahrai?trk=ondemandfile" xr:uid="{00000000-0004-0000-1100-00007B000000}"/>
    <hyperlink ref="M95" r:id="rId125" display="https://www.linkedin.com/learning/nano-tips-for-using-mindfulness-to-handle-difficult-conversations-at-work-with-lillian-daniels?trk=ondemandfile" xr:uid="{00000000-0004-0000-1100-00007C000000}"/>
    <hyperlink ref="M96" r:id="rId126" display="https://www.linkedin.com/learning/reconnect-to-your-spark-for-more-happiness-at-work?trk=ondemandfile" xr:uid="{00000000-0004-0000-1100-00007D000000}"/>
    <hyperlink ref="M97" r:id="rId127" display="https://www.linkedin.com/learning/rediscovering-your-joy-energy-and-purpose?trk=ondemandfile" xr:uid="{00000000-0004-0000-1100-00007E000000}"/>
    <hyperlink ref="M98" r:id="rId128" display="https://www.linkedin.com/learning/stop-overthinking-and-manage-your-inner-critic?trk=ondemandfile" xr:uid="{00000000-0004-0000-1100-00007F000000}"/>
    <hyperlink ref="M99" r:id="rId129" display="https://www.linkedin.com/learning/sunday-habits-for-a-better-work-week?trk=ondemandfile" xr:uid="{00000000-0004-0000-1100-000080000000}"/>
    <hyperlink ref="M100" r:id="rId130" display="https://www.linkedin.com/learning/ten-habits-of-mentally-strong-people?trk=ondemandfile" xr:uid="{00000000-0004-0000-1100-000081000000}"/>
    <hyperlink ref="M101" r:id="rId131" display="https://www.linkedin.com/learning/the-end-of-burnout-how-to-build-better-lives-book-bite?trk=ondemandfile" xr:uid="{00000000-0004-0000-1100-000082000000}"/>
    <hyperlink ref="M102" r:id="rId132" display="https://www.linkedin.com/learning/three-steps-to-mental-well-being-at-work?trk=ondemandfile" xr:uid="{00000000-0004-0000-1100-000083000000}"/>
    <hyperlink ref="M103" r:id="rId133" display="https://www.linkedin.com/learning/together-the-healing-power-of-human-connection-book-bite?trk=ondemandfile" xr:uid="{00000000-0004-0000-1100-000084000000}"/>
    <hyperlink ref="M104" r:id="rId134" display="https://www.linkedin.com/learning/training-your-mind-to-overcome-pressure-and-underperformance?trk=ondemandfile" xr:uid="{00000000-0004-0000-1100-000085000000}"/>
    <hyperlink ref="M105" r:id="rId135" display="https://www.linkedin.com/learning/turning-pressure-into-power?trk=ondemandfile" xr:uid="{00000000-0004-0000-1100-000086000000}"/>
    <hyperlink ref="M106" r:id="rId136" display="https://www.linkedin.com/learning/after-a-layoff-how-to-cope-at-work-when-coworkers-lose-their-jobs?trk=ondemandfile" xr:uid="{00000000-0004-0000-1100-000087000000}"/>
    <hyperlink ref="M107" r:id="rId137" display="https://www.linkedin.com/learning/career-wellness-nano-tips-with-shade-zahrai?trk=ondemandfile" xr:uid="{00000000-0004-0000-1100-000088000000}"/>
    <hyperlink ref="M108" r:id="rId138" display="https://www.linkedin.com/learning/managing-your-mental-health-in-your-first-corporate-job-nano-tips-with-julian-sarafian?trk=ondemandfile" xr:uid="{00000000-0004-0000-1100-000089000000}"/>
    <hyperlink ref="M109" r:id="rId139" display="https://www.linkedin.com/learning/nano-tips-to-stop-overthinking-with-shade-zahrai?trk=ondemandfile" xr:uid="{00000000-0004-0000-1100-00008A000000}"/>
    <hyperlink ref="M110" r:id="rId140" display="https://www.linkedin.com/learning/a-leader-s-guide-to-reducing-team-burnout?trk=ondemandfile" xr:uid="{00000000-0004-0000-1100-00008B000000}"/>
    <hyperlink ref="M111" r:id="rId141" display="https://www.linkedin.com/learning/finding-balance-in-shift-work?trk=ondemandfile" xr:uid="{00000000-0004-0000-1100-00008C000000}"/>
    <hyperlink ref="M112" r:id="rId142" display="https://www.linkedin.com/learning/how-to-recover-after-a-bad-customer-call?trk=ondemandfile" xr:uid="{00000000-0004-0000-1100-00008D000000}"/>
    <hyperlink ref="M113" r:id="rId143" display="https://www.linkedin.com/learning/developing-your-emotional-intelligence-22196221?trk=ondemandfile" xr:uid="{00000000-0004-0000-1100-00008E000000}"/>
    <hyperlink ref="M114" r:id="rId144" display="https://www.linkedin.com/learning/integrating-mental-health-into-dei?trk=ondemandfile" xr:uid="{00000000-0004-0000-1100-00008F000000}"/>
    <hyperlink ref="M115" r:id="rId145" display="https://www.linkedin.com/learning/balancing-ai-adoption-and-employee-well-being-as-a-manager?trk=ondemandfile" xr:uid="{00000000-0004-0000-1100-000090000000}"/>
    <hyperlink ref="M116" r:id="rId146" display="https://www.linkedin.com/learning/meeting-the-needs-of-employees-and-driving-business-results?trk=ondemandfile" xr:uid="{00000000-0004-0000-1100-000091000000}"/>
    <hyperlink ref="M117" r:id="rId147" display="https://www.linkedin.com/learning/nano-tips-for-empathetic-leadership-with-india-gary-martin?trk=ondemandfile" xr:uid="{00000000-0004-0000-1100-000092000000}"/>
    <hyperlink ref="M118" r:id="rId148" display="https://www.linkedin.com/learning/prevent-team-burnout-as-a-manager?trk=ondemandfile" xr:uid="{00000000-0004-0000-1100-000093000000}"/>
    <hyperlink ref="M119" r:id="rId149" display="https://www.linkedin.com/learning/designing-a-4-day-work-week?trk=ondemandfile" xr:uid="{00000000-0004-0000-1100-000094000000}"/>
    <hyperlink ref="M120" r:id="rId150" display="https://www.linkedin.com/learning/dismantling-stigma-a-mental-health-framework-for-hr-and-people-leaders?trk=ondemandfile" xr:uid="{00000000-0004-0000-1100-000095000000}"/>
    <hyperlink ref="M121" r:id="rId151" display="https://www.linkedin.com/learning/leadership-accountability-to-build-and-maintain-trust?trk=ondemandfile" xr:uid="{00000000-0004-0000-1100-000096000000}"/>
    <hyperlink ref="M122" r:id="rId152" display="https://www.linkedin.com/learning/leading-through-anxiety?trk=ondemandfile" xr:uid="{00000000-0004-0000-1100-000097000000}"/>
    <hyperlink ref="M123" r:id="rId153" display="https://www.linkedin.com/learning/tips-for-finding-calm-and-reducing-stress?trk=ondemandfile" xr:uid="{00000000-0004-0000-1100-000098000000}"/>
    <hyperlink ref="M124" r:id="rId154" display="https://www.linkedin.com/learning/build-your-team-s-agility-and-resilience?trk=ondemandfile" xr:uid="{00000000-0004-0000-1100-000099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100-000000000000}">
          <x14:formula1>
            <xm:f>'All Competencies'!$A$6:$A597</xm:f>
          </x14:formula1>
          <xm:sqref>A1:C1 I1:K1 R1:S1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1C4587"/>
    <outlinePr summaryRight="0"/>
  </sheetPr>
  <dimension ref="A1:M597"/>
  <sheetViews>
    <sheetView showGridLines="0" workbookViewId="0">
      <pane ySplit="4" topLeftCell="A5" activePane="bottomLeft" state="frozen"/>
      <selection pane="bottomLeft" activeCell="B6" sqref="B6"/>
    </sheetView>
  </sheetViews>
  <sheetFormatPr defaultColWidth="12.7109375" defaultRowHeight="15.75" customHeight="1" outlineLevelRow="1"/>
  <cols>
    <col min="1" max="2" width="0.7109375" customWidth="1"/>
    <col min="3" max="3" width="11.85546875" customWidth="1"/>
    <col min="4" max="4" width="48" customWidth="1"/>
    <col min="5" max="5" width="22.28515625" customWidth="1"/>
    <col min="6" max="6" width="25.140625" customWidth="1"/>
    <col min="7" max="7" width="23.28515625" customWidth="1"/>
    <col min="8" max="8" width="44" customWidth="1"/>
    <col min="9" max="13" width="0.7109375" customWidth="1"/>
  </cols>
  <sheetData>
    <row r="1" spans="1:13" ht="27.75" customHeight="1" outlineLevel="1">
      <c r="A1" s="69"/>
      <c r="B1" s="69"/>
      <c r="C1" s="113" t="s">
        <v>992</v>
      </c>
      <c r="D1" s="124"/>
      <c r="E1" s="124"/>
      <c r="F1" s="124"/>
      <c r="G1" s="124"/>
      <c r="H1" s="124"/>
      <c r="I1" s="69"/>
      <c r="J1" s="69"/>
      <c r="K1" s="69"/>
      <c r="L1" s="69"/>
      <c r="M1" s="69"/>
    </row>
    <row r="2" spans="1:13" ht="17.100000000000001" outlineLevel="1">
      <c r="A2" s="70"/>
      <c r="B2" s="70"/>
      <c r="C2" s="114" t="s">
        <v>1818</v>
      </c>
      <c r="D2" s="124"/>
      <c r="E2" s="124"/>
      <c r="F2" s="124"/>
      <c r="G2" s="124"/>
      <c r="H2" s="124"/>
      <c r="I2" s="70"/>
      <c r="J2" s="70"/>
      <c r="K2" s="70"/>
      <c r="L2" s="70"/>
      <c r="M2" s="70"/>
    </row>
    <row r="3" spans="1:13" ht="32.25" customHeight="1" outlineLevel="1">
      <c r="A3" s="71"/>
      <c r="B3" s="71"/>
      <c r="C3" s="115" t="str">
        <f ca="1">IFERROR(__xludf.DUMMYFUNCTION("IFERROR(UNIQUE(FILTER('Competency Learning Paths'!N:N,'Competency Learning Paths'!A:A= C1)))"),"Executive presence, servant leadership, leading virtually, digital leadership, leading teams, inclusive leadership, leading with vision")</f>
        <v>Executive presence, servant leadership, leading virtually, digital leadership, leading teams, inclusive leadership, leading with vision</v>
      </c>
      <c r="D3" s="124"/>
      <c r="E3" s="124"/>
      <c r="F3" s="124"/>
      <c r="G3" s="124"/>
      <c r="H3" s="124"/>
      <c r="I3" s="71"/>
      <c r="J3" s="71"/>
      <c r="K3" s="71"/>
      <c r="L3" s="71"/>
      <c r="M3" s="71"/>
    </row>
    <row r="4" spans="1:13" ht="15.95" outlineLevel="1">
      <c r="A4" s="72"/>
      <c r="B4" s="73"/>
      <c r="C4" s="74" t="str">
        <f ca="1">IFERROR(__xludf.DUMMYFUNCTION("FILTER('All Competencies'!B:B,'All Competencies'!A:A=C1)"),"Course IDs")</f>
        <v>Course IDs</v>
      </c>
      <c r="D4" s="74" t="str">
        <f ca="1">IFERROR(__xludf.DUMMYFUNCTION("FILTER('All Competencies'!C:C,'All Competencies'!A:A=C1)"),"Courses")</f>
        <v>Courses</v>
      </c>
      <c r="E4" s="74" t="str">
        <f ca="1">IFERROR(__xludf.DUMMYFUNCTION("FILTER('All Competencies'!D:D,'All Competencies'!A:A=C1)"),"Managerial Levels")</f>
        <v>Managerial Levels</v>
      </c>
      <c r="F4" s="74" t="str">
        <f ca="1">IFERROR(__xludf.DUMMYFUNCTION("FILTER('All Competencies'!E:E,'All Competencies'!A:A=C1)"),"Levels")</f>
        <v>Levels</v>
      </c>
      <c r="G4" s="74" t="str">
        <f ca="1">IFERROR(__xludf.DUMMYFUNCTION("FILTER('All Competencies'!F:F,'All Competencies'!A:A=C1)"),"Duration
 HH:MM:SS")</f>
        <v>Duration
 HH:MM:SS</v>
      </c>
      <c r="H4" s="74" t="str">
        <f ca="1">IFERROR(__xludf.DUMMYFUNCTION("FILTER('All Competencies'!G:G,'All Competencies'!A:A=C1)"),"Learning Paths")</f>
        <v>Learning Paths</v>
      </c>
      <c r="I4" s="75"/>
      <c r="J4" s="73"/>
      <c r="K4" s="72"/>
      <c r="L4" s="75"/>
      <c r="M4" s="72"/>
    </row>
    <row r="5" spans="1:13" ht="31.5" customHeight="1">
      <c r="A5" s="76"/>
      <c r="B5" s="76"/>
      <c r="C5" s="77">
        <f ca="1">IFERROR(__xludf.DUMMYFUNCTION("""COMPUTED_VALUE"""),3884078)</f>
        <v>3884078</v>
      </c>
      <c r="D5" s="78" t="str">
        <f ca="1">IFERROR(__xludf.DUMMYFUNCTION("""COMPUTED_VALUE"""),"1% Leadership: How Tiny Changes Forge Great Leaders")</f>
        <v>1% Leadership: How Tiny Changes Forge Great Leaders</v>
      </c>
      <c r="E5" s="77" t="str">
        <f ca="1">IFERROR(__xludf.DUMMYFUNCTION("""COMPUTED_VALUE"""),"General")</f>
        <v>General</v>
      </c>
      <c r="F5" s="77" t="str">
        <f ca="1">IFERROR(__xludf.DUMMYFUNCTION("""COMPUTED_VALUE"""),"General")</f>
        <v>General</v>
      </c>
      <c r="G5" s="79">
        <f ca="1">IFERROR(__xludf.DUMMYFUNCTION("""COMPUTED_VALUE"""),0.00699074074074074)</f>
        <v>6.9907407407407401E-3</v>
      </c>
      <c r="H5" s="80" t="str">
        <f ca="1">IFERROR(__xludf.DUMMYFUNCTION("""COMPUTED_VALUE"""),"Advance Your Digital Transformation Strategy as a Leader")</f>
        <v>Advance Your Digital Transformation Strategy as a Leader</v>
      </c>
      <c r="I5" s="76"/>
      <c r="J5" s="76"/>
      <c r="K5" s="76"/>
      <c r="L5" s="76"/>
      <c r="M5" s="76"/>
    </row>
    <row r="6" spans="1:13" ht="31.5" customHeight="1">
      <c r="A6" s="76"/>
      <c r="B6" s="76"/>
      <c r="C6" s="81">
        <f ca="1">IFERROR(__xludf.DUMMYFUNCTION("""COMPUTED_VALUE"""),2126080)</f>
        <v>2126080</v>
      </c>
      <c r="D6" s="145" t="str">
        <f ca="1">IFERROR(__xludf.DUMMYFUNCTION("""COMPUTED_VALUE"""),"Agentic AI: Challenges and Opportunities for Leadership")</f>
        <v>Agentic AI: Challenges and Opportunities for Leadership</v>
      </c>
      <c r="E6" s="81" t="str">
        <f ca="1">IFERROR(__xludf.DUMMYFUNCTION("""COMPUTED_VALUE"""),"General")</f>
        <v>General</v>
      </c>
      <c r="F6" s="77" t="str">
        <f ca="1">IFERROR(__xludf.DUMMYFUNCTION("""COMPUTED_VALUE"""),"General")</f>
        <v>General</v>
      </c>
      <c r="G6" s="79">
        <f ca="1">IFERROR(__xludf.DUMMYFUNCTION("""COMPUTED_VALUE"""),0.0161574074074074)</f>
        <v>1.6157407407407402E-2</v>
      </c>
      <c r="H6" s="146" t="str">
        <f ca="1">IFERROR(__xludf.DUMMYFUNCTION("""COMPUTED_VALUE"""),"Advance as a Tech Leader")</f>
        <v>Advance as a Tech Leader</v>
      </c>
      <c r="I6" s="76"/>
      <c r="J6" s="76"/>
      <c r="K6" s="76"/>
      <c r="L6" s="76"/>
      <c r="M6" s="76"/>
    </row>
    <row r="7" spans="1:13" ht="31.5" customHeight="1">
      <c r="A7" s="76"/>
      <c r="B7" s="76"/>
      <c r="C7" s="81">
        <f ca="1">IFERROR(__xludf.DUMMYFUNCTION("""COMPUTED_VALUE"""),3895076)</f>
        <v>3895076</v>
      </c>
      <c r="D7" s="145" t="str">
        <f ca="1">IFERROR(__xludf.DUMMYFUNCTION("""COMPUTED_VALUE"""),"Good Leaders Send Signals: How to Do It in English")</f>
        <v>Good Leaders Send Signals: How to Do It in English</v>
      </c>
      <c r="E7" s="81" t="str">
        <f ca="1">IFERROR(__xludf.DUMMYFUNCTION("""COMPUTED_VALUE"""),"General")</f>
        <v>General</v>
      </c>
      <c r="F7" s="77" t="str">
        <f ca="1">IFERROR(__xludf.DUMMYFUNCTION("""COMPUTED_VALUE"""),"General")</f>
        <v>General</v>
      </c>
      <c r="G7" s="79">
        <f ca="1">IFERROR(__xludf.DUMMYFUNCTION("""COMPUTED_VALUE"""),0.0071412037037037)</f>
        <v>7.1412037037037E-3</v>
      </c>
      <c r="H7" s="146" t="str">
        <f ca="1">IFERROR(__xludf.DUMMYFUNCTION("""COMPUTED_VALUE"""),"Advance Your Career as an Individual Contributor")</f>
        <v>Advance Your Career as an Individual Contributor</v>
      </c>
      <c r="I7" s="76"/>
      <c r="J7" s="76"/>
      <c r="K7" s="76"/>
      <c r="L7" s="76"/>
      <c r="M7" s="76"/>
    </row>
    <row r="8" spans="1:13" ht="31.5" customHeight="1">
      <c r="A8" s="76"/>
      <c r="B8" s="76"/>
      <c r="C8" s="81">
        <f ca="1">IFERROR(__xludf.DUMMYFUNCTION("""COMPUTED_VALUE"""),5915240)</f>
        <v>5915240</v>
      </c>
      <c r="D8" s="145" t="str">
        <f ca="1">IFERROR(__xludf.DUMMYFUNCTION("""COMPUTED_VALUE"""),"Humor: A Leader’s Guide to Connection, Safety and Trust")</f>
        <v>Humor: A Leader’s Guide to Connection, Safety and Trust</v>
      </c>
      <c r="E8" s="81" t="str">
        <f ca="1">IFERROR(__xludf.DUMMYFUNCTION("""COMPUTED_VALUE"""),"General")</f>
        <v>General</v>
      </c>
      <c r="F8" s="77" t="str">
        <f ca="1">IFERROR(__xludf.DUMMYFUNCTION("""COMPUTED_VALUE"""),"General")</f>
        <v>General</v>
      </c>
      <c r="G8" s="79">
        <f ca="1">IFERROR(__xludf.DUMMYFUNCTION("""COMPUTED_VALUE"""),0.0207291666666666)</f>
        <v>2.0729166666666601E-2</v>
      </c>
      <c r="H8" s="146" t="str">
        <f ca="1">IFERROR(__xludf.DUMMYFUNCTION("""COMPUTED_VALUE"""),"Advance Your Leadership Skills as an Individual Contributor")</f>
        <v>Advance Your Leadership Skills as an Individual Contributor</v>
      </c>
      <c r="I8" s="76"/>
      <c r="J8" s="76"/>
      <c r="K8" s="76"/>
      <c r="L8" s="76"/>
      <c r="M8" s="76"/>
    </row>
    <row r="9" spans="1:13" ht="31.5" customHeight="1">
      <c r="A9" s="76"/>
      <c r="B9" s="76"/>
      <c r="C9" s="81">
        <f ca="1">IFERROR(__xludf.DUMMYFUNCTION("""COMPUTED_VALUE"""),4382254)</f>
        <v>4382254</v>
      </c>
      <c r="D9" s="145" t="str">
        <f ca="1">IFERROR(__xludf.DUMMYFUNCTION("""COMPUTED_VALUE"""),"Improving Your Listening Skills")</f>
        <v>Improving Your Listening Skills</v>
      </c>
      <c r="E9" s="81" t="str">
        <f ca="1">IFERROR(__xludf.DUMMYFUNCTION("""COMPUTED_VALUE"""),"General")</f>
        <v>General</v>
      </c>
      <c r="F9" s="77" t="str">
        <f ca="1">IFERROR(__xludf.DUMMYFUNCTION("""COMPUTED_VALUE"""),"General")</f>
        <v>General</v>
      </c>
      <c r="G9" s="79">
        <f ca="1">IFERROR(__xludf.DUMMYFUNCTION("""COMPUTED_VALUE"""),0.0178587962962962)</f>
        <v>1.7858796296296199E-2</v>
      </c>
      <c r="H9" s="146" t="str">
        <f ca="1">IFERROR(__xludf.DUMMYFUNCTION("""COMPUTED_VALUE"""),"Advance Your Skills as a Leader in the Hybrid/Remote Workplace")</f>
        <v>Advance Your Skills as a Leader in the Hybrid/Remote Workplace</v>
      </c>
      <c r="I9" s="76"/>
      <c r="J9" s="76"/>
      <c r="K9" s="76"/>
      <c r="L9" s="76"/>
      <c r="M9" s="76"/>
    </row>
    <row r="10" spans="1:13" ht="33.75" customHeight="1">
      <c r="A10" s="76"/>
      <c r="B10" s="76"/>
      <c r="C10" s="81">
        <f ca="1">IFERROR(__xludf.DUMMYFUNCTION("""COMPUTED_VALUE"""),3807105)</f>
        <v>3807105</v>
      </c>
      <c r="D10" s="145" t="str">
        <f ca="1">IFERROR(__xludf.DUMMYFUNCTION("""COMPUTED_VALUE"""),"Nano Tips for Building Your Leadership Brand with India Martin")</f>
        <v>Nano Tips for Building Your Leadership Brand with India Martin</v>
      </c>
      <c r="E10" s="81" t="str">
        <f ca="1">IFERROR(__xludf.DUMMYFUNCTION("""COMPUTED_VALUE"""),"General")</f>
        <v>General</v>
      </c>
      <c r="F10" s="77" t="str">
        <f ca="1">IFERROR(__xludf.DUMMYFUNCTION("""COMPUTED_VALUE"""),"General")</f>
        <v>General</v>
      </c>
      <c r="G10" s="79">
        <f ca="1">IFERROR(__xludf.DUMMYFUNCTION("""COMPUTED_VALUE"""),0.00853009259259259)</f>
        <v>8.5300925925925909E-3</v>
      </c>
      <c r="H10" s="146" t="str">
        <f ca="1">IFERROR(__xludf.DUMMYFUNCTION("""COMPUTED_VALUE"""),"Advance Your Thought Leadership")</f>
        <v>Advance Your Thought Leadership</v>
      </c>
      <c r="I10" s="76"/>
      <c r="J10" s="76"/>
      <c r="K10" s="76"/>
      <c r="L10" s="76"/>
      <c r="M10" s="76"/>
    </row>
    <row r="11" spans="1:13" ht="33.75" customHeight="1">
      <c r="A11" s="76"/>
      <c r="B11" s="76"/>
      <c r="C11" s="81">
        <f ca="1">IFERROR(__xludf.DUMMYFUNCTION("""COMPUTED_VALUE"""),4513170)</f>
        <v>4513170</v>
      </c>
      <c r="D11" s="145" t="str">
        <f ca="1">IFERROR(__xludf.DUMMYFUNCTION("""COMPUTED_VALUE"""),"The Business Side of Thought Leadership")</f>
        <v>The Business Side of Thought Leadership</v>
      </c>
      <c r="E11" s="81" t="str">
        <f ca="1">IFERROR(__xludf.DUMMYFUNCTION("""COMPUTED_VALUE"""),"General")</f>
        <v>General</v>
      </c>
      <c r="F11" s="77" t="str">
        <f ca="1">IFERROR(__xludf.DUMMYFUNCTION("""COMPUTED_VALUE"""),"General")</f>
        <v>General</v>
      </c>
      <c r="G11" s="79">
        <f ca="1">IFERROR(__xludf.DUMMYFUNCTION("""COMPUTED_VALUE"""),0.0102546296296296)</f>
        <v>1.02546296296296E-2</v>
      </c>
      <c r="H11" s="146" t="str">
        <f ca="1">IFERROR(__xludf.DUMMYFUNCTION("""COMPUTED_VALUE"""),"AI for Organizational Leaders by Microsoft and LinkedIn")</f>
        <v>AI for Organizational Leaders by Microsoft and LinkedIn</v>
      </c>
      <c r="I11" s="76"/>
      <c r="J11" s="76"/>
      <c r="K11" s="76"/>
      <c r="L11" s="76"/>
      <c r="M11" s="76"/>
    </row>
    <row r="12" spans="1:13" ht="33.75" customHeight="1">
      <c r="A12" s="76"/>
      <c r="B12" s="76"/>
      <c r="C12" s="81">
        <f ca="1">IFERROR(__xludf.DUMMYFUNCTION("""COMPUTED_VALUE"""),3890094)</f>
        <v>3890094</v>
      </c>
      <c r="D12" s="145" t="str">
        <f ca="1">IFERROR(__xludf.DUMMYFUNCTION("""COMPUTED_VALUE"""),"The Perfect Story: How to Inform and Inspire (Book Bite)")</f>
        <v>The Perfect Story: How to Inform and Inspire (Book Bite)</v>
      </c>
      <c r="E12" s="81" t="str">
        <f ca="1">IFERROR(__xludf.DUMMYFUNCTION("""COMPUTED_VALUE"""),"General")</f>
        <v>General</v>
      </c>
      <c r="F12" s="77" t="str">
        <f ca="1">IFERROR(__xludf.DUMMYFUNCTION("""COMPUTED_VALUE"""),"General")</f>
        <v>General</v>
      </c>
      <c r="G12" s="79">
        <f ca="1">IFERROR(__xludf.DUMMYFUNCTION("""COMPUTED_VALUE"""),0.0106944444444444)</f>
        <v>1.0694444444444401E-2</v>
      </c>
      <c r="H12" s="146" t="str">
        <f ca="1">IFERROR(__xludf.DUMMYFUNCTION("""COMPUTED_VALUE"""),"Applying AI as a Tech Leader")</f>
        <v>Applying AI as a Tech Leader</v>
      </c>
      <c r="I12" s="76"/>
      <c r="J12" s="76"/>
      <c r="K12" s="76"/>
      <c r="L12" s="76"/>
      <c r="M12" s="76"/>
    </row>
    <row r="13" spans="1:13" ht="33.75" customHeight="1">
      <c r="A13" s="76"/>
      <c r="B13" s="76"/>
      <c r="C13" s="81">
        <f ca="1">IFERROR(__xludf.DUMMYFUNCTION("""COMPUTED_VALUE"""),4503407)</f>
        <v>4503407</v>
      </c>
      <c r="D13" s="145" t="str">
        <f ca="1">IFERROR(__xludf.DUMMYFUNCTION("""COMPUTED_VALUE"""),"Thought Leadership Business Models")</f>
        <v>Thought Leadership Business Models</v>
      </c>
      <c r="E13" s="81" t="str">
        <f ca="1">IFERROR(__xludf.DUMMYFUNCTION("""COMPUTED_VALUE"""),"General")</f>
        <v>General</v>
      </c>
      <c r="F13" s="77" t="str">
        <f ca="1">IFERROR(__xludf.DUMMYFUNCTION("""COMPUTED_VALUE"""),"General")</f>
        <v>General</v>
      </c>
      <c r="G13" s="79">
        <f ca="1">IFERROR(__xludf.DUMMYFUNCTION("""COMPUTED_VALUE"""),0.0143518518518518)</f>
        <v>1.43518518518518E-2</v>
      </c>
      <c r="H13" s="146" t="str">
        <f ca="1">IFERROR(__xludf.DUMMYFUNCTION("""COMPUTED_VALUE"""),"Become a Leader People Love")</f>
        <v>Become a Leader People Love</v>
      </c>
      <c r="I13" s="76"/>
      <c r="J13" s="76"/>
      <c r="K13" s="76"/>
      <c r="L13" s="76"/>
      <c r="M13" s="76"/>
    </row>
    <row r="14" spans="1:13" ht="33.75" customHeight="1">
      <c r="A14" s="76"/>
      <c r="B14" s="76"/>
      <c r="C14" s="81">
        <f ca="1">IFERROR(__xludf.DUMMYFUNCTION("""COMPUTED_VALUE"""),5903423)</f>
        <v>5903423</v>
      </c>
      <c r="D14" s="145" t="str">
        <f ca="1">IFERROR(__xludf.DUMMYFUNCTION("""COMPUTED_VALUE"""),"Top Tips for Crafting Pitches that Inspire Action")</f>
        <v>Top Tips for Crafting Pitches that Inspire Action</v>
      </c>
      <c r="E14" s="81" t="str">
        <f ca="1">IFERROR(__xludf.DUMMYFUNCTION("""COMPUTED_VALUE"""),"General")</f>
        <v>General</v>
      </c>
      <c r="F14" s="77" t="str">
        <f ca="1">IFERROR(__xludf.DUMMYFUNCTION("""COMPUTED_VALUE"""),"General")</f>
        <v>General</v>
      </c>
      <c r="G14" s="79">
        <f ca="1">IFERROR(__xludf.DUMMYFUNCTION("""COMPUTED_VALUE"""),0.0126736111111111)</f>
        <v>1.2673611111111101E-2</v>
      </c>
      <c r="H14" s="146" t="str">
        <f ca="1">IFERROR(__xludf.DUMMYFUNCTION("""COMPUTED_VALUE"""),"Become an AI Powered Learning and Development Professional")</f>
        <v>Become an AI Powered Learning and Development Professional</v>
      </c>
      <c r="I14" s="76"/>
      <c r="J14" s="76"/>
      <c r="K14" s="76"/>
      <c r="L14" s="76"/>
      <c r="M14" s="76"/>
    </row>
    <row r="15" spans="1:13" ht="33.75" customHeight="1">
      <c r="A15" s="76"/>
      <c r="B15" s="76"/>
      <c r="C15" s="81">
        <f ca="1">IFERROR(__xludf.DUMMYFUNCTION("""COMPUTED_VALUE"""),4480215)</f>
        <v>4480215</v>
      </c>
      <c r="D15" s="145" t="str">
        <f ca="1">IFERROR(__xludf.DUMMYFUNCTION("""COMPUTED_VALUE"""),"11 Inactions that Ruin a Leader's Reputation")</f>
        <v>11 Inactions that Ruin a Leader's Reputation</v>
      </c>
      <c r="E15" s="81" t="str">
        <f ca="1">IFERROR(__xludf.DUMMYFUNCTION("""COMPUTED_VALUE"""),"Individual Contributor")</f>
        <v>Individual Contributor</v>
      </c>
      <c r="F15" s="77" t="str">
        <f ca="1">IFERROR(__xludf.DUMMYFUNCTION("""COMPUTED_VALUE"""),"General")</f>
        <v>General</v>
      </c>
      <c r="G15" s="79">
        <f ca="1">IFERROR(__xludf.DUMMYFUNCTION("""COMPUTED_VALUE"""),0.0344791666666666)</f>
        <v>3.4479166666666602E-2</v>
      </c>
      <c r="H15" s="146" t="str">
        <f ca="1">IFERROR(__xludf.DUMMYFUNCTION("""COMPUTED_VALUE"""),"Becoming a Manager Professional Certificate by LinkedIn Learning")</f>
        <v>Becoming a Manager Professional Certificate by LinkedIn Learning</v>
      </c>
      <c r="I15" s="76"/>
      <c r="J15" s="76"/>
      <c r="K15" s="76"/>
      <c r="L15" s="76"/>
      <c r="M15" s="76"/>
    </row>
    <row r="16" spans="1:13" ht="33.75" customHeight="1">
      <c r="A16" s="76"/>
      <c r="B16" s="76"/>
      <c r="C16" s="81">
        <f ca="1">IFERROR(__xludf.DUMMYFUNCTION("""COMPUTED_VALUE"""),4432416)</f>
        <v>4432416</v>
      </c>
      <c r="D16" s="145" t="str">
        <f ca="1">IFERROR(__xludf.DUMMYFUNCTION("""COMPUTED_VALUE"""),"CEO Excellence: The Six Mindsets of Exceptional Leaders (Book Bite)")</f>
        <v>CEO Excellence: The Six Mindsets of Exceptional Leaders (Book Bite)</v>
      </c>
      <c r="E16" s="81" t="str">
        <f ca="1">IFERROR(__xludf.DUMMYFUNCTION("""COMPUTED_VALUE"""),"Individual Contributor")</f>
        <v>Individual Contributor</v>
      </c>
      <c r="F16" s="77" t="str">
        <f ca="1">IFERROR(__xludf.DUMMYFUNCTION("""COMPUTED_VALUE"""),"General")</f>
        <v>General</v>
      </c>
      <c r="G16" s="79">
        <f ca="1">IFERROR(__xludf.DUMMYFUNCTION("""COMPUTED_VALUE"""),0.010787037037037)</f>
        <v>1.0787037037037E-2</v>
      </c>
      <c r="H16" s="146" t="str">
        <f ca="1">IFERROR(__xludf.DUMMYFUNCTION("""COMPUTED_VALUE"""),"Build AI Aptitude as a Middle Manager")</f>
        <v>Build AI Aptitude as a Middle Manager</v>
      </c>
      <c r="I16" s="76"/>
      <c r="J16" s="76"/>
      <c r="K16" s="76"/>
      <c r="L16" s="76"/>
      <c r="M16" s="76"/>
    </row>
    <row r="17" spans="1:13" ht="33.75" customHeight="1">
      <c r="A17" s="76"/>
      <c r="B17" s="76"/>
      <c r="C17" s="81">
        <f ca="1">IFERROR(__xludf.DUMMYFUNCTION("""COMPUTED_VALUE"""),4482228)</f>
        <v>4482228</v>
      </c>
      <c r="D17" s="145" t="str">
        <f ca="1">IFERROR(__xludf.DUMMYFUNCTION("""COMPUTED_VALUE"""),"Leading with Love")</f>
        <v>Leading with Love</v>
      </c>
      <c r="E17" s="81" t="str">
        <f ca="1">IFERROR(__xludf.DUMMYFUNCTION("""COMPUTED_VALUE"""),"Individual Contributor")</f>
        <v>Individual Contributor</v>
      </c>
      <c r="F17" s="77" t="str">
        <f ca="1">IFERROR(__xludf.DUMMYFUNCTION("""COMPUTED_VALUE"""),"General")</f>
        <v>General</v>
      </c>
      <c r="G17" s="79">
        <f ca="1">IFERROR(__xludf.DUMMYFUNCTION("""COMPUTED_VALUE"""),0.0357754629629629)</f>
        <v>3.5775462962962898E-2</v>
      </c>
      <c r="H17" s="146" t="str">
        <f ca="1">IFERROR(__xludf.DUMMYFUNCTION("""COMPUTED_VALUE"""),"Build AI Aptitude as a New Manager")</f>
        <v>Build AI Aptitude as a New Manager</v>
      </c>
      <c r="I17" s="76"/>
      <c r="J17" s="76"/>
      <c r="K17" s="76"/>
      <c r="L17" s="76"/>
      <c r="M17" s="76"/>
    </row>
    <row r="18" spans="1:13" ht="33.75" customHeight="1">
      <c r="A18" s="76"/>
      <c r="B18" s="76"/>
      <c r="C18" s="81">
        <f ca="1">IFERROR(__xludf.DUMMYFUNCTION("""COMPUTED_VALUE"""),2449204)</f>
        <v>2449204</v>
      </c>
      <c r="D18" s="145" t="str">
        <f ca="1">IFERROR(__xludf.DUMMYFUNCTION("""COMPUTED_VALUE"""),"Advice for Leaders during a Crisis")</f>
        <v>Advice for Leaders during a Crisis</v>
      </c>
      <c r="E18" s="81" t="str">
        <f ca="1">IFERROR(__xludf.DUMMYFUNCTION("""COMPUTED_VALUE"""),"Manager")</f>
        <v>Manager</v>
      </c>
      <c r="F18" s="77" t="str">
        <f ca="1">IFERROR(__xludf.DUMMYFUNCTION("""COMPUTED_VALUE"""),"General")</f>
        <v>General</v>
      </c>
      <c r="G18" s="79">
        <f ca="1">IFERROR(__xludf.DUMMYFUNCTION("""COMPUTED_VALUE"""),0.0448958333333333)</f>
        <v>4.4895833333333302E-2</v>
      </c>
      <c r="H18" s="146" t="str">
        <f ca="1">IFERROR(__xludf.DUMMYFUNCTION("""COMPUTED_VALUE"""),"Build AI Aptitude as a Senior Manager")</f>
        <v>Build AI Aptitude as a Senior Manager</v>
      </c>
      <c r="I18" s="76"/>
      <c r="J18" s="76"/>
      <c r="K18" s="76"/>
      <c r="L18" s="76"/>
      <c r="M18" s="76"/>
    </row>
    <row r="19" spans="1:13" ht="33.75" customHeight="1">
      <c r="A19" s="76"/>
      <c r="B19" s="76"/>
      <c r="C19" s="81">
        <f ca="1">IFERROR(__xludf.DUMMYFUNCTION("""COMPUTED_VALUE"""),4468555)</f>
        <v>4468555</v>
      </c>
      <c r="D19" s="145" t="str">
        <f ca="1">IFERROR(__xludf.DUMMYFUNCTION("""COMPUTED_VALUE"""),"Courageous Leadership")</f>
        <v>Courageous Leadership</v>
      </c>
      <c r="E19" s="81" t="str">
        <f ca="1">IFERROR(__xludf.DUMMYFUNCTION("""COMPUTED_VALUE"""),"Manager")</f>
        <v>Manager</v>
      </c>
      <c r="F19" s="77" t="str">
        <f ca="1">IFERROR(__xludf.DUMMYFUNCTION("""COMPUTED_VALUE"""),"General")</f>
        <v>General</v>
      </c>
      <c r="G19" s="79">
        <f ca="1">IFERROR(__xludf.DUMMYFUNCTION("""COMPUTED_VALUE"""),0.0335416666666666)</f>
        <v>3.3541666666666602E-2</v>
      </c>
      <c r="H19" s="146" t="str">
        <f ca="1">IFERROR(__xludf.DUMMYFUNCTION("""COMPUTED_VALUE"""),"Build AI Aptitude as an Aspiring Manager")</f>
        <v>Build AI Aptitude as an Aspiring Manager</v>
      </c>
      <c r="I19" s="76"/>
      <c r="J19" s="76"/>
      <c r="K19" s="76"/>
      <c r="L19" s="76"/>
      <c r="M19" s="76"/>
    </row>
    <row r="20" spans="1:13" ht="33.75" customHeight="1">
      <c r="A20" s="76"/>
      <c r="B20" s="76"/>
      <c r="C20" s="81">
        <f ca="1">IFERROR(__xludf.DUMMYFUNCTION("""COMPUTED_VALUE"""),3890097)</f>
        <v>3890097</v>
      </c>
      <c r="D20" s="145" t="str">
        <f ca="1">IFERROR(__xludf.DUMMYFUNCTION("""COMPUTED_VALUE"""),"Developing Leadership Presence as a Latino Leader")</f>
        <v>Developing Leadership Presence as a Latino Leader</v>
      </c>
      <c r="E20" s="81" t="str">
        <f ca="1">IFERROR(__xludf.DUMMYFUNCTION("""COMPUTED_VALUE"""),"Manager")</f>
        <v>Manager</v>
      </c>
      <c r="F20" s="77" t="str">
        <f ca="1">IFERROR(__xludf.DUMMYFUNCTION("""COMPUTED_VALUE"""),"General")</f>
        <v>General</v>
      </c>
      <c r="G20" s="79">
        <f ca="1">IFERROR(__xludf.DUMMYFUNCTION("""COMPUTED_VALUE"""),0.0596064814814814)</f>
        <v>5.9606481481481399E-2</v>
      </c>
      <c r="H20" s="146" t="str">
        <f ca="1">IFERROR(__xludf.DUMMYFUNCTION("""COMPUTED_VALUE"""),"Build and Manage High Impact Teams")</f>
        <v>Build and Manage High Impact Teams</v>
      </c>
      <c r="I20" s="76"/>
      <c r="J20" s="76"/>
      <c r="K20" s="76"/>
      <c r="L20" s="76"/>
      <c r="M20" s="76"/>
    </row>
    <row r="21" spans="1:13" ht="33.75" customHeight="1">
      <c r="A21" s="76"/>
      <c r="B21" s="76"/>
      <c r="C21" s="81">
        <f ca="1">IFERROR(__xludf.DUMMYFUNCTION("""COMPUTED_VALUE"""),3898078)</f>
        <v>3898078</v>
      </c>
      <c r="D21" s="145" t="str">
        <f ca="1">IFERROR(__xludf.DUMMYFUNCTION("""COMPUTED_VALUE"""),"Driving AI Adoption as a Business Leader")</f>
        <v>Driving AI Adoption as a Business Leader</v>
      </c>
      <c r="E21" s="81" t="str">
        <f ca="1">IFERROR(__xludf.DUMMYFUNCTION("""COMPUTED_VALUE"""),"Manager")</f>
        <v>Manager</v>
      </c>
      <c r="F21" s="77" t="str">
        <f ca="1">IFERROR(__xludf.DUMMYFUNCTION("""COMPUTED_VALUE"""),"General")</f>
        <v>General</v>
      </c>
      <c r="G21" s="79">
        <f ca="1">IFERROR(__xludf.DUMMYFUNCTION("""COMPUTED_VALUE"""),0.041886574074074)</f>
        <v>4.1886574074074E-2</v>
      </c>
      <c r="H21" s="146" t="str">
        <f ca="1">IFERROR(__xludf.DUMMYFUNCTION("""COMPUTED_VALUE"""),"Build Change Management Skills as a Middle Manager")</f>
        <v>Build Change Management Skills as a Middle Manager</v>
      </c>
      <c r="I21" s="76"/>
      <c r="J21" s="76"/>
      <c r="K21" s="76"/>
      <c r="L21" s="76"/>
      <c r="M21" s="76"/>
    </row>
    <row r="22" spans="1:13" ht="33.75" customHeight="1">
      <c r="A22" s="76"/>
      <c r="B22" s="76"/>
      <c r="C22" s="81">
        <f ca="1">IFERROR(__xludf.DUMMYFUNCTION("""COMPUTED_VALUE"""),5960121)</f>
        <v>5960121</v>
      </c>
      <c r="D22" s="145" t="str">
        <f ca="1">IFERROR(__xludf.DUMMYFUNCTION("""COMPUTED_VALUE"""),"Finding and Maintaining Your Motivation to Lead")</f>
        <v>Finding and Maintaining Your Motivation to Lead</v>
      </c>
      <c r="E22" s="81" t="str">
        <f ca="1">IFERROR(__xludf.DUMMYFUNCTION("""COMPUTED_VALUE"""),"Manager")</f>
        <v>Manager</v>
      </c>
      <c r="F22" s="77" t="str">
        <f ca="1">IFERROR(__xludf.DUMMYFUNCTION("""COMPUTED_VALUE"""),"General")</f>
        <v>General</v>
      </c>
      <c r="G22" s="79">
        <f ca="1">IFERROR(__xludf.DUMMYFUNCTION("""COMPUTED_VALUE"""),0.0325347222222222)</f>
        <v>3.2534722222222201E-2</v>
      </c>
      <c r="H22" s="146" t="str">
        <f ca="1">IFERROR(__xludf.DUMMYFUNCTION("""COMPUTED_VALUE"""),"Build Change Management Skills as a New Manager")</f>
        <v>Build Change Management Skills as a New Manager</v>
      </c>
      <c r="I22" s="76"/>
      <c r="J22" s="76"/>
      <c r="K22" s="76"/>
      <c r="L22" s="76"/>
      <c r="M22" s="76"/>
    </row>
    <row r="23" spans="1:13" ht="33.75" customHeight="1">
      <c r="A23" s="76"/>
      <c r="B23" s="76"/>
      <c r="C23" s="81">
        <f ca="1">IFERROR(__xludf.DUMMYFUNCTION("""COMPUTED_VALUE"""),4368040)</f>
        <v>4368040</v>
      </c>
      <c r="D23" s="145" t="str">
        <f ca="1">IFERROR(__xludf.DUMMYFUNCTION("""COMPUTED_VALUE"""),"Finding Your Leadership Purpose with Doug Conant")</f>
        <v>Finding Your Leadership Purpose with Doug Conant</v>
      </c>
      <c r="E23" s="81" t="str">
        <f ca="1">IFERROR(__xludf.DUMMYFUNCTION("""COMPUTED_VALUE"""),"Manager")</f>
        <v>Manager</v>
      </c>
      <c r="F23" s="77" t="str">
        <f ca="1">IFERROR(__xludf.DUMMYFUNCTION("""COMPUTED_VALUE"""),"General")</f>
        <v>General</v>
      </c>
      <c r="G23" s="79">
        <f ca="1">IFERROR(__xludf.DUMMYFUNCTION("""COMPUTED_VALUE"""),0.0292592592592592)</f>
        <v>2.92592592592592E-2</v>
      </c>
      <c r="H23" s="146" t="str">
        <f ca="1">IFERROR(__xludf.DUMMYFUNCTION("""COMPUTED_VALUE"""),"Build Change Management Skills as a Senior Manager")</f>
        <v>Build Change Management Skills as a Senior Manager</v>
      </c>
      <c r="I23" s="76"/>
      <c r="J23" s="76"/>
      <c r="K23" s="76"/>
      <c r="L23" s="76"/>
      <c r="M23" s="76"/>
    </row>
    <row r="24" spans="1:13" ht="33.75" customHeight="1">
      <c r="A24" s="76"/>
      <c r="B24" s="76"/>
      <c r="C24" s="81">
        <f ca="1">IFERROR(__xludf.DUMMYFUNCTION("""COMPUTED_VALUE"""),3938335)</f>
        <v>3938335</v>
      </c>
      <c r="D24" s="145" t="str">
        <f ca="1">IFERROR(__xludf.DUMMYFUNCTION("""COMPUTED_VALUE"""),"Investing Your Time Effectively as a Manager")</f>
        <v>Investing Your Time Effectively as a Manager</v>
      </c>
      <c r="E24" s="81" t="str">
        <f ca="1">IFERROR(__xludf.DUMMYFUNCTION("""COMPUTED_VALUE"""),"Manager")</f>
        <v>Manager</v>
      </c>
      <c r="F24" s="77" t="str">
        <f ca="1">IFERROR(__xludf.DUMMYFUNCTION("""COMPUTED_VALUE"""),"General")</f>
        <v>General</v>
      </c>
      <c r="G24" s="79">
        <f ca="1">IFERROR(__xludf.DUMMYFUNCTION("""COMPUTED_VALUE"""),0.0278009259259259)</f>
        <v>2.7800925925925899E-2</v>
      </c>
      <c r="H24" s="146" t="str">
        <f ca="1">IFERROR(__xludf.DUMMYFUNCTION("""COMPUTED_VALUE"""),"Build Coaching and Employee Development Skills as a Middle Manager")</f>
        <v>Build Coaching and Employee Development Skills as a Middle Manager</v>
      </c>
      <c r="I24" s="76"/>
      <c r="J24" s="76"/>
      <c r="K24" s="76"/>
      <c r="L24" s="76"/>
      <c r="M24" s="76"/>
    </row>
    <row r="25" spans="1:13" ht="33.75" customHeight="1">
      <c r="A25" s="76"/>
      <c r="B25" s="76"/>
      <c r="C25" s="81">
        <f ca="1">IFERROR(__xludf.DUMMYFUNCTION("""COMPUTED_VALUE"""),3893078)</f>
        <v>3893078</v>
      </c>
      <c r="D25" s="145" t="str">
        <f ca="1">IFERROR(__xludf.DUMMYFUNCTION("""COMPUTED_VALUE"""),"Lead with Vulnerability without Sacrificing Leadership Effectiveness")</f>
        <v>Lead with Vulnerability without Sacrificing Leadership Effectiveness</v>
      </c>
      <c r="E25" s="81" t="str">
        <f ca="1">IFERROR(__xludf.DUMMYFUNCTION("""COMPUTED_VALUE"""),"Manager")</f>
        <v>Manager</v>
      </c>
      <c r="F25" s="77" t="str">
        <f ca="1">IFERROR(__xludf.DUMMYFUNCTION("""COMPUTED_VALUE"""),"General")</f>
        <v>General</v>
      </c>
      <c r="G25" s="79">
        <f ca="1">IFERROR(__xludf.DUMMYFUNCTION("""COMPUTED_VALUE"""),0.0436574074074074)</f>
        <v>4.3657407407407402E-2</v>
      </c>
      <c r="H25" s="146" t="str">
        <f ca="1">IFERROR(__xludf.DUMMYFUNCTION("""COMPUTED_VALUE"""),"Build Coaching and Employee Development Skills as a New Manager")</f>
        <v>Build Coaching and Employee Development Skills as a New Manager</v>
      </c>
      <c r="I25" s="76"/>
      <c r="J25" s="76"/>
      <c r="K25" s="76"/>
      <c r="L25" s="76"/>
      <c r="M25" s="76"/>
    </row>
    <row r="26" spans="1:13" ht="33.75" customHeight="1">
      <c r="A26" s="76"/>
      <c r="B26" s="76"/>
      <c r="C26" s="81">
        <f ca="1">IFERROR(__xludf.DUMMYFUNCTION("""COMPUTED_VALUE"""),2488474)</f>
        <v>2488474</v>
      </c>
      <c r="D26" s="145" t="str">
        <f ca="1">IFERROR(__xludf.DUMMYFUNCTION("""COMPUTED_VALUE"""),"Leading from the Roots: Nature Inspired Leadership Lessons")</f>
        <v>Leading from the Roots: Nature Inspired Leadership Lessons</v>
      </c>
      <c r="E26" s="81" t="str">
        <f ca="1">IFERROR(__xludf.DUMMYFUNCTION("""COMPUTED_VALUE"""),"Manager")</f>
        <v>Manager</v>
      </c>
      <c r="F26" s="77" t="str">
        <f ca="1">IFERROR(__xludf.DUMMYFUNCTION("""COMPUTED_VALUE"""),"General")</f>
        <v>General</v>
      </c>
      <c r="G26" s="79">
        <f ca="1">IFERROR(__xludf.DUMMYFUNCTION("""COMPUTED_VALUE"""),0.0503819444444444)</f>
        <v>5.0381944444444403E-2</v>
      </c>
      <c r="H26" s="146" t="str">
        <f ca="1">IFERROR(__xludf.DUMMYFUNCTION("""COMPUTED_VALUE"""),"Build Coaching and Employee Development Skills as a Senior Manager")</f>
        <v>Build Coaching and Employee Development Skills as a Senior Manager</v>
      </c>
      <c r="I26" s="76"/>
      <c r="J26" s="76"/>
      <c r="K26" s="76"/>
      <c r="L26" s="76"/>
      <c r="M26" s="76"/>
    </row>
    <row r="27" spans="1:13" ht="33.75" customHeight="1">
      <c r="A27" s="76"/>
      <c r="B27" s="76"/>
      <c r="C27" s="81">
        <f ca="1">IFERROR(__xludf.DUMMYFUNCTION("""COMPUTED_VALUE"""),3943053)</f>
        <v>3943053</v>
      </c>
      <c r="D27" s="145" t="str">
        <f ca="1">IFERROR(__xludf.DUMMYFUNCTION("""COMPUTED_VALUE"""),"Maintaining a High Performance Team")</f>
        <v>Maintaining a High Performance Team</v>
      </c>
      <c r="E27" s="81" t="str">
        <f ca="1">IFERROR(__xludf.DUMMYFUNCTION("""COMPUTED_VALUE"""),"Manager")</f>
        <v>Manager</v>
      </c>
      <c r="F27" s="77" t="str">
        <f ca="1">IFERROR(__xludf.DUMMYFUNCTION("""COMPUTED_VALUE"""),"General")</f>
        <v>General</v>
      </c>
      <c r="G27" s="79">
        <f ca="1">IFERROR(__xludf.DUMMYFUNCTION("""COMPUTED_VALUE"""),0.0260532407407407)</f>
        <v>2.60532407407407E-2</v>
      </c>
      <c r="H27" s="146" t="str">
        <f ca="1">IFERROR(__xludf.DUMMYFUNCTION("""COMPUTED_VALUE"""),"Build Coaching and Employee Development Skills as an Aspiring Manager")</f>
        <v>Build Coaching and Employee Development Skills as an Aspiring Manager</v>
      </c>
      <c r="I27" s="76"/>
      <c r="J27" s="76"/>
      <c r="K27" s="76"/>
      <c r="L27" s="76"/>
      <c r="M27" s="76"/>
    </row>
    <row r="28" spans="1:13" ht="33.75" customHeight="1">
      <c r="A28" s="76"/>
      <c r="B28" s="76"/>
      <c r="C28" s="81">
        <f ca="1">IFERROR(__xludf.DUMMYFUNCTION("""COMPUTED_VALUE"""),3900121)</f>
        <v>3900121</v>
      </c>
      <c r="D28" s="145" t="str">
        <f ca="1">IFERROR(__xludf.DUMMYFUNCTION("""COMPUTED_VALUE"""),"Nano Tips for Effective Listening for Leaders with India Martin")</f>
        <v>Nano Tips for Effective Listening for Leaders with India Martin</v>
      </c>
      <c r="E28" s="81" t="str">
        <f ca="1">IFERROR(__xludf.DUMMYFUNCTION("""COMPUTED_VALUE"""),"Manager")</f>
        <v>Manager</v>
      </c>
      <c r="F28" s="77" t="str">
        <f ca="1">IFERROR(__xludf.DUMMYFUNCTION("""COMPUTED_VALUE"""),"General")</f>
        <v>General</v>
      </c>
      <c r="G28" s="79">
        <f ca="1">IFERROR(__xludf.DUMMYFUNCTION("""COMPUTED_VALUE"""),0.00543981481481481)</f>
        <v>5.4398148148148097E-3</v>
      </c>
      <c r="H28" s="146" t="str">
        <f ca="1">IFERROR(__xludf.DUMMYFUNCTION("""COMPUTED_VALUE"""),"Build Your Diversity and Inclusion Management Skills")</f>
        <v>Build Your Diversity and Inclusion Management Skills</v>
      </c>
      <c r="I28" s="76"/>
      <c r="J28" s="76"/>
      <c r="K28" s="76"/>
      <c r="L28" s="76"/>
      <c r="M28" s="76"/>
    </row>
    <row r="29" spans="1:13" ht="33.75" customHeight="1">
      <c r="A29" s="76"/>
      <c r="B29" s="76"/>
      <c r="C29" s="81">
        <f ca="1">IFERROR(__xludf.DUMMYFUNCTION("""COMPUTED_VALUE"""),3900102)</f>
        <v>3900102</v>
      </c>
      <c r="D29" s="145" t="str">
        <f ca="1">IFERROR(__xludf.DUMMYFUNCTION("""COMPUTED_VALUE"""),"Nano Tips for Leading Diverse Teams with Watchen Nyanue")</f>
        <v>Nano Tips for Leading Diverse Teams with Watchen Nyanue</v>
      </c>
      <c r="E29" s="81" t="str">
        <f ca="1">IFERROR(__xludf.DUMMYFUNCTION("""COMPUTED_VALUE"""),"Manager")</f>
        <v>Manager</v>
      </c>
      <c r="F29" s="77" t="str">
        <f ca="1">IFERROR(__xludf.DUMMYFUNCTION("""COMPUTED_VALUE"""),"General")</f>
        <v>General</v>
      </c>
      <c r="G29" s="79">
        <f ca="1">IFERROR(__xludf.DUMMYFUNCTION("""COMPUTED_VALUE"""),0.00737268518518518)</f>
        <v>7.37268518518518E-3</v>
      </c>
      <c r="H29" s="146" t="str">
        <f ca="1">IFERROR(__xludf.DUMMYFUNCTION("""COMPUTED_VALUE"""),"Build Your Inclusive Leadership Skills")</f>
        <v>Build Your Inclusive Leadership Skills</v>
      </c>
      <c r="I29" s="76"/>
      <c r="J29" s="76"/>
      <c r="K29" s="76"/>
      <c r="L29" s="76"/>
      <c r="M29" s="76"/>
    </row>
    <row r="30" spans="1:13" ht="33.75" customHeight="1">
      <c r="A30" s="76"/>
      <c r="B30" s="76"/>
      <c r="C30" s="81">
        <f ca="1">IFERROR(__xludf.DUMMYFUNCTION("""COMPUTED_VALUE"""),5956195)</f>
        <v>5956195</v>
      </c>
      <c r="D30" s="145" t="str">
        <f ca="1">IFERROR(__xludf.DUMMYFUNCTION("""COMPUTED_VALUE"""),"Practical Communication Tips for Managers")</f>
        <v>Practical Communication Tips for Managers</v>
      </c>
      <c r="E30" s="81" t="str">
        <f ca="1">IFERROR(__xludf.DUMMYFUNCTION("""COMPUTED_VALUE"""),"Manager")</f>
        <v>Manager</v>
      </c>
      <c r="F30" s="77" t="str">
        <f ca="1">IFERROR(__xludf.DUMMYFUNCTION("""COMPUTED_VALUE"""),"General")</f>
        <v>General</v>
      </c>
      <c r="G30" s="79">
        <f ca="1">IFERROR(__xludf.DUMMYFUNCTION("""COMPUTED_VALUE"""),0.0138657407407407)</f>
        <v>1.3865740740740699E-2</v>
      </c>
      <c r="H30" s="146" t="str">
        <f ca="1">IFERROR(__xludf.DUMMYFUNCTION("""COMPUTED_VALUE"""),"Building Trust, Competence, and Collaboration for Global Success")</f>
        <v>Building Trust, Competence, and Collaboration for Global Success</v>
      </c>
      <c r="I30" s="76"/>
      <c r="J30" s="76"/>
      <c r="K30" s="76"/>
      <c r="L30" s="76"/>
      <c r="M30" s="76"/>
    </row>
    <row r="31" spans="1:13" ht="33.75" customHeight="1">
      <c r="A31" s="76"/>
      <c r="B31" s="76"/>
      <c r="C31" s="81">
        <f ca="1">IFERROR(__xludf.DUMMYFUNCTION("""COMPUTED_VALUE"""),3268127)</f>
        <v>3268127</v>
      </c>
      <c r="D31" s="145" t="str">
        <f ca="1">IFERROR(__xludf.DUMMYFUNCTION("""COMPUTED_VALUE"""),"Science Based Habits for Modern Leadership")</f>
        <v>Science Based Habits for Modern Leadership</v>
      </c>
      <c r="E31" s="81" t="str">
        <f ca="1">IFERROR(__xludf.DUMMYFUNCTION("""COMPUTED_VALUE"""),"Manager")</f>
        <v>Manager</v>
      </c>
      <c r="F31" s="77" t="str">
        <f ca="1">IFERROR(__xludf.DUMMYFUNCTION("""COMPUTED_VALUE"""),"General")</f>
        <v>General</v>
      </c>
      <c r="G31" s="79">
        <f ca="1">IFERROR(__xludf.DUMMYFUNCTION("""COMPUTED_VALUE"""),0.0453935185185185)</f>
        <v>4.53935185185185E-2</v>
      </c>
      <c r="H31" s="146" t="str">
        <f ca="1">IFERROR(__xludf.DUMMYFUNCTION("""COMPUTED_VALUE"""),"Caring for Your Total Well Being as a Manager")</f>
        <v>Caring for Your Total Well Being as a Manager</v>
      </c>
      <c r="I31" s="76"/>
      <c r="J31" s="76"/>
      <c r="K31" s="76"/>
      <c r="L31" s="76"/>
      <c r="M31" s="76"/>
    </row>
    <row r="32" spans="1:13" ht="33.75" customHeight="1">
      <c r="A32" s="76"/>
      <c r="B32" s="76"/>
      <c r="C32" s="81">
        <f ca="1">IFERROR(__xludf.DUMMYFUNCTION("""COMPUTED_VALUE"""),3940372)</f>
        <v>3940372</v>
      </c>
      <c r="D32" s="145" t="str">
        <f ca="1">IFERROR(__xludf.DUMMYFUNCTION("""COMPUTED_VALUE"""),"Seven Coaching Tips for New Leaders")</f>
        <v>Seven Coaching Tips for New Leaders</v>
      </c>
      <c r="E32" s="81" t="str">
        <f ca="1">IFERROR(__xludf.DUMMYFUNCTION("""COMPUTED_VALUE"""),"Manager")</f>
        <v>Manager</v>
      </c>
      <c r="F32" s="77" t="str">
        <f ca="1">IFERROR(__xludf.DUMMYFUNCTION("""COMPUTED_VALUE"""),"General")</f>
        <v>General</v>
      </c>
      <c r="G32" s="79">
        <f ca="1">IFERROR(__xludf.DUMMYFUNCTION("""COMPUTED_VALUE"""),0.0141898148148148)</f>
        <v>1.4189814814814799E-2</v>
      </c>
      <c r="H32" s="146" t="str">
        <f ca="1">IFERROR(__xludf.DUMMYFUNCTION("""COMPUTED_VALUE"""),"Communication Skills for Middle Managers")</f>
        <v>Communication Skills for Middle Managers</v>
      </c>
      <c r="I32" s="76"/>
      <c r="J32" s="76"/>
      <c r="K32" s="76"/>
      <c r="L32" s="76"/>
      <c r="M32" s="76"/>
    </row>
    <row r="33" spans="1:13" ht="33.75" customHeight="1">
      <c r="A33" s="76"/>
      <c r="B33" s="76"/>
      <c r="C33" s="81">
        <f ca="1">IFERROR(__xludf.DUMMYFUNCTION("""COMPUTED_VALUE"""),3965270)</f>
        <v>3965270</v>
      </c>
      <c r="D33" s="145" t="str">
        <f ca="1">IFERROR(__xludf.DUMMYFUNCTION("""COMPUTED_VALUE"""),"Showing Executive Presence in Person or Remotely")</f>
        <v>Showing Executive Presence in Person or Remotely</v>
      </c>
      <c r="E33" s="81" t="str">
        <f ca="1">IFERROR(__xludf.DUMMYFUNCTION("""COMPUTED_VALUE"""),"Manager")</f>
        <v>Manager</v>
      </c>
      <c r="F33" s="77" t="str">
        <f ca="1">IFERROR(__xludf.DUMMYFUNCTION("""COMPUTED_VALUE"""),"General")</f>
        <v>General</v>
      </c>
      <c r="G33" s="79">
        <f ca="1">IFERROR(__xludf.DUMMYFUNCTION("""COMPUTED_VALUE"""),0.0251967592592592)</f>
        <v>2.51967592592592E-2</v>
      </c>
      <c r="H33" s="146" t="str">
        <f ca="1">IFERROR(__xludf.DUMMYFUNCTION("""COMPUTED_VALUE"""),"Communication Skills for New Managers")</f>
        <v>Communication Skills for New Managers</v>
      </c>
      <c r="I33" s="76"/>
      <c r="J33" s="76"/>
      <c r="K33" s="76"/>
      <c r="L33" s="76"/>
      <c r="M33" s="76"/>
    </row>
    <row r="34" spans="1:13" ht="33.75" customHeight="1">
      <c r="A34" s="76"/>
      <c r="B34" s="76"/>
      <c r="C34" s="81">
        <f ca="1">IFERROR(__xludf.DUMMYFUNCTION("""COMPUTED_VALUE"""),5915238)</f>
        <v>5915238</v>
      </c>
      <c r="D34" s="145" t="str">
        <f ca="1">IFERROR(__xludf.DUMMYFUNCTION("""COMPUTED_VALUE"""),"Storytelling Tips for Learning and Development Leaders")</f>
        <v>Storytelling Tips for Learning and Development Leaders</v>
      </c>
      <c r="E34" s="81" t="str">
        <f ca="1">IFERROR(__xludf.DUMMYFUNCTION("""COMPUTED_VALUE"""),"Manager")</f>
        <v>Manager</v>
      </c>
      <c r="F34" s="77" t="str">
        <f ca="1">IFERROR(__xludf.DUMMYFUNCTION("""COMPUTED_VALUE"""),"General")</f>
        <v>General</v>
      </c>
      <c r="G34" s="79">
        <f ca="1">IFERROR(__xludf.DUMMYFUNCTION("""COMPUTED_VALUE"""),0.0144097222222222)</f>
        <v>1.4409722222222201E-2</v>
      </c>
      <c r="H34" s="146" t="str">
        <f ca="1">IFERROR(__xludf.DUMMYFUNCTION("""COMPUTED_VALUE"""),"Communication Skills for Senior Managers")</f>
        <v>Communication Skills for Senior Managers</v>
      </c>
      <c r="I34" s="76"/>
      <c r="J34" s="76"/>
      <c r="K34" s="76"/>
      <c r="L34" s="76"/>
      <c r="M34" s="76"/>
    </row>
    <row r="35" spans="1:13" ht="33.75" customHeight="1">
      <c r="A35" s="76"/>
      <c r="B35" s="76"/>
      <c r="C35" s="81">
        <f ca="1">IFERROR(__xludf.DUMMYFUNCTION("""COMPUTED_VALUE"""),3886061)</f>
        <v>3886061</v>
      </c>
      <c r="D35" s="145" t="str">
        <f ca="1">IFERROR(__xludf.DUMMYFUNCTION("""COMPUTED_VALUE"""),"The Leap to Leader: Go from Management to Leadership")</f>
        <v>The Leap to Leader: Go from Management to Leadership</v>
      </c>
      <c r="E35" s="81" t="str">
        <f ca="1">IFERROR(__xludf.DUMMYFUNCTION("""COMPUTED_VALUE"""),"Manager")</f>
        <v>Manager</v>
      </c>
      <c r="F35" s="77" t="str">
        <f ca="1">IFERROR(__xludf.DUMMYFUNCTION("""COMPUTED_VALUE"""),"General")</f>
        <v>General</v>
      </c>
      <c r="G35" s="79">
        <f ca="1">IFERROR(__xludf.DUMMYFUNCTION("""COMPUTED_VALUE"""),0.00508101851851851)</f>
        <v>5.0810185185185099E-3</v>
      </c>
      <c r="H35" s="146" t="str">
        <f ca="1">IFERROR(__xludf.DUMMYFUNCTION("""COMPUTED_VALUE"""),"DEI Accountability for Managers")</f>
        <v>DEI Accountability for Managers</v>
      </c>
      <c r="I35" s="76"/>
      <c r="J35" s="76"/>
      <c r="K35" s="76"/>
      <c r="L35" s="76"/>
      <c r="M35" s="76"/>
    </row>
    <row r="36" spans="1:13" ht="33.75" customHeight="1">
      <c r="A36" s="76"/>
      <c r="B36" s="76"/>
      <c r="C36" s="81">
        <f ca="1">IFERROR(__xludf.DUMMYFUNCTION("""COMPUTED_VALUE"""),3937343)</f>
        <v>3937343</v>
      </c>
      <c r="D36" s="145" t="str">
        <f ca="1">IFERROR(__xludf.DUMMYFUNCTION("""COMPUTED_VALUE"""),"Train Your Brain to Lead with Trust")</f>
        <v>Train Your Brain to Lead with Trust</v>
      </c>
      <c r="E36" s="81" t="str">
        <f ca="1">IFERROR(__xludf.DUMMYFUNCTION("""COMPUTED_VALUE"""),"Manager")</f>
        <v>Manager</v>
      </c>
      <c r="F36" s="77" t="str">
        <f ca="1">IFERROR(__xludf.DUMMYFUNCTION("""COMPUTED_VALUE"""),"General")</f>
        <v>General</v>
      </c>
      <c r="G36" s="79">
        <f ca="1">IFERROR(__xludf.DUMMYFUNCTION("""COMPUTED_VALUE"""),0.0292129629629629)</f>
        <v>2.9212962962962899E-2</v>
      </c>
      <c r="H36" s="146" t="str">
        <f ca="1">IFERROR(__xludf.DUMMYFUNCTION("""COMPUTED_VALUE"""),"DEI Accountability for Senior Leaders")</f>
        <v>DEI Accountability for Senior Leaders</v>
      </c>
      <c r="I36" s="76"/>
      <c r="J36" s="76"/>
      <c r="K36" s="76"/>
      <c r="L36" s="76"/>
      <c r="M36" s="76"/>
    </row>
    <row r="37" spans="1:13" ht="33.75" customHeight="1">
      <c r="A37" s="76"/>
      <c r="B37" s="76"/>
      <c r="C37" s="81">
        <f ca="1">IFERROR(__xludf.DUMMYFUNCTION("""COMPUTED_VALUE"""),2126079)</f>
        <v>2126079</v>
      </c>
      <c r="D37" s="145" t="str">
        <f ca="1">IFERROR(__xludf.DUMMYFUNCTION("""COMPUTED_VALUE"""),"AI Agents: Preparing Your Organization for Change as a Business Leader")</f>
        <v>AI Agents: Preparing Your Organization for Change as a Business Leader</v>
      </c>
      <c r="E37" s="81" t="str">
        <f ca="1">IFERROR(__xludf.DUMMYFUNCTION("""COMPUTED_VALUE"""),"Senior Manager")</f>
        <v>Senior Manager</v>
      </c>
      <c r="F37" s="77" t="str">
        <f ca="1">IFERROR(__xludf.DUMMYFUNCTION("""COMPUTED_VALUE"""),"General")</f>
        <v>General</v>
      </c>
      <c r="G37" s="79">
        <f ca="1">IFERROR(__xludf.DUMMYFUNCTION("""COMPUTED_VALUE"""),0.0151157407407407)</f>
        <v>1.51157407407407E-2</v>
      </c>
      <c r="H37" s="146" t="str">
        <f ca="1">IFERROR(__xludf.DUMMYFUNCTION("""COMPUTED_VALUE"""),"DEI Actions for Managers")</f>
        <v>DEI Actions for Managers</v>
      </c>
      <c r="I37" s="76"/>
      <c r="J37" s="76"/>
      <c r="K37" s="76"/>
      <c r="L37" s="76"/>
      <c r="M37" s="76"/>
    </row>
    <row r="38" spans="1:13" ht="33.75" customHeight="1">
      <c r="A38" s="76"/>
      <c r="B38" s="76"/>
      <c r="C38" s="81">
        <f ca="1">IFERROR(__xludf.DUMMYFUNCTION("""COMPUTED_VALUE"""),3895081)</f>
        <v>3895081</v>
      </c>
      <c r="D38" s="145" t="str">
        <f ca="1">IFERROR(__xludf.DUMMYFUNCTION("""COMPUTED_VALUE"""),"Empathy for Managers")</f>
        <v>Empathy for Managers</v>
      </c>
      <c r="E38" s="81" t="str">
        <f ca="1">IFERROR(__xludf.DUMMYFUNCTION("""COMPUTED_VALUE"""),"Senior Manager")</f>
        <v>Senior Manager</v>
      </c>
      <c r="F38" s="77" t="str">
        <f ca="1">IFERROR(__xludf.DUMMYFUNCTION("""COMPUTED_VALUE"""),"General")</f>
        <v>General</v>
      </c>
      <c r="G38" s="79">
        <f ca="1">IFERROR(__xludf.DUMMYFUNCTION("""COMPUTED_VALUE"""),0.0343055555555555)</f>
        <v>3.4305555555555499E-2</v>
      </c>
      <c r="H38" s="146" t="str">
        <f ca="1">IFERROR(__xludf.DUMMYFUNCTION("""COMPUTED_VALUE"""),"DEI Actions for Senior Leaders")</f>
        <v>DEI Actions for Senior Leaders</v>
      </c>
      <c r="I38" s="76"/>
      <c r="J38" s="76"/>
      <c r="K38" s="76"/>
      <c r="L38" s="76"/>
      <c r="M38" s="76"/>
    </row>
    <row r="39" spans="1:13" ht="33.75" customHeight="1">
      <c r="A39" s="76"/>
      <c r="B39" s="76"/>
      <c r="C39" s="81">
        <f ca="1">IFERROR(__xludf.DUMMYFUNCTION("""COMPUTED_VALUE"""),2508421)</f>
        <v>2508421</v>
      </c>
      <c r="D39" s="145" t="str">
        <f ca="1">IFERROR(__xludf.DUMMYFUNCTION("""COMPUTED_VALUE"""),"Establishing Your Leadership Brand")</f>
        <v>Establishing Your Leadership Brand</v>
      </c>
      <c r="E39" s="81" t="str">
        <f ca="1">IFERROR(__xludf.DUMMYFUNCTION("""COMPUTED_VALUE"""),"Senior Manager")</f>
        <v>Senior Manager</v>
      </c>
      <c r="F39" s="77" t="str">
        <f ca="1">IFERROR(__xludf.DUMMYFUNCTION("""COMPUTED_VALUE"""),"General")</f>
        <v>General</v>
      </c>
      <c r="G39" s="79">
        <f ca="1">IFERROR(__xludf.DUMMYFUNCTION("""COMPUTED_VALUE"""),0.0280555555555555)</f>
        <v>2.80555555555555E-2</v>
      </c>
      <c r="H39" s="146" t="str">
        <f ca="1">IFERROR(__xludf.DUMMYFUNCTION("""COMPUTED_VALUE"""),"DEI Awareness for Managers")</f>
        <v>DEI Awareness for Managers</v>
      </c>
      <c r="I39" s="76"/>
      <c r="J39" s="76"/>
      <c r="K39" s="76"/>
      <c r="L39" s="76"/>
      <c r="M39" s="76"/>
    </row>
    <row r="40" spans="1:13" ht="33.75" customHeight="1">
      <c r="A40" s="76"/>
      <c r="B40" s="76"/>
      <c r="C40" s="81">
        <f ca="1">IFERROR(__xludf.DUMMYFUNCTION("""COMPUTED_VALUE"""),3903147)</f>
        <v>3903147</v>
      </c>
      <c r="D40" s="145" t="str">
        <f ca="1">IFERROR(__xludf.DUMMYFUNCTION("""COMPUTED_VALUE"""),"Board Leadership in the Age of AI")</f>
        <v>Board Leadership in the Age of AI</v>
      </c>
      <c r="E40" s="81" t="str">
        <f ca="1">IFERROR(__xludf.DUMMYFUNCTION("""COMPUTED_VALUE"""),"C-Suite")</f>
        <v>C-Suite</v>
      </c>
      <c r="F40" s="77" t="str">
        <f ca="1">IFERROR(__xludf.DUMMYFUNCTION("""COMPUTED_VALUE"""),"General")</f>
        <v>General</v>
      </c>
      <c r="G40" s="79">
        <f ca="1">IFERROR(__xludf.DUMMYFUNCTION("""COMPUTED_VALUE"""),0.0374768518518518)</f>
        <v>3.7476851851851803E-2</v>
      </c>
      <c r="H40" s="146" t="str">
        <f ca="1">IFERROR(__xludf.DUMMYFUNCTION("""COMPUTED_VALUE"""),"DEI Awareness for Senior Leaders")</f>
        <v>DEI Awareness for Senior Leaders</v>
      </c>
      <c r="I40" s="76"/>
      <c r="J40" s="76"/>
      <c r="K40" s="76"/>
      <c r="L40" s="76"/>
      <c r="M40" s="76"/>
    </row>
    <row r="41" spans="1:13" ht="33.75" customHeight="1">
      <c r="A41" s="76"/>
      <c r="B41" s="76"/>
      <c r="C41" s="81">
        <f ca="1">IFERROR(__xludf.DUMMYFUNCTION("""COMPUTED_VALUE"""),4362369)</f>
        <v>4362369</v>
      </c>
      <c r="D41" s="145" t="str">
        <f ca="1">IFERROR(__xludf.DUMMYFUNCTION("""COMPUTED_VALUE"""),"Leadership Foundations")</f>
        <v>Leadership Foundations</v>
      </c>
      <c r="E41" s="81" t="str">
        <f ca="1">IFERROR(__xludf.DUMMYFUNCTION("""COMPUTED_VALUE"""),"General")</f>
        <v>General</v>
      </c>
      <c r="F41" s="77" t="str">
        <f ca="1">IFERROR(__xludf.DUMMYFUNCTION("""COMPUTED_VALUE"""),"Beginner")</f>
        <v>Beginner</v>
      </c>
      <c r="G41" s="79">
        <f ca="1">IFERROR(__xludf.DUMMYFUNCTION("""COMPUTED_VALUE"""),0.0767939814814814)</f>
        <v>7.6793981481481394E-2</v>
      </c>
      <c r="H41" s="146" t="str">
        <f ca="1">IFERROR(__xludf.DUMMYFUNCTION("""COMPUTED_VALUE"""),"DEI Awareness Professional Certificate by LinkedIn Learning")</f>
        <v>DEI Awareness Professional Certificate by LinkedIn Learning</v>
      </c>
      <c r="I41" s="76"/>
      <c r="J41" s="76"/>
      <c r="K41" s="76"/>
      <c r="L41" s="76"/>
      <c r="M41" s="76"/>
    </row>
    <row r="42" spans="1:13" ht="33.75" customHeight="1">
      <c r="A42" s="76"/>
      <c r="B42" s="76"/>
      <c r="C42" s="81">
        <f ca="1">IFERROR(__xludf.DUMMYFUNCTION("""COMPUTED_VALUE"""),4364463)</f>
        <v>4364463</v>
      </c>
      <c r="D42" s="145" t="str">
        <f ca="1">IFERROR(__xludf.DUMMYFUNCTION("""COMPUTED_VALUE"""),"Taking the Fear out of Feedback")</f>
        <v>Taking the Fear out of Feedback</v>
      </c>
      <c r="E42" s="81" t="str">
        <f ca="1">IFERROR(__xludf.DUMMYFUNCTION("""COMPUTED_VALUE"""),"General")</f>
        <v>General</v>
      </c>
      <c r="F42" s="77" t="str">
        <f ca="1">IFERROR(__xludf.DUMMYFUNCTION("""COMPUTED_VALUE"""),"Beginner")</f>
        <v>Beginner</v>
      </c>
      <c r="G42" s="79">
        <f ca="1">IFERROR(__xludf.DUMMYFUNCTION("""COMPUTED_VALUE"""),0.0277777777777777)</f>
        <v>2.77777777777777E-2</v>
      </c>
      <c r="H42" s="146" t="str">
        <f ca="1">IFERROR(__xludf.DUMMYFUNCTION("""COMPUTED_VALUE"""),"Develop the Skills to Drive Innovation in Your Organization")</f>
        <v>Develop the Skills to Drive Innovation in Your Organization</v>
      </c>
      <c r="I42" s="76"/>
      <c r="J42" s="76"/>
      <c r="K42" s="76"/>
      <c r="L42" s="76"/>
      <c r="M42" s="76"/>
    </row>
    <row r="43" spans="1:13" ht="33.75" customHeight="1">
      <c r="A43" s="76"/>
      <c r="B43" s="76"/>
      <c r="C43" s="81">
        <f ca="1">IFERROR(__xludf.DUMMYFUNCTION("""COMPUTED_VALUE"""),4413433)</f>
        <v>4413433</v>
      </c>
      <c r="D43" s="145" t="str">
        <f ca="1">IFERROR(__xludf.DUMMYFUNCTION("""COMPUTED_VALUE"""),"The Best Leadership Lessons from the Worst Bosses")</f>
        <v>The Best Leadership Lessons from the Worst Bosses</v>
      </c>
      <c r="E43" s="81" t="str">
        <f ca="1">IFERROR(__xludf.DUMMYFUNCTION("""COMPUTED_VALUE"""),"General")</f>
        <v>General</v>
      </c>
      <c r="F43" s="77" t="str">
        <f ca="1">IFERROR(__xludf.DUMMYFUNCTION("""COMPUTED_VALUE"""),"Beginner")</f>
        <v>Beginner</v>
      </c>
      <c r="G43" s="79">
        <f ca="1">IFERROR(__xludf.DUMMYFUNCTION("""COMPUTED_VALUE"""),0.0400347222222222)</f>
        <v>4.0034722222222201E-2</v>
      </c>
      <c r="H43" s="146" t="str">
        <f ca="1">IFERROR(__xludf.DUMMYFUNCTION("""COMPUTED_VALUE"""),"Develop the Skills to Lead During Times of Change")</f>
        <v>Develop the Skills to Lead During Times of Change</v>
      </c>
      <c r="I43" s="76"/>
      <c r="J43" s="76"/>
      <c r="K43" s="76"/>
      <c r="L43" s="76"/>
      <c r="M43" s="76"/>
    </row>
    <row r="44" spans="1:13" ht="33.75" customHeight="1">
      <c r="A44" s="76"/>
      <c r="B44" s="76"/>
      <c r="C44" s="81">
        <f ca="1">IFERROR(__xludf.DUMMYFUNCTION("""COMPUTED_VALUE"""),4362621)</f>
        <v>4362621</v>
      </c>
      <c r="D44" s="145" t="str">
        <f ca="1">IFERROR(__xludf.DUMMYFUNCTION("""COMPUTED_VALUE"""),"The Crucial Perspectives of Effective Leaders")</f>
        <v>The Crucial Perspectives of Effective Leaders</v>
      </c>
      <c r="E44" s="81" t="str">
        <f ca="1">IFERROR(__xludf.DUMMYFUNCTION("""COMPUTED_VALUE"""),"General")</f>
        <v>General</v>
      </c>
      <c r="F44" s="77" t="str">
        <f ca="1">IFERROR(__xludf.DUMMYFUNCTION("""COMPUTED_VALUE"""),"Beginner")</f>
        <v>Beginner</v>
      </c>
      <c r="G44" s="79">
        <f ca="1">IFERROR(__xludf.DUMMYFUNCTION("""COMPUTED_VALUE"""),0.0157638888888888)</f>
        <v>1.57638888888888E-2</v>
      </c>
      <c r="H44" s="146" t="str">
        <f ca="1">IFERROR(__xludf.DUMMYFUNCTION("""COMPUTED_VALUE"""),"Develop the Skills to Manage Others Effectively")</f>
        <v>Develop the Skills to Manage Others Effectively</v>
      </c>
      <c r="I44" s="76"/>
      <c r="J44" s="76"/>
      <c r="K44" s="76"/>
      <c r="L44" s="76"/>
      <c r="M44" s="76"/>
    </row>
    <row r="45" spans="1:13" ht="33.75" customHeight="1">
      <c r="A45" s="76"/>
      <c r="B45" s="76"/>
      <c r="C45" s="81">
        <f ca="1">IFERROR(__xludf.DUMMYFUNCTION("""COMPUTED_VALUE"""),4362454)</f>
        <v>4362454</v>
      </c>
      <c r="D45" s="145" t="str">
        <f ca="1">IFERROR(__xludf.DUMMYFUNCTION("""COMPUTED_VALUE"""),"The Foundational Principle Separating Good Leaders from Bad Ones")</f>
        <v>The Foundational Principle Separating Good Leaders from Bad Ones</v>
      </c>
      <c r="E45" s="81" t="str">
        <f ca="1">IFERROR(__xludf.DUMMYFUNCTION("""COMPUTED_VALUE"""),"General")</f>
        <v>General</v>
      </c>
      <c r="F45" s="77" t="str">
        <f ca="1">IFERROR(__xludf.DUMMYFUNCTION("""COMPUTED_VALUE"""),"Beginner")</f>
        <v>Beginner</v>
      </c>
      <c r="G45" s="79">
        <f ca="1">IFERROR(__xludf.DUMMYFUNCTION("""COMPUTED_VALUE"""),0.0132986111111111)</f>
        <v>1.32986111111111E-2</v>
      </c>
      <c r="H45" s="146" t="str">
        <f ca="1">IFERROR(__xludf.DUMMYFUNCTION("""COMPUTED_VALUE"""),"Develop Your Skills as a New Manager")</f>
        <v>Develop Your Skills as a New Manager</v>
      </c>
      <c r="I45" s="76"/>
      <c r="J45" s="76"/>
      <c r="K45" s="76"/>
      <c r="L45" s="76"/>
      <c r="M45" s="76"/>
    </row>
    <row r="46" spans="1:13" ht="33.75" customHeight="1">
      <c r="A46" s="76"/>
      <c r="B46" s="76"/>
      <c r="C46" s="81">
        <f ca="1">IFERROR(__xludf.DUMMYFUNCTION("""COMPUTED_VALUE"""),2498315)</f>
        <v>2498315</v>
      </c>
      <c r="D46" s="145" t="str">
        <f ca="1">IFERROR(__xludf.DUMMYFUNCTION("""COMPUTED_VALUE"""),"Developing Assertive Leadership")</f>
        <v>Developing Assertive Leadership</v>
      </c>
      <c r="E46" s="81" t="str">
        <f ca="1">IFERROR(__xludf.DUMMYFUNCTION("""COMPUTED_VALUE"""),"Manager")</f>
        <v>Manager</v>
      </c>
      <c r="F46" s="77" t="str">
        <f ca="1">IFERROR(__xludf.DUMMYFUNCTION("""COMPUTED_VALUE"""),"Beginner")</f>
        <v>Beginner</v>
      </c>
      <c r="G46" s="79">
        <f ca="1">IFERROR(__xludf.DUMMYFUNCTION("""COMPUTED_VALUE"""),0.0422222222222222)</f>
        <v>4.2222222222222203E-2</v>
      </c>
      <c r="H46" s="146" t="str">
        <f ca="1">IFERROR(__xludf.DUMMYFUNCTION("""COMPUTED_VALUE"""),"Develop Your Skills as a New or Emerging People Leader")</f>
        <v>Develop Your Skills as a New or Emerging People Leader</v>
      </c>
      <c r="I46" s="76"/>
      <c r="J46" s="76"/>
      <c r="K46" s="76"/>
      <c r="L46" s="76"/>
      <c r="M46" s="76"/>
    </row>
    <row r="47" spans="1:13" ht="33.75" customHeight="1">
      <c r="A47" s="76"/>
      <c r="B47" s="76"/>
      <c r="C47" s="81">
        <f ca="1">IFERROR(__xludf.DUMMYFUNCTION("""COMPUTED_VALUE"""),2447219)</f>
        <v>2447219</v>
      </c>
      <c r="D47" s="145" t="str">
        <f ca="1">IFERROR(__xludf.DUMMYFUNCTION("""COMPUTED_VALUE"""),"How to Build Credibility as a Leader")</f>
        <v>How to Build Credibility as a Leader</v>
      </c>
      <c r="E47" s="81" t="str">
        <f ca="1">IFERROR(__xludf.DUMMYFUNCTION("""COMPUTED_VALUE"""),"Manager")</f>
        <v>Manager</v>
      </c>
      <c r="F47" s="77" t="str">
        <f ca="1">IFERROR(__xludf.DUMMYFUNCTION("""COMPUTED_VALUE"""),"Beginner")</f>
        <v>Beginner</v>
      </c>
      <c r="G47" s="79">
        <f ca="1">IFERROR(__xludf.DUMMYFUNCTION("""COMPUTED_VALUE"""),0.01125)</f>
        <v>1.125E-2</v>
      </c>
      <c r="H47" s="146" t="str">
        <f ca="1">IFERROR(__xludf.DUMMYFUNCTION("""COMPUTED_VALUE"""),"Develop Your Strategic Planning Skills")</f>
        <v>Develop Your Strategic Planning Skills</v>
      </c>
      <c r="I47" s="76"/>
      <c r="J47" s="76"/>
      <c r="K47" s="76"/>
      <c r="L47" s="76"/>
      <c r="M47" s="76"/>
    </row>
    <row r="48" spans="1:13" ht="33.75" customHeight="1">
      <c r="A48" s="76"/>
      <c r="B48" s="76"/>
      <c r="C48" s="81">
        <f ca="1">IFERROR(__xludf.DUMMYFUNCTION("""COMPUTED_VALUE"""),3009779)</f>
        <v>3009779</v>
      </c>
      <c r="D48" s="145" t="str">
        <f ca="1">IFERROR(__xludf.DUMMYFUNCTION("""COMPUTED_VALUE"""),"Making More Impact as a Middle Manager")</f>
        <v>Making More Impact as a Middle Manager</v>
      </c>
      <c r="E48" s="81" t="str">
        <f ca="1">IFERROR(__xludf.DUMMYFUNCTION("""COMPUTED_VALUE"""),"Manager")</f>
        <v>Manager</v>
      </c>
      <c r="F48" s="77" t="str">
        <f ca="1">IFERROR(__xludf.DUMMYFUNCTION("""COMPUTED_VALUE"""),"Beginner")</f>
        <v>Beginner</v>
      </c>
      <c r="G48" s="79">
        <f ca="1">IFERROR(__xludf.DUMMYFUNCTION("""COMPUTED_VALUE"""),0.018912037037037)</f>
        <v>1.8912037037037002E-2</v>
      </c>
      <c r="H48" s="146" t="str">
        <f ca="1">IFERROR(__xludf.DUMMYFUNCTION("""COMPUTED_VALUE"""),"Digital Transformation for Tech Leaders")</f>
        <v>Digital Transformation for Tech Leaders</v>
      </c>
      <c r="I48" s="76"/>
      <c r="J48" s="76"/>
      <c r="K48" s="76"/>
      <c r="L48" s="76"/>
      <c r="M48" s="76"/>
    </row>
    <row r="49" spans="1:13" ht="33.75" customHeight="1">
      <c r="A49" s="76"/>
      <c r="B49" s="76"/>
      <c r="C49" s="81">
        <f ca="1">IFERROR(__xludf.DUMMYFUNCTION("""COMPUTED_VALUE"""),3910311)</f>
        <v>3910311</v>
      </c>
      <c r="D49" s="145" t="str">
        <f ca="1">IFERROR(__xludf.DUMMYFUNCTION("""COMPUTED_VALUE"""),"The 8 Laws of Customer Focused Leadership")</f>
        <v>The 8 Laws of Customer Focused Leadership</v>
      </c>
      <c r="E49" s="81" t="str">
        <f ca="1">IFERROR(__xludf.DUMMYFUNCTION("""COMPUTED_VALUE"""),"Manager")</f>
        <v>Manager</v>
      </c>
      <c r="F49" s="77" t="str">
        <f ca="1">IFERROR(__xludf.DUMMYFUNCTION("""COMPUTED_VALUE"""),"Beginner")</f>
        <v>Beginner</v>
      </c>
      <c r="G49" s="79">
        <f ca="1">IFERROR(__xludf.DUMMYFUNCTION("""COMPUTED_VALUE"""),0.0339699074074074)</f>
        <v>3.39699074074074E-2</v>
      </c>
      <c r="H49" s="146" t="str">
        <f ca="1">IFERROR(__xludf.DUMMYFUNCTION("""COMPUTED_VALUE"""),"Diversity and Inclusion in Technology")</f>
        <v>Diversity and Inclusion in Technology</v>
      </c>
      <c r="I49" s="76"/>
      <c r="J49" s="76"/>
      <c r="K49" s="76"/>
      <c r="L49" s="76"/>
      <c r="M49" s="76"/>
    </row>
    <row r="50" spans="1:13" ht="33.75" customHeight="1">
      <c r="A50" s="76"/>
      <c r="B50" s="76"/>
      <c r="C50" s="81">
        <f ca="1">IFERROR(__xludf.DUMMYFUNCTION("""COMPUTED_VALUE"""),5961251)</f>
        <v>5961251</v>
      </c>
      <c r="D50" s="145" t="str">
        <f ca="1">IFERROR(__xludf.DUMMYFUNCTION("""COMPUTED_VALUE"""),"Social Media for Leadership")</f>
        <v>Social Media for Leadership</v>
      </c>
      <c r="E50" s="81" t="str">
        <f ca="1">IFERROR(__xludf.DUMMYFUNCTION("""COMPUTED_VALUE"""),"General")</f>
        <v>General</v>
      </c>
      <c r="F50" s="77" t="str">
        <f ca="1">IFERROR(__xludf.DUMMYFUNCTION("""COMPUTED_VALUE"""),"Beginner + Intermediate")</f>
        <v>Beginner + Intermediate</v>
      </c>
      <c r="G50" s="79">
        <f ca="1">IFERROR(__xludf.DUMMYFUNCTION("""COMPUTED_VALUE"""),0.0370138888888888)</f>
        <v>3.7013888888888798E-2</v>
      </c>
      <c r="H50" s="146" t="str">
        <f ca="1">IFERROR(__xludf.DUMMYFUNCTION("""COMPUTED_VALUE"""),"Diversity, Equity, Inclusion and Belonging for Leaders and Managers")</f>
        <v>Diversity, Equity, Inclusion and Belonging for Leaders and Managers</v>
      </c>
      <c r="I50" s="76"/>
      <c r="J50" s="76"/>
      <c r="K50" s="76"/>
      <c r="L50" s="76"/>
      <c r="M50" s="76"/>
    </row>
    <row r="51" spans="1:13" ht="33.75" customHeight="1">
      <c r="A51" s="76"/>
      <c r="B51" s="76"/>
      <c r="C51" s="81">
        <f ca="1">IFERROR(__xludf.DUMMYFUNCTION("""COMPUTED_VALUE"""),4400561)</f>
        <v>4400561</v>
      </c>
      <c r="D51" s="145" t="str">
        <f ca="1">IFERROR(__xludf.DUMMYFUNCTION("""COMPUTED_VALUE"""),"Building Resilience as a Leader")</f>
        <v>Building Resilience as a Leader</v>
      </c>
      <c r="E51" s="81" t="str">
        <f ca="1">IFERROR(__xludf.DUMMYFUNCTION("""COMPUTED_VALUE"""),"Manager")</f>
        <v>Manager</v>
      </c>
      <c r="F51" s="77" t="str">
        <f ca="1">IFERROR(__xludf.DUMMYFUNCTION("""COMPUTED_VALUE"""),"Beginner + Intermediate")</f>
        <v>Beginner + Intermediate</v>
      </c>
      <c r="G51" s="79">
        <f ca="1">IFERROR(__xludf.DUMMYFUNCTION("""COMPUTED_VALUE"""),0.0348611111111111)</f>
        <v>3.48611111111111E-2</v>
      </c>
      <c r="H51" s="146" t="str">
        <f ca="1">IFERROR(__xludf.DUMMYFUNCTION("""COMPUTED_VALUE"""),"Diversity, Equity, Inclusion, and Belonging for All")</f>
        <v>Diversity, Equity, Inclusion, and Belonging for All</v>
      </c>
      <c r="I51" s="76"/>
      <c r="J51" s="76"/>
      <c r="K51" s="76"/>
      <c r="L51" s="76"/>
      <c r="M51" s="76"/>
    </row>
    <row r="52" spans="1:13" ht="33.75" customHeight="1">
      <c r="A52" s="76"/>
      <c r="B52" s="76"/>
      <c r="C52" s="81">
        <f ca="1">IFERROR(__xludf.DUMMYFUNCTION("""COMPUTED_VALUE"""),2492113)</f>
        <v>2492113</v>
      </c>
      <c r="D52" s="145" t="str">
        <f ca="1">IFERROR(__xludf.DUMMYFUNCTION("""COMPUTED_VALUE"""),"Leading as a Highly Sensitive Person")</f>
        <v>Leading as a Highly Sensitive Person</v>
      </c>
      <c r="E52" s="81" t="str">
        <f ca="1">IFERROR(__xludf.DUMMYFUNCTION("""COMPUTED_VALUE"""),"Manager")</f>
        <v>Manager</v>
      </c>
      <c r="F52" s="77" t="str">
        <f ca="1">IFERROR(__xludf.DUMMYFUNCTION("""COMPUTED_VALUE"""),"Beginner + Intermediate")</f>
        <v>Beginner + Intermediate</v>
      </c>
      <c r="G52" s="79">
        <f ca="1">IFERROR(__xludf.DUMMYFUNCTION("""COMPUTED_VALUE"""),0.0338541666666666)</f>
        <v>3.3854166666666602E-2</v>
      </c>
      <c r="H52" s="146" t="str">
        <f ca="1">IFERROR(__xludf.DUMMYFUNCTION("""COMPUTED_VALUE"""),"Diversity, Equity, Inclusion, and Belonging for HR Professionals and Leaders")</f>
        <v>Diversity, Equity, Inclusion, and Belonging for HR Professionals and Leaders</v>
      </c>
      <c r="I52" s="76"/>
      <c r="J52" s="76"/>
      <c r="K52" s="76"/>
      <c r="L52" s="76"/>
      <c r="M52" s="76"/>
    </row>
    <row r="53" spans="1:13" ht="33.75" customHeight="1">
      <c r="A53" s="76"/>
      <c r="B53" s="76"/>
      <c r="C53" s="81">
        <f ca="1">IFERROR(__xludf.DUMMYFUNCTION("""COMPUTED_VALUE"""),3897054)</f>
        <v>3897054</v>
      </c>
      <c r="D53" s="145" t="str">
        <f ca="1">IFERROR(__xludf.DUMMYFUNCTION("""COMPUTED_VALUE"""),"Making Teamwork Work as a Leader")</f>
        <v>Making Teamwork Work as a Leader</v>
      </c>
      <c r="E53" s="81" t="str">
        <f ca="1">IFERROR(__xludf.DUMMYFUNCTION("""COMPUTED_VALUE"""),"Manager")</f>
        <v>Manager</v>
      </c>
      <c r="F53" s="77" t="str">
        <f ca="1">IFERROR(__xludf.DUMMYFUNCTION("""COMPUTED_VALUE"""),"Beginner + Intermediate")</f>
        <v>Beginner + Intermediate</v>
      </c>
      <c r="G53" s="79">
        <f ca="1">IFERROR(__xludf.DUMMYFUNCTION("""COMPUTED_VALUE"""),0.0231018518518518)</f>
        <v>2.3101851851851801E-2</v>
      </c>
      <c r="H53" s="146" t="str">
        <f ca="1">IFERROR(__xludf.DUMMYFUNCTION("""COMPUTED_VALUE"""),"Drive Organizational Change for DEI")</f>
        <v>Drive Organizational Change for DEI</v>
      </c>
      <c r="I53" s="76"/>
      <c r="J53" s="76"/>
      <c r="K53" s="76"/>
      <c r="L53" s="76"/>
      <c r="M53" s="76"/>
    </row>
    <row r="54" spans="1:13" ht="33.75" customHeight="1">
      <c r="A54" s="76"/>
      <c r="B54" s="76"/>
      <c r="C54" s="81">
        <f ca="1">IFERROR(__xludf.DUMMYFUNCTION("""COMPUTED_VALUE"""),5980062)</f>
        <v>5980062</v>
      </c>
      <c r="D54" s="145" t="str">
        <f ca="1">IFERROR(__xludf.DUMMYFUNCTION("""COMPUTED_VALUE"""),"AI-Enhanced Leadership Development and Self-Coaching for Managers")</f>
        <v>AI-Enhanced Leadership Development and Self-Coaching for Managers</v>
      </c>
      <c r="E54" s="81" t="str">
        <f ca="1">IFERROR(__xludf.DUMMYFUNCTION("""COMPUTED_VALUE"""),"Manager")</f>
        <v>Manager</v>
      </c>
      <c r="F54" s="77" t="str">
        <f ca="1">IFERROR(__xludf.DUMMYFUNCTION("""COMPUTED_VALUE"""),"Intermediate")</f>
        <v>Intermediate</v>
      </c>
      <c r="G54" s="79">
        <f ca="1">IFERROR(__xludf.DUMMYFUNCTION("""COMPUTED_VALUE"""),0.0384027777777777)</f>
        <v>3.8402777777777702E-2</v>
      </c>
      <c r="H54" s="146" t="str">
        <f ca="1">IFERROR(__xludf.DUMMYFUNCTION("""COMPUTED_VALUE"""),"Enhance Your Leadership Skills")</f>
        <v>Enhance Your Leadership Skills</v>
      </c>
      <c r="I54" s="76"/>
      <c r="J54" s="76"/>
      <c r="K54" s="76"/>
      <c r="L54" s="76"/>
      <c r="M54" s="76"/>
    </row>
    <row r="55" spans="1:13" ht="33.75" customHeight="1">
      <c r="A55" s="76"/>
      <c r="B55" s="76"/>
      <c r="C55" s="81">
        <f ca="1">IFERROR(__xludf.DUMMYFUNCTION("""COMPUTED_VALUE"""),2455004)</f>
        <v>2455004</v>
      </c>
      <c r="D55" s="145" t="str">
        <f ca="1">IFERROR(__xludf.DUMMYFUNCTION("""COMPUTED_VALUE"""),"Answering Tough Questions As A Leader")</f>
        <v>Answering Tough Questions As A Leader</v>
      </c>
      <c r="E55" s="81" t="str">
        <f ca="1">IFERROR(__xludf.DUMMYFUNCTION("""COMPUTED_VALUE"""),"Manager")</f>
        <v>Manager</v>
      </c>
      <c r="F55" s="77" t="str">
        <f ca="1">IFERROR(__xludf.DUMMYFUNCTION("""COMPUTED_VALUE"""),"Intermediate")</f>
        <v>Intermediate</v>
      </c>
      <c r="G55" s="79">
        <f ca="1">IFERROR(__xludf.DUMMYFUNCTION("""COMPUTED_VALUE"""),0.0193402777777777)</f>
        <v>1.9340277777777699E-2</v>
      </c>
      <c r="H55" s="146" t="str">
        <f ca="1">IFERROR(__xludf.DUMMYFUNCTION("""COMPUTED_VALUE"""),"Explore a Career as a Marketing Manager")</f>
        <v>Explore a Career as a Marketing Manager</v>
      </c>
      <c r="I55" s="76"/>
      <c r="J55" s="76"/>
      <c r="K55" s="76"/>
      <c r="L55" s="76"/>
      <c r="M55" s="76"/>
    </row>
    <row r="56" spans="1:13" ht="33.75" customHeight="1">
      <c r="A56" s="76"/>
      <c r="B56" s="76"/>
      <c r="C56" s="81">
        <f ca="1">IFERROR(__xludf.DUMMYFUNCTION("""COMPUTED_VALUE"""),3894056)</f>
        <v>3894056</v>
      </c>
      <c r="D56" s="145" t="str">
        <f ca="1">IFERROR(__xludf.DUMMYFUNCTION("""COMPUTED_VALUE"""),"Building a Balanced Team as a Manager")</f>
        <v>Building a Balanced Team as a Manager</v>
      </c>
      <c r="E56" s="81" t="str">
        <f ca="1">IFERROR(__xludf.DUMMYFUNCTION("""COMPUTED_VALUE"""),"Manager")</f>
        <v>Manager</v>
      </c>
      <c r="F56" s="77" t="str">
        <f ca="1">IFERROR(__xludf.DUMMYFUNCTION("""COMPUTED_VALUE"""),"Intermediate")</f>
        <v>Intermediate</v>
      </c>
      <c r="G56" s="79">
        <f ca="1">IFERROR(__xludf.DUMMYFUNCTION("""COMPUTED_VALUE"""),0.0363773148148148)</f>
        <v>3.63773148148148E-2</v>
      </c>
      <c r="H56" s="146" t="str">
        <f ca="1">IFERROR(__xludf.DUMMYFUNCTION("""COMPUTED_VALUE"""),"Growing as a Marketing Manager")</f>
        <v>Growing as a Marketing Manager</v>
      </c>
      <c r="I56" s="76"/>
      <c r="J56" s="76"/>
      <c r="K56" s="76"/>
      <c r="L56" s="76"/>
      <c r="M56" s="76"/>
    </row>
    <row r="57" spans="1:13" ht="33.75" customHeight="1">
      <c r="A57" s="76"/>
      <c r="B57" s="76"/>
      <c r="C57" s="81">
        <f ca="1">IFERROR(__xludf.DUMMYFUNCTION("""COMPUTED_VALUE"""),4359494)</f>
        <v>4359494</v>
      </c>
      <c r="D57" s="145" t="str">
        <f ca="1">IFERROR(__xludf.DUMMYFUNCTION("""COMPUTED_VALUE"""),"Growing Relationships as a Manager")</f>
        <v>Growing Relationships as a Manager</v>
      </c>
      <c r="E57" s="81" t="str">
        <f ca="1">IFERROR(__xludf.DUMMYFUNCTION("""COMPUTED_VALUE"""),"Manager")</f>
        <v>Manager</v>
      </c>
      <c r="F57" s="77" t="str">
        <f ca="1">IFERROR(__xludf.DUMMYFUNCTION("""COMPUTED_VALUE"""),"Intermediate")</f>
        <v>Intermediate</v>
      </c>
      <c r="G57" s="79">
        <f ca="1">IFERROR(__xludf.DUMMYFUNCTION("""COMPUTED_VALUE"""),0.0494328703703703)</f>
        <v>4.9432870370370301E-2</v>
      </c>
      <c r="H57" s="146" t="str">
        <f ca="1">IFERROR(__xludf.DUMMYFUNCTION("""COMPUTED_VALUE"""),"Human Skills for Managers Professional Certificate by LinkedIn Learning")</f>
        <v>Human Skills for Managers Professional Certificate by LinkedIn Learning</v>
      </c>
      <c r="I57" s="76"/>
      <c r="J57" s="76"/>
      <c r="K57" s="76"/>
      <c r="L57" s="76"/>
      <c r="M57" s="76"/>
    </row>
    <row r="58" spans="1:13" ht="33.75" customHeight="1">
      <c r="A58" s="76"/>
      <c r="B58" s="76"/>
      <c r="C58" s="81">
        <f ca="1">IFERROR(__xludf.DUMMYFUNCTION("""COMPUTED_VALUE"""),2450132)</f>
        <v>2450132</v>
      </c>
      <c r="D58" s="145" t="str">
        <f ca="1">IFERROR(__xludf.DUMMYFUNCTION("""COMPUTED_VALUE"""),"How Leaders Can Connect Empathy and Results")</f>
        <v>How Leaders Can Connect Empathy and Results</v>
      </c>
      <c r="E58" s="81" t="str">
        <f ca="1">IFERROR(__xludf.DUMMYFUNCTION("""COMPUTED_VALUE"""),"Manager")</f>
        <v>Manager</v>
      </c>
      <c r="F58" s="77" t="str">
        <f ca="1">IFERROR(__xludf.DUMMYFUNCTION("""COMPUTED_VALUE"""),"Intermediate")</f>
        <v>Intermediate</v>
      </c>
      <c r="G58" s="79">
        <f ca="1">IFERROR(__xludf.DUMMYFUNCTION("""COMPUTED_VALUE"""),0.0192592592592592)</f>
        <v>1.9259259259259202E-2</v>
      </c>
      <c r="H58" s="146" t="str">
        <f ca="1">IFERROR(__xludf.DUMMYFUNCTION("""COMPUTED_VALUE"""),"Improve Your Change Communication Skills")</f>
        <v>Improve Your Change Communication Skills</v>
      </c>
      <c r="I58" s="76"/>
      <c r="J58" s="76"/>
      <c r="K58" s="76"/>
      <c r="L58" s="76"/>
      <c r="M58" s="76"/>
    </row>
    <row r="59" spans="1:13" ht="33.75" customHeight="1">
      <c r="A59" s="76"/>
      <c r="B59" s="76"/>
      <c r="C59" s="81">
        <f ca="1">IFERROR(__xludf.DUMMYFUNCTION("""COMPUTED_VALUE"""),2480372)</f>
        <v>2480372</v>
      </c>
      <c r="D59" s="145" t="str">
        <f ca="1">IFERROR(__xludf.DUMMYFUNCTION("""COMPUTED_VALUE"""),"How to Support Flexible Work as a Manager")</f>
        <v>How to Support Flexible Work as a Manager</v>
      </c>
      <c r="E59" s="81" t="str">
        <f ca="1">IFERROR(__xludf.DUMMYFUNCTION("""COMPUTED_VALUE"""),"Manager")</f>
        <v>Manager</v>
      </c>
      <c r="F59" s="77" t="str">
        <f ca="1">IFERROR(__xludf.DUMMYFUNCTION("""COMPUTED_VALUE"""),"Intermediate")</f>
        <v>Intermediate</v>
      </c>
      <c r="G59" s="79">
        <f ca="1">IFERROR(__xludf.DUMMYFUNCTION("""COMPUTED_VALUE"""),0.0263888888888888)</f>
        <v>2.6388888888888799E-2</v>
      </c>
      <c r="H59" s="146" t="str">
        <f ca="1">IFERROR(__xludf.DUMMYFUNCTION("""COMPUTED_VALUE"""),"Lead Inclusive Teams and Organizations")</f>
        <v>Lead Inclusive Teams and Organizations</v>
      </c>
      <c r="I59" s="76"/>
      <c r="J59" s="76"/>
      <c r="K59" s="76"/>
      <c r="L59" s="76"/>
      <c r="M59" s="76"/>
    </row>
    <row r="60" spans="1:13" ht="33.75" customHeight="1">
      <c r="A60" s="76"/>
      <c r="B60" s="76"/>
      <c r="C60" s="81">
        <f ca="1">IFERROR(__xludf.DUMMYFUNCTION("""COMPUTED_VALUE"""),2467097)</f>
        <v>2467097</v>
      </c>
      <c r="D60" s="145" t="str">
        <f ca="1">IFERROR(__xludf.DUMMYFUNCTION("""COMPUTED_VALUE"""),"Human Leadership")</f>
        <v>Human Leadership</v>
      </c>
      <c r="E60" s="81" t="str">
        <f ca="1">IFERROR(__xludf.DUMMYFUNCTION("""COMPUTED_VALUE"""),"Manager")</f>
        <v>Manager</v>
      </c>
      <c r="F60" s="77" t="str">
        <f ca="1">IFERROR(__xludf.DUMMYFUNCTION("""COMPUTED_VALUE"""),"Intermediate")</f>
        <v>Intermediate</v>
      </c>
      <c r="G60" s="79">
        <f ca="1">IFERROR(__xludf.DUMMYFUNCTION("""COMPUTED_VALUE"""),0.0249537037037037)</f>
        <v>2.49537037037037E-2</v>
      </c>
      <c r="H60" s="146" t="str">
        <f ca="1">IFERROR(__xludf.DUMMYFUNCTION("""COMPUTED_VALUE"""),"Leadership Effectiveness in Global Organizations")</f>
        <v>Leadership Effectiveness in Global Organizations</v>
      </c>
      <c r="I60" s="76"/>
      <c r="J60" s="76"/>
      <c r="K60" s="76"/>
      <c r="L60" s="76"/>
      <c r="M60" s="76"/>
    </row>
    <row r="61" spans="1:13" ht="33.75" customHeight="1">
      <c r="A61" s="76"/>
      <c r="B61" s="76"/>
      <c r="C61" s="81">
        <f ca="1">IFERROR(__xludf.DUMMYFUNCTION("""COMPUTED_VALUE"""),2488277)</f>
        <v>2488277</v>
      </c>
      <c r="D61" s="145" t="str">
        <f ca="1">IFERROR(__xludf.DUMMYFUNCTION("""COMPUTED_VALUE"""),"Lead with Positive Power")</f>
        <v>Lead with Positive Power</v>
      </c>
      <c r="E61" s="81" t="str">
        <f ca="1">IFERROR(__xludf.DUMMYFUNCTION("""COMPUTED_VALUE"""),"Manager")</f>
        <v>Manager</v>
      </c>
      <c r="F61" s="77" t="str">
        <f ca="1">IFERROR(__xludf.DUMMYFUNCTION("""COMPUTED_VALUE"""),"Intermediate")</f>
        <v>Intermediate</v>
      </c>
      <c r="G61" s="79">
        <f ca="1">IFERROR(__xludf.DUMMYFUNCTION("""COMPUTED_VALUE"""),0.028761574074074)</f>
        <v>2.8761574074073998E-2</v>
      </c>
      <c r="H61" s="146" t="str">
        <f ca="1">IFERROR(__xludf.DUMMYFUNCTION("""COMPUTED_VALUE"""),"Leading Your Team to Excellence")</f>
        <v>Leading Your Team to Excellence</v>
      </c>
      <c r="I61" s="76"/>
      <c r="J61" s="76"/>
      <c r="K61" s="76"/>
      <c r="L61" s="76"/>
      <c r="M61" s="76"/>
    </row>
    <row r="62" spans="1:13" ht="33.75" customHeight="1">
      <c r="A62" s="76"/>
      <c r="B62" s="76"/>
      <c r="C62" s="81">
        <f ca="1">IFERROR(__xludf.DUMMYFUNCTION("""COMPUTED_VALUE"""),3834146)</f>
        <v>3834146</v>
      </c>
      <c r="D62" s="145" t="str">
        <f ca="1">IFERROR(__xludf.DUMMYFUNCTION("""COMPUTED_VALUE"""),"Leadership Styles, Behaviors, and Approaches")</f>
        <v>Leadership Styles, Behaviors, and Approaches</v>
      </c>
      <c r="E62" s="81" t="str">
        <f ca="1">IFERROR(__xludf.DUMMYFUNCTION("""COMPUTED_VALUE"""),"Manager")</f>
        <v>Manager</v>
      </c>
      <c r="F62" s="77" t="str">
        <f ca="1">IFERROR(__xludf.DUMMYFUNCTION("""COMPUTED_VALUE"""),"Intermediate")</f>
        <v>Intermediate</v>
      </c>
      <c r="G62" s="79">
        <f ca="1">IFERROR(__xludf.DUMMYFUNCTION("""COMPUTED_VALUE"""),0.0374421296296296)</f>
        <v>3.7442129629629603E-2</v>
      </c>
      <c r="H62" s="146" t="str">
        <f ca="1">IFERROR(__xludf.DUMMYFUNCTION("""COMPUTED_VALUE"""),"Manage Remote and Hybrid Teams as a Middle Manager")</f>
        <v>Manage Remote and Hybrid Teams as a Middle Manager</v>
      </c>
      <c r="I62" s="76"/>
      <c r="J62" s="76"/>
      <c r="K62" s="76"/>
      <c r="L62" s="76"/>
      <c r="M62" s="76"/>
    </row>
    <row r="63" spans="1:13" ht="33.75" customHeight="1">
      <c r="A63" s="76"/>
      <c r="B63" s="76"/>
      <c r="C63" s="81">
        <f ca="1">IFERROR(__xludf.DUMMYFUNCTION("""COMPUTED_VALUE"""),4433368)</f>
        <v>4433368</v>
      </c>
      <c r="D63" s="145" t="str">
        <f ca="1">IFERROR(__xludf.DUMMYFUNCTION("""COMPUTED_VALUE"""),"Leading with Emotional Intelligence")</f>
        <v>Leading with Emotional Intelligence</v>
      </c>
      <c r="E63" s="81" t="str">
        <f ca="1">IFERROR(__xludf.DUMMYFUNCTION("""COMPUTED_VALUE"""),"Manager")</f>
        <v>Manager</v>
      </c>
      <c r="F63" s="77" t="str">
        <f ca="1">IFERROR(__xludf.DUMMYFUNCTION("""COMPUTED_VALUE"""),"Intermediate")</f>
        <v>Intermediate</v>
      </c>
      <c r="G63" s="79">
        <f ca="1">IFERROR(__xludf.DUMMYFUNCTION("""COMPUTED_VALUE"""),0.0525462962962963)</f>
        <v>5.2546296296296299E-2</v>
      </c>
      <c r="H63" s="146" t="str">
        <f ca="1">IFERROR(__xludf.DUMMYFUNCTION("""COMPUTED_VALUE"""),"Manage Remote and Hybrid Teams as a New Manager")</f>
        <v>Manage Remote and Hybrid Teams as a New Manager</v>
      </c>
      <c r="I63" s="76"/>
      <c r="J63" s="76"/>
      <c r="K63" s="76"/>
      <c r="L63" s="76"/>
      <c r="M63" s="76"/>
    </row>
    <row r="64" spans="1:13" ht="33.75" customHeight="1">
      <c r="A64" s="76"/>
      <c r="B64" s="76"/>
      <c r="C64" s="81">
        <f ca="1">IFERROR(__xludf.DUMMYFUNCTION("""COMPUTED_VALUE"""),2704110)</f>
        <v>2704110</v>
      </c>
      <c r="D64" s="145" t="str">
        <f ca="1">IFERROR(__xludf.DUMMYFUNCTION("""COMPUTED_VALUE"""),"Managing Cross Functional Collaboration as a Leader")</f>
        <v>Managing Cross Functional Collaboration as a Leader</v>
      </c>
      <c r="E64" s="81" t="str">
        <f ca="1">IFERROR(__xludf.DUMMYFUNCTION("""COMPUTED_VALUE"""),"Manager")</f>
        <v>Manager</v>
      </c>
      <c r="F64" s="77" t="str">
        <f ca="1">IFERROR(__xludf.DUMMYFUNCTION("""COMPUTED_VALUE"""),"Intermediate")</f>
        <v>Intermediate</v>
      </c>
      <c r="G64" s="79">
        <f ca="1">IFERROR(__xludf.DUMMYFUNCTION("""COMPUTED_VALUE"""),0.0261921296296296)</f>
        <v>2.61921296296296E-2</v>
      </c>
      <c r="H64" s="146" t="str">
        <f ca="1">IFERROR(__xludf.DUMMYFUNCTION("""COMPUTED_VALUE"""),"Manage Remote and Hybrid Teams as a Senior Manager")</f>
        <v>Manage Remote and Hybrid Teams as a Senior Manager</v>
      </c>
      <c r="I64" s="76"/>
      <c r="J64" s="76"/>
      <c r="K64" s="76"/>
      <c r="L64" s="76"/>
      <c r="M64" s="76"/>
    </row>
    <row r="65" spans="1:13" ht="33.75" customHeight="1">
      <c r="A65" s="76"/>
      <c r="B65" s="76"/>
      <c r="C65" s="81">
        <f ca="1">IFERROR(__xludf.DUMMYFUNCTION("""COMPUTED_VALUE"""),2728047)</f>
        <v>2728047</v>
      </c>
      <c r="D65" s="145" t="str">
        <f ca="1">IFERROR(__xludf.DUMMYFUNCTION("""COMPUTED_VALUE"""),"Mentoring Tips for Senior Leaders")</f>
        <v>Mentoring Tips for Senior Leaders</v>
      </c>
      <c r="E65" s="81" t="str">
        <f ca="1">IFERROR(__xludf.DUMMYFUNCTION("""COMPUTED_VALUE"""),"Manager")</f>
        <v>Manager</v>
      </c>
      <c r="F65" s="77" t="str">
        <f ca="1">IFERROR(__xludf.DUMMYFUNCTION("""COMPUTED_VALUE"""),"Intermediate")</f>
        <v>Intermediate</v>
      </c>
      <c r="G65" s="79">
        <f ca="1">IFERROR(__xludf.DUMMYFUNCTION("""COMPUTED_VALUE"""),0.0208449074074074)</f>
        <v>2.0844907407407399E-2</v>
      </c>
      <c r="H65" s="146" t="str">
        <f ca="1">IFERROR(__xludf.DUMMYFUNCTION("""COMPUTED_VALUE"""),"Managing and Leading Developers")</f>
        <v>Managing and Leading Developers</v>
      </c>
      <c r="I65" s="76"/>
      <c r="J65" s="76"/>
      <c r="K65" s="76"/>
      <c r="L65" s="76"/>
      <c r="M65" s="76"/>
    </row>
    <row r="66" spans="1:13" ht="33.75" customHeight="1">
      <c r="A66" s="76"/>
      <c r="B66" s="76"/>
      <c r="C66" s="81">
        <f ca="1">IFERROR(__xludf.DUMMYFUNCTION("""COMPUTED_VALUE"""),4506250)</f>
        <v>4506250</v>
      </c>
      <c r="D66" s="145" t="str">
        <f ca="1">IFERROR(__xludf.DUMMYFUNCTION("""COMPUTED_VALUE"""),"Nano Tips for Avoiding Leadership Missteps With Ashley Herd")</f>
        <v>Nano Tips for Avoiding Leadership Missteps With Ashley Herd</v>
      </c>
      <c r="E66" s="81" t="str">
        <f ca="1">IFERROR(__xludf.DUMMYFUNCTION("""COMPUTED_VALUE"""),"Manager")</f>
        <v>Manager</v>
      </c>
      <c r="F66" s="77" t="str">
        <f ca="1">IFERROR(__xludf.DUMMYFUNCTION("""COMPUTED_VALUE"""),"Intermediate")</f>
        <v>Intermediate</v>
      </c>
      <c r="G66" s="79">
        <f ca="1">IFERROR(__xludf.DUMMYFUNCTION("""COMPUTED_VALUE"""),0.00625)</f>
        <v>6.2500000000000003E-3</v>
      </c>
      <c r="H66" s="146" t="str">
        <f ca="1">IFERROR(__xludf.DUMMYFUNCTION("""COMPUTED_VALUE"""),"Master In Demand Skills for Technology Leadership")</f>
        <v>Master In Demand Skills for Technology Leadership</v>
      </c>
      <c r="I66" s="76"/>
      <c r="J66" s="76"/>
      <c r="K66" s="76"/>
      <c r="L66" s="76"/>
      <c r="M66" s="76"/>
    </row>
    <row r="67" spans="1:13" ht="33.75" customHeight="1">
      <c r="A67" s="76"/>
      <c r="B67" s="76"/>
      <c r="C67" s="81">
        <f ca="1">IFERROR(__xludf.DUMMYFUNCTION("""COMPUTED_VALUE"""),3898086)</f>
        <v>3898086</v>
      </c>
      <c r="D67" s="145" t="str">
        <f ca="1">IFERROR(__xludf.DUMMYFUNCTION("""COMPUTED_VALUE"""),"Nano Tips for Building Adaptability as a Leader with India Martin")</f>
        <v>Nano Tips for Building Adaptability as a Leader with India Martin</v>
      </c>
      <c r="E67" s="81" t="str">
        <f ca="1">IFERROR(__xludf.DUMMYFUNCTION("""COMPUTED_VALUE"""),"Manager")</f>
        <v>Manager</v>
      </c>
      <c r="F67" s="77" t="str">
        <f ca="1">IFERROR(__xludf.DUMMYFUNCTION("""COMPUTED_VALUE"""),"Intermediate")</f>
        <v>Intermediate</v>
      </c>
      <c r="G67" s="79">
        <f ca="1">IFERROR(__xludf.DUMMYFUNCTION("""COMPUTED_VALUE"""),0.0052199074074074)</f>
        <v>5.2199074074073997E-3</v>
      </c>
      <c r="H67" s="146" t="str">
        <f ca="1">IFERROR(__xludf.DUMMYFUNCTION("""COMPUTED_VALUE"""),"Master Your Leadership Effectiveness Skills")</f>
        <v>Master Your Leadership Effectiveness Skills</v>
      </c>
      <c r="I67" s="76"/>
      <c r="J67" s="76"/>
      <c r="K67" s="76"/>
      <c r="L67" s="76"/>
      <c r="M67" s="76"/>
    </row>
    <row r="68" spans="1:13" ht="33.75" customHeight="1">
      <c r="A68" s="76"/>
      <c r="B68" s="76"/>
      <c r="C68" s="81">
        <f ca="1">IFERROR(__xludf.DUMMYFUNCTION("""COMPUTED_VALUE"""),3894074)</f>
        <v>3894074</v>
      </c>
      <c r="D68" s="145" t="str">
        <f ca="1">IFERROR(__xludf.DUMMYFUNCTION("""COMPUTED_VALUE"""),"Nano Tips for Effective Sponsorship as a Leader with India Gary-Martin")</f>
        <v>Nano Tips for Effective Sponsorship as a Leader with India Gary-Martin</v>
      </c>
      <c r="E68" s="81" t="str">
        <f ca="1">IFERROR(__xludf.DUMMYFUNCTION("""COMPUTED_VALUE"""),"Manager")</f>
        <v>Manager</v>
      </c>
      <c r="F68" s="77" t="str">
        <f ca="1">IFERROR(__xludf.DUMMYFUNCTION("""COMPUTED_VALUE"""),"Intermediate")</f>
        <v>Intermediate</v>
      </c>
      <c r="G68" s="79">
        <f ca="1">IFERROR(__xludf.DUMMYFUNCTION("""COMPUTED_VALUE"""),0.00530092592592592)</f>
        <v>5.3009259259259199E-3</v>
      </c>
      <c r="H68" s="146" t="str">
        <f ca="1">IFERROR(__xludf.DUMMYFUNCTION("""COMPUTED_VALUE"""),"PowerHER in Unity for Women's History Month")</f>
        <v>PowerHER in Unity for Women's History Month</v>
      </c>
      <c r="I68" s="76"/>
      <c r="J68" s="76"/>
      <c r="K68" s="76"/>
      <c r="L68" s="76"/>
      <c r="M68" s="76"/>
    </row>
    <row r="69" spans="1:13" ht="33.75" customHeight="1">
      <c r="A69" s="76"/>
      <c r="B69" s="76"/>
      <c r="C69" s="81">
        <f ca="1">IFERROR(__xludf.DUMMYFUNCTION("""COMPUTED_VALUE"""),3895091)</f>
        <v>3895091</v>
      </c>
      <c r="D69" s="145" t="str">
        <f ca="1">IFERROR(__xludf.DUMMYFUNCTION("""COMPUTED_VALUE"""),"Nano Tips for Empathetic Leadership with India Gary Martin")</f>
        <v>Nano Tips for Empathetic Leadership with India Gary Martin</v>
      </c>
      <c r="E69" s="81" t="str">
        <f ca="1">IFERROR(__xludf.DUMMYFUNCTION("""COMPUTED_VALUE"""),"Manager")</f>
        <v>Manager</v>
      </c>
      <c r="F69" s="77" t="str">
        <f ca="1">IFERROR(__xludf.DUMMYFUNCTION("""COMPUTED_VALUE"""),"Intermediate")</f>
        <v>Intermediate</v>
      </c>
      <c r="G69" s="79">
        <f ca="1">IFERROR(__xludf.DUMMYFUNCTION("""COMPUTED_VALUE"""),0.00516203703703703)</f>
        <v>5.1620370370370301E-3</v>
      </c>
      <c r="H69" s="146" t="str">
        <f ca="1">IFERROR(__xludf.DUMMYFUNCTION("""COMPUTED_VALUE"""),"Skills for Advancing as a Woman in Leadership")</f>
        <v>Skills for Advancing as a Woman in Leadership</v>
      </c>
      <c r="I69" s="76"/>
      <c r="J69" s="76"/>
      <c r="K69" s="76"/>
      <c r="L69" s="76"/>
      <c r="M69" s="76"/>
    </row>
    <row r="70" spans="1:13" ht="33.75" customHeight="1">
      <c r="A70" s="76"/>
      <c r="B70" s="76"/>
      <c r="C70" s="81">
        <f ca="1">IFERROR(__xludf.DUMMYFUNCTION("""COMPUTED_VALUE"""),5902046)</f>
        <v>5902046</v>
      </c>
      <c r="D70" s="145" t="str">
        <f ca="1">IFERROR(__xludf.DUMMYFUNCTION("""COMPUTED_VALUE"""),"Nano Tips for Inclusive Leadership with India Martin")</f>
        <v>Nano Tips for Inclusive Leadership with India Martin</v>
      </c>
      <c r="E70" s="81" t="str">
        <f ca="1">IFERROR(__xludf.DUMMYFUNCTION("""COMPUTED_VALUE"""),"Manager")</f>
        <v>Manager</v>
      </c>
      <c r="F70" s="77" t="str">
        <f ca="1">IFERROR(__xludf.DUMMYFUNCTION("""COMPUTED_VALUE"""),"Intermediate")</f>
        <v>Intermediate</v>
      </c>
      <c r="G70" s="79">
        <f ca="1">IFERROR(__xludf.DUMMYFUNCTION("""COMPUTED_VALUE"""),0.00869212962962963)</f>
        <v>8.6921296296296295E-3</v>
      </c>
      <c r="H70" s="146" t="str">
        <f ca="1">IFERROR(__xludf.DUMMYFUNCTION("""COMPUTED_VALUE"""),"Succeeding as a Mid Career Manager Professional Certificate by LinkedIn Learning")</f>
        <v>Succeeding as a Mid Career Manager Professional Certificate by LinkedIn Learning</v>
      </c>
      <c r="I70" s="76"/>
      <c r="J70" s="76"/>
      <c r="K70" s="76"/>
      <c r="L70" s="76"/>
      <c r="M70" s="76"/>
    </row>
    <row r="71" spans="1:13" ht="33.75" customHeight="1">
      <c r="A71" s="76"/>
      <c r="B71" s="76"/>
      <c r="C71" s="81">
        <f ca="1">IFERROR(__xludf.DUMMYFUNCTION("""COMPUTED_VALUE"""),2707579)</f>
        <v>2707579</v>
      </c>
      <c r="D71" s="145" t="str">
        <f ca="1">IFERROR(__xludf.DUMMYFUNCTION("""COMPUTED_VALUE"""),"Navigating the Mental Toll and Stress of Leadership")</f>
        <v>Navigating the Mental Toll and Stress of Leadership</v>
      </c>
      <c r="E71" s="81" t="str">
        <f ca="1">IFERROR(__xludf.DUMMYFUNCTION("""COMPUTED_VALUE"""),"Manager")</f>
        <v>Manager</v>
      </c>
      <c r="F71" s="77" t="str">
        <f ca="1">IFERROR(__xludf.DUMMYFUNCTION("""COMPUTED_VALUE"""),"Intermediate")</f>
        <v>Intermediate</v>
      </c>
      <c r="G71" s="79">
        <f ca="1">IFERROR(__xludf.DUMMYFUNCTION("""COMPUTED_VALUE"""),0.0305092592592592)</f>
        <v>3.0509259259259201E-2</v>
      </c>
      <c r="H71" s="146" t="str">
        <f ca="1">IFERROR(__xludf.DUMMYFUNCTION("""COMPUTED_VALUE"""),"Succeeding as a Senior Manager Professional Certificate by LinkedIn Learning")</f>
        <v>Succeeding as a Senior Manager Professional Certificate by LinkedIn Learning</v>
      </c>
      <c r="I71" s="76"/>
      <c r="J71" s="76"/>
      <c r="K71" s="76"/>
      <c r="L71" s="76"/>
      <c r="M71" s="76"/>
    </row>
    <row r="72" spans="1:13" ht="33.75" customHeight="1">
      <c r="A72" s="76"/>
      <c r="B72" s="76"/>
      <c r="C72" s="81">
        <f ca="1">IFERROR(__xludf.DUMMYFUNCTION("""COMPUTED_VALUE"""),4530099)</f>
        <v>4530099</v>
      </c>
      <c r="D72" s="145" t="str">
        <f ca="1">IFERROR(__xludf.DUMMYFUNCTION("""COMPUTED_VALUE"""),"Trust: The Language of Leadership")</f>
        <v>Trust: The Language of Leadership</v>
      </c>
      <c r="E72" s="81" t="str">
        <f ca="1">IFERROR(__xludf.DUMMYFUNCTION("""COMPUTED_VALUE"""),"Manager")</f>
        <v>Manager</v>
      </c>
      <c r="F72" s="77" t="str">
        <f ca="1">IFERROR(__xludf.DUMMYFUNCTION("""COMPUTED_VALUE"""),"Intermediate")</f>
        <v>Intermediate</v>
      </c>
      <c r="G72" s="79">
        <f ca="1">IFERROR(__xludf.DUMMYFUNCTION("""COMPUTED_VALUE"""),0.0226041666666666)</f>
        <v>2.2604166666666599E-2</v>
      </c>
      <c r="H72" s="146" t="str">
        <f ca="1">IFERROR(__xludf.DUMMYFUNCTION("""COMPUTED_VALUE"""),"Sustainability Transformation for Leaders")</f>
        <v>Sustainability Transformation for Leaders</v>
      </c>
      <c r="I72" s="76"/>
      <c r="J72" s="76"/>
      <c r="K72" s="76"/>
      <c r="L72" s="76"/>
      <c r="M72" s="76"/>
    </row>
    <row r="73" spans="1:13" ht="33.75" customHeight="1">
      <c r="A73" s="76"/>
      <c r="B73" s="76"/>
      <c r="C73" s="81">
        <f ca="1">IFERROR(__xludf.DUMMYFUNCTION("""COMPUTED_VALUE"""),2490198)</f>
        <v>2490198</v>
      </c>
      <c r="D73" s="145" t="str">
        <f ca="1">IFERROR(__xludf.DUMMYFUNCTION("""COMPUTED_VALUE"""),"Anticipating the Future as a Leader")</f>
        <v>Anticipating the Future as a Leader</v>
      </c>
      <c r="E73" s="81" t="str">
        <f ca="1">IFERROR(__xludf.DUMMYFUNCTION("""COMPUTED_VALUE"""),"Senior Manager")</f>
        <v>Senior Manager</v>
      </c>
      <c r="F73" s="77" t="str">
        <f ca="1">IFERROR(__xludf.DUMMYFUNCTION("""COMPUTED_VALUE"""),"Intermediate")</f>
        <v>Intermediate</v>
      </c>
      <c r="G73" s="79">
        <f ca="1">IFERROR(__xludf.DUMMYFUNCTION("""COMPUTED_VALUE"""),0.041099537037037)</f>
        <v>4.1099537037036997E-2</v>
      </c>
      <c r="H73" s="146" t="str">
        <f ca="1">IFERROR(__xludf.DUMMYFUNCTION("""COMPUTED_VALUE"""),"The Top 15 Most Popular Courses: Leadership Edition")</f>
        <v>The Top 15 Most Popular Courses: Leadership Edition</v>
      </c>
      <c r="I73" s="76"/>
      <c r="J73" s="76"/>
      <c r="K73" s="76"/>
      <c r="L73" s="76"/>
      <c r="M73" s="76"/>
    </row>
    <row r="74" spans="1:13" ht="33.75" customHeight="1">
      <c r="A74" s="76"/>
      <c r="B74" s="76"/>
      <c r="C74" s="81">
        <f ca="1">IFERROR(__xludf.DUMMYFUNCTION("""COMPUTED_VALUE"""),5952371)</f>
        <v>5952371</v>
      </c>
      <c r="D74" s="145" t="str">
        <f ca="1">IFERROR(__xludf.DUMMYFUNCTION("""COMPUTED_VALUE"""),"Build a Culture of Leadership Accountability in Your Organization")</f>
        <v>Build a Culture of Leadership Accountability in Your Organization</v>
      </c>
      <c r="E74" s="81" t="str">
        <f ca="1">IFERROR(__xludf.DUMMYFUNCTION("""COMPUTED_VALUE"""),"Senior Manager")</f>
        <v>Senior Manager</v>
      </c>
      <c r="F74" s="77" t="str">
        <f ca="1">IFERROR(__xludf.DUMMYFUNCTION("""COMPUTED_VALUE"""),"Intermediate")</f>
        <v>Intermediate</v>
      </c>
      <c r="G74" s="79">
        <f ca="1">IFERROR(__xludf.DUMMYFUNCTION("""COMPUTED_VALUE"""),0.0273379629629629)</f>
        <v>2.7337962962962901E-2</v>
      </c>
      <c r="H74" s="146" t="str">
        <f ca="1">IFERROR(__xludf.DUMMYFUNCTION("""COMPUTED_VALUE"""),"Transition from Manager to Senior Manager")</f>
        <v>Transition from Manager to Senior Manager</v>
      </c>
      <c r="I74" s="76"/>
      <c r="J74" s="76"/>
      <c r="K74" s="76"/>
      <c r="L74" s="76"/>
      <c r="M74" s="76"/>
    </row>
    <row r="75" spans="1:13" ht="33.75" customHeight="1">
      <c r="A75" s="76"/>
      <c r="B75" s="76"/>
      <c r="C75" s="81">
        <f ca="1">IFERROR(__xludf.DUMMYFUNCTION("""COMPUTED_VALUE"""),3895082)</f>
        <v>3895082</v>
      </c>
      <c r="D75" s="145" t="str">
        <f ca="1">IFERROR(__xludf.DUMMYFUNCTION("""COMPUTED_VALUE"""),"Leadership Accountability to Build and Maintain Trust")</f>
        <v>Leadership Accountability to Build and Maintain Trust</v>
      </c>
      <c r="E75" s="81" t="str">
        <f ca="1">IFERROR(__xludf.DUMMYFUNCTION("""COMPUTED_VALUE"""),"Senior Manager")</f>
        <v>Senior Manager</v>
      </c>
      <c r="F75" s="77" t="str">
        <f ca="1">IFERROR(__xludf.DUMMYFUNCTION("""COMPUTED_VALUE"""),"Intermediate")</f>
        <v>Intermediate</v>
      </c>
      <c r="G75" s="79">
        <f ca="1">IFERROR(__xludf.DUMMYFUNCTION("""COMPUTED_VALUE"""),0.0222800925925925)</f>
        <v>2.2280092592592501E-2</v>
      </c>
      <c r="H75" s="146" t="str">
        <f ca="1">IFERROR(__xludf.DUMMYFUNCTION("""COMPUTED_VALUE"""),"Understanding Generative AI for Tech Leaders")</f>
        <v>Understanding Generative AI for Tech Leaders</v>
      </c>
      <c r="I75" s="76"/>
      <c r="J75" s="76"/>
      <c r="K75" s="76"/>
      <c r="L75" s="76"/>
      <c r="M75" s="76"/>
    </row>
    <row r="76" spans="1:13" ht="33.75" customHeight="1">
      <c r="A76" s="76"/>
      <c r="B76" s="76"/>
      <c r="C76" s="81">
        <f ca="1">IFERROR(__xludf.DUMMYFUNCTION("""COMPUTED_VALUE"""),2450365)</f>
        <v>2450365</v>
      </c>
      <c r="D76" s="145" t="str">
        <f ca="1">IFERROR(__xludf.DUMMYFUNCTION("""COMPUTED_VALUE"""),"Leadership Upskilling in a Zoom Economy")</f>
        <v>Leadership Upskilling in a Zoom Economy</v>
      </c>
      <c r="E76" s="81" t="str">
        <f ca="1">IFERROR(__xludf.DUMMYFUNCTION("""COMPUTED_VALUE"""),"Senior Manager")</f>
        <v>Senior Manager</v>
      </c>
      <c r="F76" s="77" t="str">
        <f ca="1">IFERROR(__xludf.DUMMYFUNCTION("""COMPUTED_VALUE"""),"Intermediate")</f>
        <v>Intermediate</v>
      </c>
      <c r="G76" s="79">
        <f ca="1">IFERROR(__xludf.DUMMYFUNCTION("""COMPUTED_VALUE"""),0.0188310185185185)</f>
        <v>1.88310185185185E-2</v>
      </c>
      <c r="H76" s="146" t="str">
        <f ca="1">IFERROR(__xludf.DUMMYFUNCTION("""COMPUTED_VALUE"""),"Women Transforming Tech: Navigating Your Career")</f>
        <v>Women Transforming Tech: Navigating Your Career</v>
      </c>
      <c r="I76" s="76"/>
      <c r="J76" s="76"/>
      <c r="K76" s="76"/>
      <c r="L76" s="76"/>
      <c r="M76" s="76"/>
    </row>
    <row r="77" spans="1:13" ht="33.75" customHeight="1">
      <c r="A77" s="76"/>
      <c r="B77" s="76"/>
      <c r="C77" s="81">
        <f ca="1">IFERROR(__xludf.DUMMYFUNCTION("""COMPUTED_VALUE"""),3835166)</f>
        <v>3835166</v>
      </c>
      <c r="D77" s="145" t="str">
        <f ca="1">IFERROR(__xludf.DUMMYFUNCTION("""COMPUTED_VALUE"""),"Leading Responsible AI in Organizations")</f>
        <v>Leading Responsible AI in Organizations</v>
      </c>
      <c r="E77" s="81" t="str">
        <f ca="1">IFERROR(__xludf.DUMMYFUNCTION("""COMPUTED_VALUE"""),"Senior Manager")</f>
        <v>Senior Manager</v>
      </c>
      <c r="F77" s="77" t="str">
        <f ca="1">IFERROR(__xludf.DUMMYFUNCTION("""COMPUTED_VALUE"""),"Intermediate")</f>
        <v>Intermediate</v>
      </c>
      <c r="G77" s="79">
        <f ca="1">IFERROR(__xludf.DUMMYFUNCTION("""COMPUTED_VALUE"""),0.0272800925925925)</f>
        <v>2.7280092592592502E-2</v>
      </c>
      <c r="H77" s="82"/>
      <c r="I77" s="76"/>
      <c r="J77" s="76"/>
      <c r="K77" s="76"/>
      <c r="L77" s="76"/>
      <c r="M77" s="76"/>
    </row>
    <row r="78" spans="1:13" ht="33.75" customHeight="1">
      <c r="A78" s="76"/>
      <c r="B78" s="76"/>
      <c r="C78" s="81">
        <f ca="1">IFERROR(__xludf.DUMMYFUNCTION("""COMPUTED_VALUE"""),5959160)</f>
        <v>5959160</v>
      </c>
      <c r="D78" s="145" t="str">
        <f ca="1">IFERROR(__xludf.DUMMYFUNCTION("""COMPUTED_VALUE"""),"Making the Move to Executive Leadership")</f>
        <v>Making the Move to Executive Leadership</v>
      </c>
      <c r="E78" s="81" t="str">
        <f ca="1">IFERROR(__xludf.DUMMYFUNCTION("""COMPUTED_VALUE"""),"Senior Manager")</f>
        <v>Senior Manager</v>
      </c>
      <c r="F78" s="77" t="str">
        <f ca="1">IFERROR(__xludf.DUMMYFUNCTION("""COMPUTED_VALUE"""),"Intermediate")</f>
        <v>Intermediate</v>
      </c>
      <c r="G78" s="79">
        <f ca="1">IFERROR(__xludf.DUMMYFUNCTION("""COMPUTED_VALUE"""),0.0512037037037037)</f>
        <v>5.1203703703703703E-2</v>
      </c>
      <c r="H78" s="82"/>
      <c r="I78" s="76"/>
      <c r="J78" s="76"/>
      <c r="K78" s="76"/>
      <c r="L78" s="76"/>
      <c r="M78" s="76"/>
    </row>
    <row r="79" spans="1:13" ht="33.75" customHeight="1">
      <c r="A79" s="76"/>
      <c r="B79" s="76"/>
      <c r="C79" s="81">
        <f ca="1">IFERROR(__xludf.DUMMYFUNCTION("""COMPUTED_VALUE"""),3833133)</f>
        <v>3833133</v>
      </c>
      <c r="D79" s="145" t="str">
        <f ca="1">IFERROR(__xludf.DUMMYFUNCTION("""COMPUTED_VALUE"""),"Organizational Leadership in the Era of AI")</f>
        <v>Organizational Leadership in the Era of AI</v>
      </c>
      <c r="E79" s="81" t="str">
        <f ca="1">IFERROR(__xludf.DUMMYFUNCTION("""COMPUTED_VALUE"""),"Senior Manager")</f>
        <v>Senior Manager</v>
      </c>
      <c r="F79" s="77" t="str">
        <f ca="1">IFERROR(__xludf.DUMMYFUNCTION("""COMPUTED_VALUE"""),"Intermediate")</f>
        <v>Intermediate</v>
      </c>
      <c r="G79" s="79">
        <f ca="1">IFERROR(__xludf.DUMMYFUNCTION("""COMPUTED_VALUE"""),0.0339930555555555)</f>
        <v>3.3993055555555499E-2</v>
      </c>
      <c r="H79" s="82"/>
      <c r="I79" s="76"/>
      <c r="J79" s="76"/>
      <c r="K79" s="76"/>
      <c r="L79" s="76"/>
      <c r="M79" s="76"/>
    </row>
    <row r="80" spans="1:13" ht="33.75" customHeight="1">
      <c r="A80" s="76"/>
      <c r="B80" s="76"/>
      <c r="C80" s="81">
        <f ca="1">IFERROR(__xludf.DUMMYFUNCTION("""COMPUTED_VALUE"""),3833133)</f>
        <v>3833133</v>
      </c>
      <c r="D80" s="145" t="str">
        <f ca="1">IFERROR(__xludf.DUMMYFUNCTION("""COMPUTED_VALUE"""),"Organizational Leadership in the Era of AI")</f>
        <v>Organizational Leadership in the Era of AI</v>
      </c>
      <c r="E80" s="81" t="str">
        <f ca="1">IFERROR(__xludf.DUMMYFUNCTION("""COMPUTED_VALUE"""),"Senior Manager")</f>
        <v>Senior Manager</v>
      </c>
      <c r="F80" s="77" t="str">
        <f ca="1">IFERROR(__xludf.DUMMYFUNCTION("""COMPUTED_VALUE"""),"Intermediate")</f>
        <v>Intermediate</v>
      </c>
      <c r="G80" s="79">
        <f ca="1">IFERROR(__xludf.DUMMYFUNCTION("""COMPUTED_VALUE"""),0.0339930555555555)</f>
        <v>3.3993055555555499E-2</v>
      </c>
      <c r="H80" s="82"/>
      <c r="I80" s="76"/>
      <c r="J80" s="76"/>
      <c r="K80" s="76"/>
      <c r="L80" s="76"/>
      <c r="M80" s="76"/>
    </row>
    <row r="81" spans="1:13" ht="33.75" customHeight="1">
      <c r="A81" s="76"/>
      <c r="B81" s="76"/>
      <c r="C81" s="81">
        <f ca="1">IFERROR(__xludf.DUMMYFUNCTION("""COMPUTED_VALUE"""),3836136)</f>
        <v>3836136</v>
      </c>
      <c r="D81" s="145" t="str">
        <f ca="1">IFERROR(__xludf.DUMMYFUNCTION("""COMPUTED_VALUE"""),"Strategic Communication for Leaders")</f>
        <v>Strategic Communication for Leaders</v>
      </c>
      <c r="E81" s="81" t="str">
        <f ca="1">IFERROR(__xludf.DUMMYFUNCTION("""COMPUTED_VALUE"""),"Senior Manager")</f>
        <v>Senior Manager</v>
      </c>
      <c r="F81" s="77" t="str">
        <f ca="1">IFERROR(__xludf.DUMMYFUNCTION("""COMPUTED_VALUE"""),"Intermediate")</f>
        <v>Intermediate</v>
      </c>
      <c r="G81" s="79">
        <f ca="1">IFERROR(__xludf.DUMMYFUNCTION("""COMPUTED_VALUE"""),0.0421064814814814)</f>
        <v>4.2106481481481398E-2</v>
      </c>
      <c r="H81" s="82"/>
      <c r="I81" s="76"/>
      <c r="J81" s="76"/>
      <c r="K81" s="76"/>
      <c r="L81" s="76"/>
      <c r="M81" s="76"/>
    </row>
    <row r="82" spans="1:13" ht="33.75" customHeight="1">
      <c r="A82" s="76"/>
      <c r="B82" s="76"/>
      <c r="C82" s="81">
        <f ca="1">IFERROR(__xludf.DUMMYFUNCTION("""COMPUTED_VALUE"""),3896071)</f>
        <v>3896071</v>
      </c>
      <c r="D82" s="145" t="str">
        <f ca="1">IFERROR(__xludf.DUMMYFUNCTION("""COMPUTED_VALUE"""),"Building an Executive Leadership Team for the Modern Workplace")</f>
        <v>Building an Executive Leadership Team for the Modern Workplace</v>
      </c>
      <c r="E82" s="81" t="str">
        <f ca="1">IFERROR(__xludf.DUMMYFUNCTION("""COMPUTED_VALUE"""),"C-Suite")</f>
        <v>C-Suite</v>
      </c>
      <c r="F82" s="77" t="str">
        <f ca="1">IFERROR(__xludf.DUMMYFUNCTION("""COMPUTED_VALUE"""),"Intermediate")</f>
        <v>Intermediate</v>
      </c>
      <c r="G82" s="79">
        <f ca="1">IFERROR(__xludf.DUMMYFUNCTION("""COMPUTED_VALUE"""),0.0447916666666666)</f>
        <v>4.4791666666666598E-2</v>
      </c>
      <c r="H82" s="82"/>
      <c r="I82" s="76"/>
      <c r="J82" s="76"/>
      <c r="K82" s="76"/>
      <c r="L82" s="76"/>
      <c r="M82" s="76"/>
    </row>
    <row r="83" spans="1:13" ht="33.75" customHeight="1">
      <c r="A83" s="76"/>
      <c r="B83" s="76"/>
      <c r="C83" s="81">
        <f ca="1">IFERROR(__xludf.DUMMYFUNCTION("""COMPUTED_VALUE"""),3941382)</f>
        <v>3941382</v>
      </c>
      <c r="D83" s="145" t="str">
        <f ca="1">IFERROR(__xludf.DUMMYFUNCTION("""COMPUTED_VALUE"""),"Human-Centered Training Techniques for Effective Leadership")</f>
        <v>Human-Centered Training Techniques for Effective Leadership</v>
      </c>
      <c r="E83" s="81" t="str">
        <f ca="1">IFERROR(__xludf.DUMMYFUNCTION("""COMPUTED_VALUE"""),"Manager")</f>
        <v>Manager</v>
      </c>
      <c r="F83" s="77" t="str">
        <f ca="1">IFERROR(__xludf.DUMMYFUNCTION("""COMPUTED_VALUE"""),"Advanced")</f>
        <v>Advanced</v>
      </c>
      <c r="G83" s="79">
        <f ca="1">IFERROR(__xludf.DUMMYFUNCTION("""COMPUTED_VALUE"""),0.0359375)</f>
        <v>3.5937499999999997E-2</v>
      </c>
      <c r="H83" s="82"/>
      <c r="I83" s="76"/>
      <c r="J83" s="76"/>
      <c r="K83" s="76"/>
      <c r="L83" s="76"/>
      <c r="M83" s="76"/>
    </row>
    <row r="84" spans="1:13" ht="33.75" customHeight="1">
      <c r="A84" s="76"/>
      <c r="B84" s="76"/>
      <c r="C84" s="81">
        <f ca="1">IFERROR(__xludf.DUMMYFUNCTION("""COMPUTED_VALUE"""),4516609)</f>
        <v>4516609</v>
      </c>
      <c r="D84" s="145" t="str">
        <f ca="1">IFERROR(__xludf.DUMMYFUNCTION("""COMPUTED_VALUE"""),"Leadership Effectiveness: Moving Beyond Traditional Success Metrics")</f>
        <v>Leadership Effectiveness: Moving Beyond Traditional Success Metrics</v>
      </c>
      <c r="E84" s="81" t="str">
        <f ca="1">IFERROR(__xludf.DUMMYFUNCTION("""COMPUTED_VALUE"""),"Manager")</f>
        <v>Manager</v>
      </c>
      <c r="F84" s="77" t="str">
        <f ca="1">IFERROR(__xludf.DUMMYFUNCTION("""COMPUTED_VALUE"""),"Advanced")</f>
        <v>Advanced</v>
      </c>
      <c r="G84" s="79">
        <f ca="1">IFERROR(__xludf.DUMMYFUNCTION("""COMPUTED_VALUE"""),0.0254166666666666)</f>
        <v>2.5416666666666601E-2</v>
      </c>
      <c r="H84" s="82"/>
      <c r="I84" s="76"/>
      <c r="J84" s="76"/>
      <c r="K84" s="76"/>
      <c r="L84" s="76"/>
      <c r="M84" s="76"/>
    </row>
    <row r="85" spans="1:13" ht="33.75" customHeight="1">
      <c r="A85" s="76"/>
      <c r="B85" s="76"/>
      <c r="C85" s="81">
        <f ca="1">IFERROR(__xludf.DUMMYFUNCTION("""COMPUTED_VALUE"""),4465234)</f>
        <v>4465234</v>
      </c>
      <c r="D85" s="145" t="str">
        <f ca="1">IFERROR(__xludf.DUMMYFUNCTION("""COMPUTED_VALUE"""),"Leading at a Distance")</f>
        <v>Leading at a Distance</v>
      </c>
      <c r="E85" s="81" t="str">
        <f ca="1">IFERROR(__xludf.DUMMYFUNCTION("""COMPUTED_VALUE"""),"Manager")</f>
        <v>Manager</v>
      </c>
      <c r="F85" s="77" t="str">
        <f ca="1">IFERROR(__xludf.DUMMYFUNCTION("""COMPUTED_VALUE"""),"Advanced")</f>
        <v>Advanced</v>
      </c>
      <c r="G85" s="79">
        <f ca="1">IFERROR(__xludf.DUMMYFUNCTION("""COMPUTED_VALUE"""),0.0371527777777777)</f>
        <v>3.7152777777777701E-2</v>
      </c>
      <c r="H85" s="82"/>
      <c r="I85" s="76"/>
      <c r="J85" s="76"/>
      <c r="K85" s="76"/>
      <c r="L85" s="76"/>
      <c r="M85" s="76"/>
    </row>
    <row r="86" spans="1:13" ht="33.75" customHeight="1">
      <c r="A86" s="76"/>
      <c r="B86" s="76"/>
      <c r="C86" s="81">
        <f ca="1">IFERROR(__xludf.DUMMYFUNCTION("""COMPUTED_VALUE"""),4408233)</f>
        <v>4408233</v>
      </c>
      <c r="D86" s="145" t="str">
        <f ca="1">IFERROR(__xludf.DUMMYFUNCTION("""COMPUTED_VALUE"""),"Active Listening for Better Leadership Communication")</f>
        <v>Active Listening for Better Leadership Communication</v>
      </c>
      <c r="E86" s="81" t="str">
        <f ca="1">IFERROR(__xludf.DUMMYFUNCTION("""COMPUTED_VALUE"""),"Senior Manager")</f>
        <v>Senior Manager</v>
      </c>
      <c r="F86" s="77" t="str">
        <f ca="1">IFERROR(__xludf.DUMMYFUNCTION("""COMPUTED_VALUE"""),"Advanced")</f>
        <v>Advanced</v>
      </c>
      <c r="G86" s="79">
        <f ca="1">IFERROR(__xludf.DUMMYFUNCTION("""COMPUTED_VALUE"""),0.0338773148148148)</f>
        <v>3.3877314814814798E-2</v>
      </c>
      <c r="H86" s="82"/>
      <c r="I86" s="76"/>
      <c r="J86" s="76"/>
      <c r="K86" s="76"/>
      <c r="L86" s="76"/>
      <c r="M86" s="76"/>
    </row>
    <row r="87" spans="1:13" ht="33.75" customHeight="1">
      <c r="A87" s="76"/>
      <c r="B87" s="76"/>
      <c r="C87" s="81">
        <f ca="1">IFERROR(__xludf.DUMMYFUNCTION("""COMPUTED_VALUE"""),5963060)</f>
        <v>5963060</v>
      </c>
      <c r="D87" s="145" t="str">
        <f ca="1">IFERROR(__xludf.DUMMYFUNCTION("""COMPUTED_VALUE"""),"Change Readiness for Leaders, Teams, and Organizations")</f>
        <v>Change Readiness for Leaders, Teams, and Organizations</v>
      </c>
      <c r="E87" s="81" t="str">
        <f ca="1">IFERROR(__xludf.DUMMYFUNCTION("""COMPUTED_VALUE"""),"Senior Manager")</f>
        <v>Senior Manager</v>
      </c>
      <c r="F87" s="77" t="str">
        <f ca="1">IFERROR(__xludf.DUMMYFUNCTION("""COMPUTED_VALUE"""),"Advanced")</f>
        <v>Advanced</v>
      </c>
      <c r="G87" s="79">
        <f ca="1">IFERROR(__xludf.DUMMYFUNCTION("""COMPUTED_VALUE"""),0.0288657407407407)</f>
        <v>2.8865740740740699E-2</v>
      </c>
      <c r="H87" s="82"/>
      <c r="I87" s="76"/>
      <c r="J87" s="76"/>
      <c r="K87" s="76"/>
      <c r="L87" s="76"/>
      <c r="M87" s="76"/>
    </row>
    <row r="88" spans="1:13" ht="33.75" customHeight="1">
      <c r="A88" s="76"/>
      <c r="B88" s="76"/>
      <c r="C88" s="81">
        <f ca="1">IFERROR(__xludf.DUMMYFUNCTION("""COMPUTED_VALUE"""),3009232)</f>
        <v>3009232</v>
      </c>
      <c r="D88" s="145" t="str">
        <f ca="1">IFERROR(__xludf.DUMMYFUNCTION("""COMPUTED_VALUE"""),"Coaching Yourself through the Ambiguity of Leading")</f>
        <v>Coaching Yourself through the Ambiguity of Leading</v>
      </c>
      <c r="E88" s="81" t="str">
        <f ca="1">IFERROR(__xludf.DUMMYFUNCTION("""COMPUTED_VALUE"""),"Senior Manager")</f>
        <v>Senior Manager</v>
      </c>
      <c r="F88" s="77" t="str">
        <f ca="1">IFERROR(__xludf.DUMMYFUNCTION("""COMPUTED_VALUE"""),"Advanced")</f>
        <v>Advanced</v>
      </c>
      <c r="G88" s="79">
        <f ca="1">IFERROR(__xludf.DUMMYFUNCTION("""COMPUTED_VALUE"""),0.0239699074074074)</f>
        <v>2.3969907407407402E-2</v>
      </c>
      <c r="H88" s="82"/>
      <c r="I88" s="76"/>
      <c r="J88" s="76"/>
      <c r="K88" s="76"/>
      <c r="L88" s="76"/>
      <c r="M88" s="76"/>
    </row>
    <row r="89" spans="1:13" ht="33.75" customHeight="1">
      <c r="A89" s="76"/>
      <c r="B89" s="76"/>
      <c r="C89" s="81">
        <f ca="1">IFERROR(__xludf.DUMMYFUNCTION("""COMPUTED_VALUE"""),3068744)</f>
        <v>3068744</v>
      </c>
      <c r="D89" s="145" t="str">
        <f ca="1">IFERROR(__xludf.DUMMYFUNCTION("""COMPUTED_VALUE"""),"Discovery-Driven Leadership with Rita McGrath")</f>
        <v>Discovery-Driven Leadership with Rita McGrath</v>
      </c>
      <c r="E89" s="81" t="str">
        <f ca="1">IFERROR(__xludf.DUMMYFUNCTION("""COMPUTED_VALUE"""),"Senior Manager")</f>
        <v>Senior Manager</v>
      </c>
      <c r="F89" s="77" t="str">
        <f ca="1">IFERROR(__xludf.DUMMYFUNCTION("""COMPUTED_VALUE"""),"Advanced")</f>
        <v>Advanced</v>
      </c>
      <c r="G89" s="79">
        <f ca="1">IFERROR(__xludf.DUMMYFUNCTION("""COMPUTED_VALUE"""),0.0403356481481481)</f>
        <v>4.03356481481481E-2</v>
      </c>
      <c r="H89" s="82"/>
      <c r="I89" s="76"/>
      <c r="J89" s="76"/>
      <c r="K89" s="76"/>
      <c r="L89" s="76"/>
      <c r="M89" s="76"/>
    </row>
    <row r="90" spans="1:13" ht="33.75" customHeight="1">
      <c r="A90" s="76"/>
      <c r="B90" s="76"/>
      <c r="C90" s="81">
        <f ca="1">IFERROR(__xludf.DUMMYFUNCTION("""COMPUTED_VALUE"""),3835159)</f>
        <v>3835159</v>
      </c>
      <c r="D90" s="145" t="str">
        <f ca="1">IFERROR(__xludf.DUMMYFUNCTION("""COMPUTED_VALUE"""),"Executive Leadership")</f>
        <v>Executive Leadership</v>
      </c>
      <c r="E90" s="81" t="str">
        <f ca="1">IFERROR(__xludf.DUMMYFUNCTION("""COMPUTED_VALUE"""),"Senior Manager")</f>
        <v>Senior Manager</v>
      </c>
      <c r="F90" s="77" t="str">
        <f ca="1">IFERROR(__xludf.DUMMYFUNCTION("""COMPUTED_VALUE"""),"Advanced")</f>
        <v>Advanced</v>
      </c>
      <c r="G90" s="79">
        <f ca="1">IFERROR(__xludf.DUMMYFUNCTION("""COMPUTED_VALUE"""),0.0462847222222222)</f>
        <v>4.6284722222222199E-2</v>
      </c>
      <c r="H90" s="82"/>
      <c r="I90" s="76"/>
      <c r="J90" s="76"/>
      <c r="K90" s="76"/>
      <c r="L90" s="76"/>
      <c r="M90" s="76"/>
    </row>
    <row r="91" spans="1:13" ht="33.75" customHeight="1">
      <c r="A91" s="76"/>
      <c r="B91" s="76"/>
      <c r="C91" s="81">
        <f ca="1">IFERROR(__xludf.DUMMYFUNCTION("""COMPUTED_VALUE"""),2450158)</f>
        <v>2450158</v>
      </c>
      <c r="D91" s="145" t="str">
        <f ca="1">IFERROR(__xludf.DUMMYFUNCTION("""COMPUTED_VALUE"""),"How Leaders Generate Energy and Cultivate Commitment")</f>
        <v>How Leaders Generate Energy and Cultivate Commitment</v>
      </c>
      <c r="E91" s="81" t="str">
        <f ca="1">IFERROR(__xludf.DUMMYFUNCTION("""COMPUTED_VALUE"""),"Senior Manager")</f>
        <v>Senior Manager</v>
      </c>
      <c r="F91" s="77" t="str">
        <f ca="1">IFERROR(__xludf.DUMMYFUNCTION("""COMPUTED_VALUE"""),"Advanced")</f>
        <v>Advanced</v>
      </c>
      <c r="G91" s="79">
        <f ca="1">IFERROR(__xludf.DUMMYFUNCTION("""COMPUTED_VALUE"""),0.0274768518518518)</f>
        <v>2.7476851851851801E-2</v>
      </c>
      <c r="H91" s="82"/>
      <c r="I91" s="76"/>
      <c r="J91" s="76"/>
      <c r="K91" s="76"/>
      <c r="L91" s="76"/>
      <c r="M91" s="76"/>
    </row>
    <row r="92" spans="1:13" ht="33.75" customHeight="1">
      <c r="A92" s="76"/>
      <c r="B92" s="76"/>
      <c r="C92" s="81">
        <f ca="1">IFERROR(__xludf.DUMMYFUNCTION("""COMPUTED_VALUE"""),4433357)</f>
        <v>4433357</v>
      </c>
      <c r="D92" s="145" t="str">
        <f ca="1">IFERROR(__xludf.DUMMYFUNCTION("""COMPUTED_VALUE"""),"Leading with a Digital Mindset in the Age of AI")</f>
        <v>Leading with a Digital Mindset in the Age of AI</v>
      </c>
      <c r="E92" s="81" t="str">
        <f ca="1">IFERROR(__xludf.DUMMYFUNCTION("""COMPUTED_VALUE"""),"Senior Manager")</f>
        <v>Senior Manager</v>
      </c>
      <c r="F92" s="77" t="str">
        <f ca="1">IFERROR(__xludf.DUMMYFUNCTION("""COMPUTED_VALUE"""),"Advanced")</f>
        <v>Advanced</v>
      </c>
      <c r="G92" s="79">
        <f ca="1">IFERROR(__xludf.DUMMYFUNCTION("""COMPUTED_VALUE"""),0.0401851851851851)</f>
        <v>4.0185185185185102E-2</v>
      </c>
      <c r="H92" s="82"/>
      <c r="I92" s="76"/>
      <c r="J92" s="76"/>
      <c r="K92" s="76"/>
      <c r="L92" s="76"/>
      <c r="M92" s="76"/>
    </row>
    <row r="93" spans="1:13" ht="33.75" customHeight="1">
      <c r="A93" s="76"/>
      <c r="B93" s="76"/>
      <c r="C93" s="81">
        <f ca="1">IFERROR(__xludf.DUMMYFUNCTION("""COMPUTED_VALUE"""),3833132)</f>
        <v>3833132</v>
      </c>
      <c r="D93" s="145" t="str">
        <f ca="1">IFERROR(__xludf.DUMMYFUNCTION("""COMPUTED_VALUE"""),"Leveraging Organizational Power Dynamics as a Leader")</f>
        <v>Leveraging Organizational Power Dynamics as a Leader</v>
      </c>
      <c r="E93" s="81" t="str">
        <f ca="1">IFERROR(__xludf.DUMMYFUNCTION("""COMPUTED_VALUE"""),"Senior Manager")</f>
        <v>Senior Manager</v>
      </c>
      <c r="F93" s="77" t="str">
        <f ca="1">IFERROR(__xludf.DUMMYFUNCTION("""COMPUTED_VALUE"""),"Advanced")</f>
        <v>Advanced</v>
      </c>
      <c r="G93" s="79">
        <f ca="1">IFERROR(__xludf.DUMMYFUNCTION("""COMPUTED_VALUE"""),0.0405092592592592)</f>
        <v>4.0509259259259203E-2</v>
      </c>
      <c r="H93" s="82"/>
      <c r="I93" s="76"/>
      <c r="J93" s="76"/>
      <c r="K93" s="76"/>
      <c r="L93" s="76"/>
      <c r="M93" s="76"/>
    </row>
    <row r="94" spans="1:13" ht="33.75" customHeight="1">
      <c r="A94" s="76"/>
      <c r="B94" s="76"/>
      <c r="C94" s="81">
        <f ca="1">IFERROR(__xludf.DUMMYFUNCTION("""COMPUTED_VALUE"""),4454106)</f>
        <v>4454106</v>
      </c>
      <c r="D94" s="145" t="str">
        <f ca="1">IFERROR(__xludf.DUMMYFUNCTION("""COMPUTED_VALUE"""),"Redesigning the Manager Role for the Modern Workplace")</f>
        <v>Redesigning the Manager Role for the Modern Workplace</v>
      </c>
      <c r="E94" s="81" t="str">
        <f ca="1">IFERROR(__xludf.DUMMYFUNCTION("""COMPUTED_VALUE"""),"Senior Manager")</f>
        <v>Senior Manager</v>
      </c>
      <c r="F94" s="77" t="str">
        <f ca="1">IFERROR(__xludf.DUMMYFUNCTION("""COMPUTED_VALUE"""),"Advanced")</f>
        <v>Advanced</v>
      </c>
      <c r="G94" s="79">
        <f ca="1">IFERROR(__xludf.DUMMYFUNCTION("""COMPUTED_VALUE"""),0.0314583333333333)</f>
        <v>3.1458333333333303E-2</v>
      </c>
      <c r="H94" s="82"/>
      <c r="I94" s="76"/>
      <c r="J94" s="76"/>
      <c r="K94" s="76"/>
      <c r="L94" s="76"/>
      <c r="M94" s="76"/>
    </row>
    <row r="95" spans="1:13" ht="33.75" customHeight="1">
      <c r="A95" s="76"/>
      <c r="B95" s="76"/>
      <c r="C95" s="81">
        <f ca="1">IFERROR(__xludf.DUMMYFUNCTION("""COMPUTED_VALUE"""),4482139)</f>
        <v>4482139</v>
      </c>
      <c r="D95" s="145" t="str">
        <f ca="1">IFERROR(__xludf.DUMMYFUNCTION("""COMPUTED_VALUE"""),"AI Challenges and Opportunities for Leadership")</f>
        <v>AI Challenges and Opportunities for Leadership</v>
      </c>
      <c r="E95" s="81" t="str">
        <f ca="1">IFERROR(__xludf.DUMMYFUNCTION("""COMPUTED_VALUE"""),"C-Suite")</f>
        <v>C-Suite</v>
      </c>
      <c r="F95" s="77" t="str">
        <f ca="1">IFERROR(__xludf.DUMMYFUNCTION("""COMPUTED_VALUE"""),"Advanced")</f>
        <v>Advanced</v>
      </c>
      <c r="G95" s="79">
        <f ca="1">IFERROR(__xludf.DUMMYFUNCTION("""COMPUTED_VALUE"""),0.0275)</f>
        <v>2.75E-2</v>
      </c>
      <c r="H95" s="82"/>
      <c r="I95" s="76"/>
      <c r="J95" s="76"/>
      <c r="K95" s="76"/>
      <c r="L95" s="76"/>
      <c r="M95" s="76"/>
    </row>
    <row r="96" spans="1:13" ht="33.75" customHeight="1">
      <c r="A96" s="76"/>
      <c r="B96" s="76"/>
      <c r="C96" s="81">
        <f ca="1">IFERROR(__xludf.DUMMYFUNCTION("""COMPUTED_VALUE"""),2494077)</f>
        <v>2494077</v>
      </c>
      <c r="D96" s="145" t="str">
        <f ca="1">IFERROR(__xludf.DUMMYFUNCTION("""COMPUTED_VALUE"""),"Leading International Growth")</f>
        <v>Leading International Growth</v>
      </c>
      <c r="E96" s="81" t="str">
        <f ca="1">IFERROR(__xludf.DUMMYFUNCTION("""COMPUTED_VALUE"""),"C-Suite")</f>
        <v>C-Suite</v>
      </c>
      <c r="F96" s="77" t="str">
        <f ca="1">IFERROR(__xludf.DUMMYFUNCTION("""COMPUTED_VALUE"""),"Advanced")</f>
        <v>Advanced</v>
      </c>
      <c r="G96" s="79">
        <f ca="1">IFERROR(__xludf.DUMMYFUNCTION("""COMPUTED_VALUE"""),0.0433333333333333)</f>
        <v>4.33333333333333E-2</v>
      </c>
      <c r="H96" s="82"/>
      <c r="I96" s="76"/>
      <c r="J96" s="76"/>
      <c r="K96" s="76"/>
      <c r="L96" s="76"/>
      <c r="M96" s="76"/>
    </row>
    <row r="97" spans="1:13" ht="33.75" customHeight="1">
      <c r="A97" s="76"/>
      <c r="B97" s="76"/>
      <c r="C97" s="81">
        <f ca="1">IFERROR(__xludf.DUMMYFUNCTION("""COMPUTED_VALUE"""),2497121)</f>
        <v>2497121</v>
      </c>
      <c r="D97" s="145" t="str">
        <f ca="1">IFERROR(__xludf.DUMMYFUNCTION("""COMPUTED_VALUE"""),"The Changing Role of the CEO")</f>
        <v>The Changing Role of the CEO</v>
      </c>
      <c r="E97" s="81" t="str">
        <f ca="1">IFERROR(__xludf.DUMMYFUNCTION("""COMPUTED_VALUE"""),"C-Suite")</f>
        <v>C-Suite</v>
      </c>
      <c r="F97" s="77" t="str">
        <f ca="1">IFERROR(__xludf.DUMMYFUNCTION("""COMPUTED_VALUE"""),"Advanced")</f>
        <v>Advanced</v>
      </c>
      <c r="G97" s="79">
        <f ca="1">IFERROR(__xludf.DUMMYFUNCTION("""COMPUTED_VALUE"""),0.0296412037037037)</f>
        <v>2.9641203703703701E-2</v>
      </c>
      <c r="H97" s="82"/>
      <c r="I97" s="76"/>
      <c r="J97" s="76"/>
      <c r="K97" s="76"/>
      <c r="L97" s="76"/>
      <c r="M97" s="76"/>
    </row>
    <row r="98" spans="1:13" ht="33.75" customHeight="1">
      <c r="A98" s="76"/>
      <c r="B98" s="76"/>
      <c r="C98" s="81"/>
      <c r="D98" s="83"/>
      <c r="E98" s="81"/>
      <c r="F98" s="77"/>
      <c r="G98" s="79"/>
      <c r="H98" s="82"/>
      <c r="I98" s="76"/>
      <c r="J98" s="76"/>
      <c r="K98" s="76"/>
      <c r="L98" s="76"/>
      <c r="M98" s="76"/>
    </row>
    <row r="99" spans="1:13" ht="33.75" customHeight="1">
      <c r="A99" s="76"/>
      <c r="B99" s="76"/>
      <c r="C99" s="81"/>
      <c r="D99" s="83"/>
      <c r="E99" s="81"/>
      <c r="F99" s="77"/>
      <c r="G99" s="79"/>
      <c r="H99" s="82"/>
      <c r="I99" s="76"/>
      <c r="J99" s="76"/>
      <c r="K99" s="76"/>
      <c r="L99" s="76"/>
      <c r="M99" s="76"/>
    </row>
    <row r="100" spans="1:13" ht="33.75" customHeight="1">
      <c r="A100" s="76"/>
      <c r="B100" s="76"/>
      <c r="C100" s="81"/>
      <c r="D100" s="83"/>
      <c r="E100" s="81"/>
      <c r="F100" s="77"/>
      <c r="G100" s="79"/>
      <c r="H100" s="82"/>
      <c r="I100" s="76"/>
      <c r="J100" s="76"/>
      <c r="K100" s="76"/>
      <c r="L100" s="76"/>
      <c r="M100" s="76"/>
    </row>
    <row r="101" spans="1:13" ht="33.75" customHeight="1">
      <c r="A101" s="76"/>
      <c r="B101" s="76"/>
      <c r="C101" s="81"/>
      <c r="D101" s="83"/>
      <c r="E101" s="81"/>
      <c r="F101" s="77"/>
      <c r="G101" s="79"/>
      <c r="H101" s="82"/>
      <c r="I101" s="76"/>
      <c r="J101" s="76"/>
      <c r="K101" s="76"/>
      <c r="L101" s="76"/>
      <c r="M101" s="76"/>
    </row>
    <row r="102" spans="1:13" ht="33.75" customHeight="1">
      <c r="A102" s="76"/>
      <c r="B102" s="76"/>
      <c r="C102" s="81"/>
      <c r="D102" s="83"/>
      <c r="E102" s="81"/>
      <c r="F102" s="77"/>
      <c r="G102" s="79"/>
      <c r="H102" s="82"/>
      <c r="I102" s="76"/>
      <c r="J102" s="76"/>
      <c r="K102" s="76"/>
      <c r="L102" s="76"/>
      <c r="M102" s="76"/>
    </row>
    <row r="103" spans="1:13" ht="33.75" customHeight="1">
      <c r="A103" s="76"/>
      <c r="B103" s="76"/>
      <c r="C103" s="81"/>
      <c r="D103" s="83"/>
      <c r="E103" s="81"/>
      <c r="F103" s="77"/>
      <c r="G103" s="79"/>
      <c r="H103" s="82"/>
      <c r="I103" s="76"/>
      <c r="J103" s="76"/>
      <c r="K103" s="76"/>
      <c r="L103" s="76"/>
      <c r="M103" s="76"/>
    </row>
    <row r="104" spans="1:13" ht="33.75" customHeight="1">
      <c r="A104" s="76"/>
      <c r="B104" s="76"/>
      <c r="C104" s="81"/>
      <c r="D104" s="83"/>
      <c r="E104" s="81"/>
      <c r="F104" s="77"/>
      <c r="G104" s="79"/>
      <c r="H104" s="82"/>
      <c r="I104" s="76"/>
      <c r="J104" s="76"/>
      <c r="K104" s="76"/>
      <c r="L104" s="76"/>
      <c r="M104" s="76"/>
    </row>
    <row r="105" spans="1:13" ht="33.75" customHeight="1">
      <c r="A105" s="76"/>
      <c r="B105" s="76"/>
      <c r="C105" s="81"/>
      <c r="D105" s="83"/>
      <c r="E105" s="81"/>
      <c r="F105" s="77"/>
      <c r="G105" s="79"/>
      <c r="H105" s="82"/>
      <c r="I105" s="76"/>
      <c r="J105" s="76"/>
      <c r="K105" s="76"/>
      <c r="L105" s="76"/>
      <c r="M105" s="76"/>
    </row>
    <row r="106" spans="1:13" ht="33.75" customHeight="1">
      <c r="A106" s="76"/>
      <c r="B106" s="76"/>
      <c r="C106" s="81"/>
      <c r="D106" s="83"/>
      <c r="E106" s="81"/>
      <c r="F106" s="77"/>
      <c r="G106" s="79"/>
      <c r="H106" s="82"/>
      <c r="I106" s="76"/>
      <c r="J106" s="76"/>
      <c r="K106" s="76"/>
      <c r="L106" s="76"/>
      <c r="M106" s="76"/>
    </row>
    <row r="107" spans="1:13" ht="33.75" customHeight="1">
      <c r="A107" s="76"/>
      <c r="B107" s="76"/>
      <c r="C107" s="81"/>
      <c r="D107" s="83"/>
      <c r="E107" s="81"/>
      <c r="F107" s="77"/>
      <c r="G107" s="79"/>
      <c r="H107" s="82"/>
      <c r="I107" s="76"/>
      <c r="J107" s="76"/>
      <c r="K107" s="76"/>
      <c r="L107" s="76"/>
      <c r="M107" s="76"/>
    </row>
    <row r="108" spans="1:13" ht="33.75" customHeight="1">
      <c r="A108" s="76"/>
      <c r="B108" s="76"/>
      <c r="C108" s="81"/>
      <c r="D108" s="83"/>
      <c r="E108" s="81"/>
      <c r="F108" s="77"/>
      <c r="G108" s="79"/>
      <c r="H108" s="82"/>
      <c r="I108" s="76"/>
      <c r="J108" s="76"/>
      <c r="K108" s="76"/>
      <c r="L108" s="76"/>
      <c r="M108" s="76"/>
    </row>
    <row r="109" spans="1:13" ht="33.75" customHeight="1">
      <c r="A109" s="76"/>
      <c r="B109" s="76"/>
      <c r="C109" s="81"/>
      <c r="D109" s="83"/>
      <c r="E109" s="81"/>
      <c r="F109" s="77"/>
      <c r="G109" s="79"/>
      <c r="H109" s="82"/>
      <c r="I109" s="76"/>
      <c r="J109" s="76"/>
      <c r="K109" s="76"/>
      <c r="L109" s="76"/>
      <c r="M109" s="76"/>
    </row>
    <row r="110" spans="1:13" ht="33.75" customHeight="1">
      <c r="A110" s="76"/>
      <c r="B110" s="76"/>
      <c r="C110" s="81"/>
      <c r="D110" s="83"/>
      <c r="E110" s="81"/>
      <c r="F110" s="77"/>
      <c r="G110" s="79"/>
      <c r="H110" s="82"/>
      <c r="I110" s="76"/>
      <c r="J110" s="76"/>
      <c r="K110" s="76"/>
      <c r="L110" s="76"/>
      <c r="M110" s="76"/>
    </row>
    <row r="111" spans="1:13" ht="33.75" customHeight="1">
      <c r="A111" s="76"/>
      <c r="B111" s="76"/>
      <c r="C111" s="81"/>
      <c r="D111" s="83"/>
      <c r="E111" s="81"/>
      <c r="F111" s="77"/>
      <c r="G111" s="79"/>
      <c r="H111" s="82"/>
      <c r="I111" s="76"/>
      <c r="J111" s="76"/>
      <c r="K111" s="76"/>
      <c r="L111" s="76"/>
      <c r="M111" s="76"/>
    </row>
    <row r="112" spans="1:13" ht="33.75" customHeight="1">
      <c r="A112" s="76"/>
      <c r="B112" s="76"/>
      <c r="C112" s="81"/>
      <c r="D112" s="83"/>
      <c r="E112" s="81"/>
      <c r="F112" s="77"/>
      <c r="G112" s="79"/>
      <c r="H112" s="82"/>
      <c r="I112" s="76"/>
      <c r="J112" s="76"/>
      <c r="K112" s="76"/>
      <c r="L112" s="76"/>
      <c r="M112" s="76"/>
    </row>
    <row r="113" spans="1:13" ht="33.75" customHeight="1">
      <c r="A113" s="76"/>
      <c r="B113" s="76"/>
      <c r="C113" s="81"/>
      <c r="D113" s="83"/>
      <c r="E113" s="81"/>
      <c r="F113" s="77"/>
      <c r="G113" s="79"/>
      <c r="H113" s="82"/>
      <c r="I113" s="76"/>
      <c r="J113" s="76"/>
      <c r="K113" s="76"/>
      <c r="L113" s="76"/>
      <c r="M113" s="76"/>
    </row>
    <row r="114" spans="1:13" ht="33.75" customHeight="1">
      <c r="A114" s="76"/>
      <c r="B114" s="76"/>
      <c r="C114" s="81"/>
      <c r="D114" s="83"/>
      <c r="E114" s="81"/>
      <c r="F114" s="77"/>
      <c r="G114" s="79"/>
      <c r="H114" s="82"/>
      <c r="I114" s="76"/>
      <c r="J114" s="76"/>
      <c r="K114" s="76"/>
      <c r="L114" s="76"/>
      <c r="M114" s="76"/>
    </row>
    <row r="115" spans="1:13" ht="33.75" customHeight="1">
      <c r="A115" s="76"/>
      <c r="B115" s="76"/>
      <c r="C115" s="81"/>
      <c r="D115" s="83"/>
      <c r="E115" s="81"/>
      <c r="F115" s="77"/>
      <c r="G115" s="79"/>
      <c r="H115" s="82"/>
      <c r="I115" s="76"/>
      <c r="J115" s="76"/>
      <c r="K115" s="76"/>
      <c r="L115" s="76"/>
      <c r="M115" s="76"/>
    </row>
    <row r="116" spans="1:13" ht="14.1">
      <c r="A116" s="84"/>
      <c r="B116" s="84"/>
      <c r="C116" s="81"/>
      <c r="D116" s="91"/>
      <c r="E116" s="81"/>
      <c r="F116" s="77"/>
      <c r="G116" s="79"/>
      <c r="H116" s="82"/>
      <c r="I116" s="84"/>
      <c r="J116" s="84"/>
      <c r="K116" s="84"/>
      <c r="L116" s="84"/>
      <c r="M116" s="84"/>
    </row>
    <row r="117" spans="1:13" ht="14.1">
      <c r="A117" s="84"/>
      <c r="B117" s="84"/>
      <c r="C117" s="81"/>
      <c r="D117" s="91"/>
      <c r="E117" s="81"/>
      <c r="F117" s="77"/>
      <c r="G117" s="79"/>
      <c r="H117" s="82"/>
      <c r="I117" s="84"/>
      <c r="J117" s="84"/>
      <c r="K117" s="84"/>
      <c r="L117" s="84"/>
      <c r="M117" s="84"/>
    </row>
    <row r="118" spans="1:13" ht="14.1">
      <c r="A118" s="84"/>
      <c r="B118" s="84"/>
      <c r="C118" s="81"/>
      <c r="D118" s="91"/>
      <c r="E118" s="81"/>
      <c r="F118" s="77"/>
      <c r="G118" s="79"/>
      <c r="H118" s="82"/>
      <c r="I118" s="84"/>
      <c r="J118" s="84"/>
      <c r="K118" s="84"/>
      <c r="L118" s="84"/>
      <c r="M118" s="84"/>
    </row>
    <row r="119" spans="1:13" ht="14.1">
      <c r="A119" s="84"/>
      <c r="B119" s="84"/>
      <c r="C119" s="81"/>
      <c r="D119" s="91"/>
      <c r="E119" s="81"/>
      <c r="F119" s="77"/>
      <c r="G119" s="79"/>
      <c r="H119" s="82"/>
      <c r="I119" s="84"/>
      <c r="J119" s="84"/>
      <c r="K119" s="84"/>
      <c r="L119" s="84"/>
      <c r="M119" s="84"/>
    </row>
    <row r="120" spans="1:13" ht="14.1">
      <c r="A120" s="84"/>
      <c r="B120" s="84"/>
      <c r="C120" s="81"/>
      <c r="D120" s="83"/>
      <c r="E120" s="81"/>
      <c r="F120" s="81"/>
      <c r="G120" s="81"/>
      <c r="H120" s="82"/>
      <c r="I120" s="84"/>
      <c r="J120" s="84"/>
      <c r="K120" s="84"/>
      <c r="L120" s="84"/>
      <c r="M120" s="84"/>
    </row>
    <row r="121" spans="1:13" ht="14.1">
      <c r="A121" s="84"/>
      <c r="B121" s="84"/>
      <c r="C121" s="81"/>
      <c r="D121" s="83"/>
      <c r="E121" s="81"/>
      <c r="F121" s="81"/>
      <c r="G121" s="81"/>
      <c r="H121" s="82"/>
      <c r="I121" s="84"/>
      <c r="J121" s="84"/>
      <c r="K121" s="84"/>
      <c r="L121" s="84"/>
      <c r="M121" s="84"/>
    </row>
    <row r="122" spans="1:13" ht="14.1">
      <c r="A122" s="84"/>
      <c r="B122" s="84"/>
      <c r="C122" s="81"/>
      <c r="D122" s="83"/>
      <c r="E122" s="81"/>
      <c r="F122" s="81"/>
      <c r="G122" s="81"/>
      <c r="H122" s="82"/>
      <c r="I122" s="84"/>
      <c r="J122" s="84"/>
      <c r="K122" s="84"/>
      <c r="L122" s="84"/>
      <c r="M122" s="84"/>
    </row>
    <row r="123" spans="1:13" ht="14.1">
      <c r="A123" s="84"/>
      <c r="B123" s="84"/>
      <c r="C123" s="81"/>
      <c r="D123" s="83"/>
      <c r="E123" s="81"/>
      <c r="F123" s="81"/>
      <c r="G123" s="81"/>
      <c r="H123" s="82"/>
      <c r="I123" s="84"/>
      <c r="J123" s="84"/>
      <c r="K123" s="84"/>
      <c r="L123" s="84"/>
      <c r="M123" s="84"/>
    </row>
    <row r="124" spans="1:13" ht="14.1">
      <c r="A124" s="84"/>
      <c r="B124" s="84"/>
      <c r="C124" s="81"/>
      <c r="D124" s="83"/>
      <c r="E124" s="81"/>
      <c r="F124" s="81"/>
      <c r="G124" s="81"/>
      <c r="H124" s="82"/>
      <c r="I124" s="84"/>
      <c r="J124" s="84"/>
      <c r="K124" s="84"/>
      <c r="L124" s="84"/>
      <c r="M124" s="84"/>
    </row>
    <row r="125" spans="1:13" ht="14.1">
      <c r="A125" s="84"/>
      <c r="B125" s="84"/>
      <c r="C125" s="81"/>
      <c r="D125" s="83"/>
      <c r="E125" s="81"/>
      <c r="F125" s="81"/>
      <c r="G125" s="81"/>
      <c r="H125" s="82"/>
      <c r="I125" s="84"/>
      <c r="J125" s="84"/>
      <c r="K125" s="84"/>
      <c r="L125" s="84"/>
      <c r="M125" s="84"/>
    </row>
    <row r="126" spans="1:13" ht="14.1">
      <c r="A126" s="84"/>
      <c r="B126" s="84"/>
      <c r="C126" s="81"/>
      <c r="D126" s="83"/>
      <c r="E126" s="81"/>
      <c r="F126" s="81"/>
      <c r="G126" s="81"/>
      <c r="H126" s="82"/>
      <c r="I126" s="84"/>
      <c r="J126" s="84"/>
      <c r="K126" s="84"/>
      <c r="L126" s="84"/>
      <c r="M126" s="84"/>
    </row>
    <row r="127" spans="1:13" ht="14.1">
      <c r="A127" s="84"/>
      <c r="B127" s="84"/>
      <c r="C127" s="81"/>
      <c r="D127" s="83"/>
      <c r="E127" s="81"/>
      <c r="F127" s="81"/>
      <c r="G127" s="81"/>
      <c r="H127" s="82"/>
      <c r="I127" s="84"/>
      <c r="J127" s="84"/>
      <c r="K127" s="84"/>
      <c r="L127" s="84"/>
      <c r="M127" s="84"/>
    </row>
    <row r="128" spans="1:13" ht="14.1">
      <c r="A128" s="84"/>
      <c r="B128" s="84"/>
      <c r="C128" s="81"/>
      <c r="D128" s="83"/>
      <c r="E128" s="81"/>
      <c r="F128" s="81"/>
      <c r="G128" s="81"/>
      <c r="H128" s="82"/>
      <c r="I128" s="84"/>
      <c r="J128" s="84"/>
      <c r="K128" s="84"/>
      <c r="L128" s="84"/>
      <c r="M128" s="84"/>
    </row>
    <row r="129" spans="1:13" ht="14.1">
      <c r="A129" s="84"/>
      <c r="B129" s="84"/>
      <c r="C129" s="81"/>
      <c r="D129" s="83"/>
      <c r="E129" s="81"/>
      <c r="F129" s="81"/>
      <c r="G129" s="81"/>
      <c r="H129" s="82"/>
      <c r="I129" s="84"/>
      <c r="J129" s="84"/>
      <c r="K129" s="84"/>
      <c r="L129" s="84"/>
      <c r="M129" s="84"/>
    </row>
    <row r="130" spans="1:13" ht="14.1">
      <c r="A130" s="84"/>
      <c r="B130" s="84"/>
      <c r="C130" s="85"/>
      <c r="D130" s="86"/>
      <c r="E130" s="85"/>
      <c r="F130" s="85"/>
      <c r="G130" s="85"/>
      <c r="H130" s="87"/>
      <c r="I130" s="84"/>
      <c r="J130" s="84"/>
      <c r="K130" s="84"/>
      <c r="L130" s="84"/>
      <c r="M130" s="84"/>
    </row>
    <row r="131" spans="1:13" ht="14.1">
      <c r="A131" s="84"/>
      <c r="B131" s="84"/>
      <c r="C131" s="85"/>
      <c r="D131" s="86"/>
      <c r="E131" s="85"/>
      <c r="F131" s="85"/>
      <c r="G131" s="85"/>
      <c r="H131" s="87"/>
      <c r="I131" s="84"/>
      <c r="J131" s="84"/>
      <c r="K131" s="84"/>
      <c r="L131" s="84"/>
      <c r="M131" s="84"/>
    </row>
    <row r="132" spans="1:13" ht="14.1">
      <c r="A132" s="84"/>
      <c r="B132" s="84"/>
      <c r="C132" s="85"/>
      <c r="D132" s="86"/>
      <c r="E132" s="85"/>
      <c r="F132" s="85"/>
      <c r="G132" s="85"/>
      <c r="H132" s="87"/>
      <c r="I132" s="84"/>
      <c r="J132" s="84"/>
      <c r="K132" s="84"/>
      <c r="L132" s="84"/>
      <c r="M132" s="84"/>
    </row>
    <row r="133" spans="1:13" ht="14.1">
      <c r="A133" s="84"/>
      <c r="B133" s="84"/>
      <c r="C133" s="85"/>
      <c r="D133" s="86"/>
      <c r="E133" s="85"/>
      <c r="F133" s="85"/>
      <c r="G133" s="85"/>
      <c r="H133" s="87"/>
      <c r="I133" s="84"/>
      <c r="J133" s="84"/>
      <c r="K133" s="84"/>
      <c r="L133" s="84"/>
      <c r="M133" s="84"/>
    </row>
    <row r="134" spans="1:13" ht="14.1">
      <c r="A134" s="84"/>
      <c r="B134" s="84"/>
      <c r="C134" s="85"/>
      <c r="D134" s="86"/>
      <c r="E134" s="85"/>
      <c r="F134" s="85"/>
      <c r="G134" s="85"/>
      <c r="H134" s="87"/>
      <c r="I134" s="84"/>
      <c r="J134" s="84"/>
      <c r="K134" s="84"/>
      <c r="L134" s="84"/>
      <c r="M134" s="84"/>
    </row>
    <row r="135" spans="1:13" ht="14.1">
      <c r="A135" s="84"/>
      <c r="B135" s="84"/>
      <c r="C135" s="85"/>
      <c r="D135" s="86"/>
      <c r="E135" s="85"/>
      <c r="F135" s="85"/>
      <c r="G135" s="85"/>
      <c r="H135" s="87"/>
      <c r="I135" s="84"/>
      <c r="J135" s="84"/>
      <c r="K135" s="84"/>
      <c r="L135" s="84"/>
      <c r="M135" s="84"/>
    </row>
    <row r="136" spans="1:13" ht="14.1">
      <c r="A136" s="84"/>
      <c r="B136" s="84"/>
      <c r="C136" s="85"/>
      <c r="D136" s="86"/>
      <c r="E136" s="85"/>
      <c r="F136" s="85"/>
      <c r="G136" s="85"/>
      <c r="H136" s="87"/>
      <c r="I136" s="84"/>
      <c r="J136" s="84"/>
      <c r="K136" s="84"/>
      <c r="L136" s="84"/>
      <c r="M136" s="84"/>
    </row>
    <row r="137" spans="1:13" ht="14.1">
      <c r="A137" s="84"/>
      <c r="B137" s="84"/>
      <c r="C137" s="85"/>
      <c r="D137" s="86"/>
      <c r="E137" s="85"/>
      <c r="F137" s="85"/>
      <c r="G137" s="85"/>
      <c r="H137" s="87"/>
      <c r="I137" s="84"/>
      <c r="J137" s="84"/>
      <c r="K137" s="84"/>
      <c r="L137" s="84"/>
      <c r="M137" s="84"/>
    </row>
    <row r="138" spans="1:13" ht="14.1">
      <c r="A138" s="84"/>
      <c r="B138" s="84"/>
      <c r="C138" s="85"/>
      <c r="D138" s="86"/>
      <c r="E138" s="85"/>
      <c r="F138" s="85"/>
      <c r="G138" s="85"/>
      <c r="H138" s="87"/>
      <c r="I138" s="84"/>
      <c r="J138" s="84"/>
      <c r="K138" s="84"/>
      <c r="L138" s="84"/>
      <c r="M138" s="84"/>
    </row>
    <row r="139" spans="1:13" ht="14.1">
      <c r="A139" s="84"/>
      <c r="B139" s="84"/>
      <c r="C139" s="85"/>
      <c r="D139" s="86"/>
      <c r="E139" s="85"/>
      <c r="F139" s="85"/>
      <c r="G139" s="85"/>
      <c r="H139" s="87"/>
      <c r="I139" s="84"/>
      <c r="J139" s="84"/>
      <c r="K139" s="84"/>
      <c r="L139" s="84"/>
      <c r="M139" s="84"/>
    </row>
    <row r="140" spans="1:13" ht="14.1">
      <c r="A140" s="84"/>
      <c r="B140" s="84"/>
      <c r="C140" s="85"/>
      <c r="D140" s="86"/>
      <c r="E140" s="85"/>
      <c r="F140" s="85"/>
      <c r="G140" s="85"/>
      <c r="H140" s="87"/>
      <c r="I140" s="84"/>
      <c r="J140" s="84"/>
      <c r="K140" s="84"/>
      <c r="L140" s="84"/>
      <c r="M140" s="84"/>
    </row>
    <row r="141" spans="1:13" ht="14.1">
      <c r="A141" s="84"/>
      <c r="B141" s="84"/>
      <c r="C141" s="85"/>
      <c r="D141" s="86"/>
      <c r="E141" s="85"/>
      <c r="F141" s="85"/>
      <c r="G141" s="85"/>
      <c r="H141" s="87"/>
      <c r="I141" s="84"/>
      <c r="J141" s="84"/>
      <c r="K141" s="84"/>
      <c r="L141" s="84"/>
      <c r="M141" s="84"/>
    </row>
    <row r="142" spans="1:13" ht="14.1">
      <c r="A142" s="84"/>
      <c r="B142" s="84"/>
      <c r="C142" s="85"/>
      <c r="D142" s="86"/>
      <c r="E142" s="85"/>
      <c r="F142" s="85"/>
      <c r="G142" s="85"/>
      <c r="H142" s="87"/>
      <c r="I142" s="84"/>
      <c r="J142" s="84"/>
      <c r="K142" s="84"/>
      <c r="L142" s="84"/>
      <c r="M142" s="84"/>
    </row>
    <row r="143" spans="1:13" ht="14.1">
      <c r="A143" s="84"/>
      <c r="B143" s="84"/>
      <c r="C143" s="85"/>
      <c r="D143" s="86"/>
      <c r="E143" s="85"/>
      <c r="F143" s="85"/>
      <c r="G143" s="85"/>
      <c r="H143" s="87"/>
      <c r="I143" s="84"/>
      <c r="J143" s="84"/>
      <c r="K143" s="84"/>
      <c r="L143" s="84"/>
      <c r="M143" s="84"/>
    </row>
    <row r="144" spans="1:13" ht="14.1">
      <c r="A144" s="84"/>
      <c r="B144" s="84"/>
      <c r="C144" s="85"/>
      <c r="D144" s="86"/>
      <c r="E144" s="85"/>
      <c r="F144" s="85"/>
      <c r="G144" s="85"/>
      <c r="H144" s="87"/>
      <c r="I144" s="84"/>
      <c r="J144" s="84"/>
      <c r="K144" s="84"/>
      <c r="L144" s="84"/>
      <c r="M144" s="84"/>
    </row>
    <row r="145" spans="1:13" ht="14.1">
      <c r="A145" s="84"/>
      <c r="B145" s="84"/>
      <c r="C145" s="85"/>
      <c r="D145" s="86"/>
      <c r="E145" s="85"/>
      <c r="F145" s="85"/>
      <c r="G145" s="85"/>
      <c r="H145" s="87"/>
      <c r="I145" s="84"/>
      <c r="J145" s="84"/>
      <c r="K145" s="84"/>
      <c r="L145" s="84"/>
      <c r="M145" s="84"/>
    </row>
    <row r="146" spans="1:13" ht="14.1">
      <c r="A146" s="84"/>
      <c r="B146" s="84"/>
      <c r="C146" s="85"/>
      <c r="D146" s="86"/>
      <c r="E146" s="85"/>
      <c r="F146" s="85"/>
      <c r="G146" s="85"/>
      <c r="H146" s="87"/>
      <c r="I146" s="84"/>
      <c r="J146" s="84"/>
      <c r="K146" s="84"/>
      <c r="L146" s="84"/>
      <c r="M146" s="84"/>
    </row>
    <row r="147" spans="1:13" ht="14.1">
      <c r="A147" s="84"/>
      <c r="B147" s="84"/>
      <c r="C147" s="85"/>
      <c r="D147" s="86"/>
      <c r="E147" s="85"/>
      <c r="F147" s="85"/>
      <c r="G147" s="85"/>
      <c r="H147" s="87"/>
      <c r="I147" s="84"/>
      <c r="J147" s="84"/>
      <c r="K147" s="84"/>
      <c r="L147" s="84"/>
      <c r="M147" s="84"/>
    </row>
    <row r="148" spans="1:13" ht="14.1">
      <c r="A148" s="84"/>
      <c r="B148" s="84"/>
      <c r="C148" s="85"/>
      <c r="D148" s="86"/>
      <c r="E148" s="85"/>
      <c r="F148" s="85"/>
      <c r="G148" s="85"/>
      <c r="H148" s="87"/>
      <c r="I148" s="84"/>
      <c r="J148" s="84"/>
      <c r="K148" s="84"/>
      <c r="L148" s="84"/>
      <c r="M148" s="84"/>
    </row>
    <row r="149" spans="1:13" ht="14.1">
      <c r="A149" s="84"/>
      <c r="B149" s="84"/>
      <c r="C149" s="85"/>
      <c r="D149" s="86"/>
      <c r="E149" s="85"/>
      <c r="F149" s="85"/>
      <c r="G149" s="85"/>
      <c r="H149" s="87"/>
      <c r="I149" s="84"/>
      <c r="J149" s="84"/>
      <c r="K149" s="84"/>
      <c r="L149" s="84"/>
      <c r="M149" s="84"/>
    </row>
    <row r="150" spans="1:13" ht="14.1">
      <c r="A150" s="84"/>
      <c r="B150" s="84"/>
      <c r="C150" s="85"/>
      <c r="D150" s="86"/>
      <c r="E150" s="85"/>
      <c r="F150" s="85"/>
      <c r="G150" s="85"/>
      <c r="H150" s="87"/>
      <c r="I150" s="84"/>
      <c r="J150" s="84"/>
      <c r="K150" s="84"/>
      <c r="L150" s="84"/>
      <c r="M150" s="84"/>
    </row>
    <row r="151" spans="1:13" ht="14.1">
      <c r="A151" s="84"/>
      <c r="B151" s="84"/>
      <c r="C151" s="85"/>
      <c r="D151" s="86"/>
      <c r="E151" s="85"/>
      <c r="F151" s="85"/>
      <c r="G151" s="85"/>
      <c r="H151" s="87"/>
      <c r="I151" s="84"/>
      <c r="J151" s="84"/>
      <c r="K151" s="84"/>
      <c r="L151" s="84"/>
      <c r="M151" s="84"/>
    </row>
    <row r="152" spans="1:13" ht="14.1">
      <c r="A152" s="84"/>
      <c r="B152" s="84"/>
      <c r="C152" s="85"/>
      <c r="D152" s="86"/>
      <c r="E152" s="85"/>
      <c r="F152" s="85"/>
      <c r="G152" s="85"/>
      <c r="H152" s="87"/>
      <c r="I152" s="84"/>
      <c r="J152" s="84"/>
      <c r="K152" s="84"/>
      <c r="L152" s="84"/>
      <c r="M152" s="84"/>
    </row>
    <row r="153" spans="1:13" ht="14.1">
      <c r="A153" s="84"/>
      <c r="B153" s="84"/>
      <c r="C153" s="85"/>
      <c r="D153" s="86"/>
      <c r="E153" s="85"/>
      <c r="F153" s="85"/>
      <c r="G153" s="85"/>
      <c r="H153" s="87"/>
      <c r="I153" s="84"/>
      <c r="J153" s="84"/>
      <c r="K153" s="84"/>
      <c r="L153" s="84"/>
      <c r="M153" s="84"/>
    </row>
    <row r="154" spans="1:13" ht="14.1">
      <c r="A154" s="84"/>
      <c r="B154" s="84"/>
      <c r="C154" s="85"/>
      <c r="D154" s="86"/>
      <c r="E154" s="85"/>
      <c r="F154" s="85"/>
      <c r="G154" s="85"/>
      <c r="H154" s="87"/>
      <c r="I154" s="84"/>
      <c r="J154" s="84"/>
      <c r="K154" s="84"/>
      <c r="L154" s="84"/>
      <c r="M154" s="84"/>
    </row>
    <row r="155" spans="1:13" ht="14.1">
      <c r="A155" s="84"/>
      <c r="B155" s="84"/>
      <c r="C155" s="85"/>
      <c r="D155" s="86"/>
      <c r="E155" s="85"/>
      <c r="F155" s="85"/>
      <c r="G155" s="85"/>
      <c r="H155" s="87"/>
      <c r="I155" s="84"/>
      <c r="J155" s="84"/>
      <c r="K155" s="84"/>
      <c r="L155" s="84"/>
      <c r="M155" s="84"/>
    </row>
    <row r="156" spans="1:13" ht="14.1">
      <c r="A156" s="84"/>
      <c r="B156" s="84"/>
      <c r="C156" s="85"/>
      <c r="D156" s="86"/>
      <c r="E156" s="85"/>
      <c r="F156" s="85"/>
      <c r="G156" s="85"/>
      <c r="H156" s="87"/>
      <c r="I156" s="84"/>
      <c r="J156" s="84"/>
      <c r="K156" s="84"/>
      <c r="L156" s="84"/>
      <c r="M156" s="84"/>
    </row>
    <row r="157" spans="1:13" ht="14.1">
      <c r="A157" s="84"/>
      <c r="B157" s="84"/>
      <c r="C157" s="85"/>
      <c r="D157" s="86"/>
      <c r="E157" s="85"/>
      <c r="F157" s="85"/>
      <c r="G157" s="85"/>
      <c r="H157" s="87"/>
      <c r="I157" s="84"/>
      <c r="J157" s="84"/>
      <c r="K157" s="84"/>
      <c r="L157" s="84"/>
      <c r="M157" s="84"/>
    </row>
    <row r="158" spans="1:13" ht="14.1">
      <c r="A158" s="84"/>
      <c r="B158" s="84"/>
      <c r="C158" s="85"/>
      <c r="D158" s="86"/>
      <c r="E158" s="85"/>
      <c r="F158" s="85"/>
      <c r="G158" s="85"/>
      <c r="H158" s="87"/>
      <c r="I158" s="84"/>
      <c r="J158" s="84"/>
      <c r="K158" s="84"/>
      <c r="L158" s="84"/>
      <c r="M158" s="84"/>
    </row>
    <row r="159" spans="1:13" ht="14.1">
      <c r="A159" s="84"/>
      <c r="B159" s="84"/>
      <c r="C159" s="85"/>
      <c r="D159" s="86"/>
      <c r="E159" s="85"/>
      <c r="F159" s="85"/>
      <c r="G159" s="85"/>
      <c r="H159" s="87"/>
      <c r="I159" s="84"/>
      <c r="J159" s="84"/>
      <c r="K159" s="84"/>
      <c r="L159" s="84"/>
      <c r="M159" s="84"/>
    </row>
    <row r="160" spans="1:13" ht="14.1">
      <c r="A160" s="84"/>
      <c r="B160" s="84"/>
      <c r="C160" s="85"/>
      <c r="D160" s="86"/>
      <c r="E160" s="85"/>
      <c r="F160" s="85"/>
      <c r="G160" s="85"/>
      <c r="H160" s="87"/>
      <c r="I160" s="84"/>
      <c r="J160" s="84"/>
      <c r="K160" s="84"/>
      <c r="L160" s="84"/>
      <c r="M160" s="84"/>
    </row>
    <row r="161" spans="1:13" ht="14.1">
      <c r="A161" s="84"/>
      <c r="B161" s="84"/>
      <c r="C161" s="85"/>
      <c r="D161" s="86"/>
      <c r="E161" s="85"/>
      <c r="F161" s="85"/>
      <c r="G161" s="85"/>
      <c r="H161" s="87"/>
      <c r="I161" s="84"/>
      <c r="J161" s="84"/>
      <c r="K161" s="84"/>
      <c r="L161" s="84"/>
      <c r="M161" s="84"/>
    </row>
    <row r="162" spans="1:13" ht="14.1">
      <c r="A162" s="84"/>
      <c r="B162" s="84"/>
      <c r="C162" s="85"/>
      <c r="D162" s="86"/>
      <c r="E162" s="85"/>
      <c r="F162" s="85"/>
      <c r="G162" s="85"/>
      <c r="H162" s="87"/>
      <c r="I162" s="84"/>
      <c r="J162" s="84"/>
      <c r="K162" s="84"/>
      <c r="L162" s="84"/>
      <c r="M162" s="84"/>
    </row>
    <row r="163" spans="1:13" ht="14.1">
      <c r="A163" s="84"/>
      <c r="B163" s="84"/>
      <c r="C163" s="85"/>
      <c r="D163" s="86"/>
      <c r="E163" s="85"/>
      <c r="F163" s="85"/>
      <c r="G163" s="85"/>
      <c r="H163" s="87"/>
      <c r="I163" s="84"/>
      <c r="J163" s="84"/>
      <c r="K163" s="84"/>
      <c r="L163" s="84"/>
      <c r="M163" s="84"/>
    </row>
    <row r="164" spans="1:13" ht="14.1">
      <c r="A164" s="84"/>
      <c r="B164" s="84"/>
      <c r="C164" s="85"/>
      <c r="D164" s="86"/>
      <c r="E164" s="85"/>
      <c r="F164" s="85"/>
      <c r="G164" s="85"/>
      <c r="H164" s="87"/>
      <c r="I164" s="84"/>
      <c r="J164" s="84"/>
      <c r="K164" s="84"/>
      <c r="L164" s="84"/>
      <c r="M164" s="84"/>
    </row>
    <row r="165" spans="1:13" ht="14.1">
      <c r="A165" s="84"/>
      <c r="B165" s="84"/>
      <c r="C165" s="85"/>
      <c r="D165" s="86"/>
      <c r="E165" s="85"/>
      <c r="F165" s="85"/>
      <c r="G165" s="85"/>
      <c r="H165" s="87"/>
      <c r="I165" s="84"/>
      <c r="J165" s="84"/>
      <c r="K165" s="84"/>
      <c r="L165" s="84"/>
      <c r="M165" s="84"/>
    </row>
    <row r="166" spans="1:13" ht="14.1">
      <c r="A166" s="84"/>
      <c r="B166" s="84"/>
      <c r="C166" s="85"/>
      <c r="D166" s="86"/>
      <c r="E166" s="85"/>
      <c r="F166" s="85"/>
      <c r="G166" s="85"/>
      <c r="H166" s="87"/>
      <c r="I166" s="84"/>
      <c r="J166" s="84"/>
      <c r="K166" s="84"/>
      <c r="L166" s="84"/>
      <c r="M166" s="84"/>
    </row>
    <row r="167" spans="1:13" ht="14.1">
      <c r="A167" s="84"/>
      <c r="B167" s="84"/>
      <c r="C167" s="85"/>
      <c r="D167" s="86"/>
      <c r="E167" s="85"/>
      <c r="F167" s="85"/>
      <c r="G167" s="85"/>
      <c r="H167" s="87"/>
      <c r="I167" s="84"/>
      <c r="J167" s="84"/>
      <c r="K167" s="84"/>
      <c r="L167" s="84"/>
      <c r="M167" s="84"/>
    </row>
    <row r="168" spans="1:13" ht="14.1">
      <c r="A168" s="84"/>
      <c r="B168" s="84"/>
      <c r="C168" s="85"/>
      <c r="D168" s="86"/>
      <c r="E168" s="85"/>
      <c r="F168" s="85"/>
      <c r="G168" s="85"/>
      <c r="H168" s="87"/>
      <c r="I168" s="84"/>
      <c r="J168" s="84"/>
      <c r="K168" s="84"/>
      <c r="L168" s="84"/>
      <c r="M168" s="84"/>
    </row>
    <row r="169" spans="1:13" ht="14.1">
      <c r="A169" s="84"/>
      <c r="B169" s="84"/>
      <c r="C169" s="85"/>
      <c r="D169" s="86"/>
      <c r="E169" s="85"/>
      <c r="F169" s="85"/>
      <c r="G169" s="85"/>
      <c r="H169" s="87"/>
      <c r="I169" s="84"/>
      <c r="J169" s="84"/>
      <c r="K169" s="84"/>
      <c r="L169" s="84"/>
      <c r="M169" s="84"/>
    </row>
    <row r="170" spans="1:13" ht="14.1">
      <c r="A170" s="84"/>
      <c r="B170" s="84"/>
      <c r="C170" s="85"/>
      <c r="D170" s="86"/>
      <c r="E170" s="85"/>
      <c r="F170" s="85"/>
      <c r="G170" s="85"/>
      <c r="H170" s="87"/>
      <c r="I170" s="84"/>
      <c r="J170" s="84"/>
      <c r="K170" s="84"/>
      <c r="L170" s="84"/>
      <c r="M170" s="84"/>
    </row>
    <row r="171" spans="1:13" ht="14.1">
      <c r="A171" s="84"/>
      <c r="B171" s="84"/>
      <c r="C171" s="85"/>
      <c r="D171" s="86"/>
      <c r="E171" s="85"/>
      <c r="F171" s="85"/>
      <c r="G171" s="85"/>
      <c r="H171" s="87"/>
      <c r="I171" s="84"/>
      <c r="J171" s="84"/>
      <c r="K171" s="84"/>
      <c r="L171" s="84"/>
      <c r="M171" s="84"/>
    </row>
    <row r="172" spans="1:13" ht="14.1">
      <c r="A172" s="84"/>
      <c r="B172" s="84"/>
      <c r="C172" s="85"/>
      <c r="D172" s="86"/>
      <c r="E172" s="85"/>
      <c r="F172" s="85"/>
      <c r="G172" s="85"/>
      <c r="H172" s="87"/>
      <c r="I172" s="84"/>
      <c r="J172" s="84"/>
      <c r="K172" s="84"/>
      <c r="L172" s="84"/>
      <c r="M172" s="84"/>
    </row>
    <row r="173" spans="1:13" ht="14.1">
      <c r="A173" s="84"/>
      <c r="B173" s="84"/>
      <c r="C173" s="85"/>
      <c r="D173" s="86"/>
      <c r="E173" s="85"/>
      <c r="F173" s="85"/>
      <c r="G173" s="85"/>
      <c r="H173" s="87"/>
      <c r="I173" s="84"/>
      <c r="J173" s="84"/>
      <c r="K173" s="84"/>
      <c r="L173" s="84"/>
      <c r="M173" s="84"/>
    </row>
    <row r="174" spans="1:13" ht="14.1">
      <c r="A174" s="84"/>
      <c r="B174" s="84"/>
      <c r="C174" s="85"/>
      <c r="D174" s="86"/>
      <c r="E174" s="85"/>
      <c r="F174" s="85"/>
      <c r="G174" s="85"/>
      <c r="H174" s="87"/>
      <c r="I174" s="84"/>
      <c r="J174" s="84"/>
      <c r="K174" s="84"/>
      <c r="L174" s="84"/>
      <c r="M174" s="84"/>
    </row>
    <row r="175" spans="1:13" ht="14.1">
      <c r="A175" s="84"/>
      <c r="B175" s="84"/>
      <c r="C175" s="85"/>
      <c r="D175" s="86"/>
      <c r="E175" s="85"/>
      <c r="F175" s="85"/>
      <c r="G175" s="85"/>
      <c r="H175" s="87"/>
      <c r="I175" s="84"/>
      <c r="J175" s="84"/>
      <c r="K175" s="84"/>
      <c r="L175" s="84"/>
      <c r="M175" s="84"/>
    </row>
    <row r="176" spans="1:13" ht="14.1">
      <c r="A176" s="84"/>
      <c r="B176" s="84"/>
      <c r="C176" s="85"/>
      <c r="D176" s="86"/>
      <c r="E176" s="85"/>
      <c r="F176" s="85"/>
      <c r="G176" s="85"/>
      <c r="H176" s="87"/>
      <c r="I176" s="84"/>
      <c r="J176" s="84"/>
      <c r="K176" s="84"/>
      <c r="L176" s="84"/>
      <c r="M176" s="84"/>
    </row>
    <row r="177" spans="1:13" ht="14.1">
      <c r="A177" s="84"/>
      <c r="B177" s="84"/>
      <c r="C177" s="85"/>
      <c r="D177" s="86"/>
      <c r="E177" s="85"/>
      <c r="F177" s="85"/>
      <c r="G177" s="85"/>
      <c r="H177" s="87"/>
      <c r="I177" s="84"/>
      <c r="J177" s="84"/>
      <c r="K177" s="84"/>
      <c r="L177" s="84"/>
      <c r="M177" s="84"/>
    </row>
    <row r="178" spans="1:13" ht="14.1">
      <c r="A178" s="84"/>
      <c r="B178" s="84"/>
      <c r="C178" s="85"/>
      <c r="D178" s="86"/>
      <c r="E178" s="85"/>
      <c r="F178" s="85"/>
      <c r="G178" s="85"/>
      <c r="H178" s="87"/>
      <c r="I178" s="84"/>
      <c r="J178" s="84"/>
      <c r="K178" s="84"/>
      <c r="L178" s="84"/>
      <c r="M178" s="84"/>
    </row>
    <row r="179" spans="1:13" ht="14.1">
      <c r="A179" s="84"/>
      <c r="B179" s="84"/>
      <c r="C179" s="85"/>
      <c r="D179" s="86"/>
      <c r="E179" s="85"/>
      <c r="F179" s="85"/>
      <c r="G179" s="85"/>
      <c r="H179" s="87"/>
      <c r="I179" s="84"/>
      <c r="J179" s="84"/>
      <c r="K179" s="84"/>
      <c r="L179" s="84"/>
      <c r="M179" s="84"/>
    </row>
    <row r="180" spans="1:13" ht="14.1">
      <c r="A180" s="84"/>
      <c r="B180" s="84"/>
      <c r="C180" s="85"/>
      <c r="D180" s="86"/>
      <c r="E180" s="85"/>
      <c r="F180" s="85"/>
      <c r="G180" s="85"/>
      <c r="H180" s="87"/>
      <c r="I180" s="84"/>
      <c r="J180" s="84"/>
      <c r="K180" s="84"/>
      <c r="L180" s="84"/>
      <c r="M180" s="84"/>
    </row>
    <row r="181" spans="1:13" ht="14.1">
      <c r="A181" s="84"/>
      <c r="B181" s="84"/>
      <c r="C181" s="85"/>
      <c r="D181" s="86"/>
      <c r="E181" s="85"/>
      <c r="F181" s="85"/>
      <c r="G181" s="85"/>
      <c r="H181" s="87"/>
      <c r="I181" s="84"/>
      <c r="J181" s="84"/>
      <c r="K181" s="84"/>
      <c r="L181" s="84"/>
      <c r="M181" s="84"/>
    </row>
    <row r="182" spans="1:13" ht="14.1">
      <c r="A182" s="84"/>
      <c r="B182" s="84"/>
      <c r="C182" s="85"/>
      <c r="D182" s="86"/>
      <c r="E182" s="85"/>
      <c r="F182" s="85"/>
      <c r="G182" s="85"/>
      <c r="H182" s="87"/>
      <c r="I182" s="84"/>
      <c r="J182" s="84"/>
      <c r="K182" s="84"/>
      <c r="L182" s="84"/>
      <c r="M182" s="84"/>
    </row>
    <row r="183" spans="1:13" ht="14.1">
      <c r="A183" s="84"/>
      <c r="B183" s="84"/>
      <c r="C183" s="85"/>
      <c r="D183" s="86"/>
      <c r="E183" s="85"/>
      <c r="F183" s="85"/>
      <c r="G183" s="85"/>
      <c r="H183" s="87"/>
      <c r="I183" s="84"/>
      <c r="J183" s="84"/>
      <c r="K183" s="84"/>
      <c r="L183" s="84"/>
      <c r="M183" s="84"/>
    </row>
    <row r="184" spans="1:13" ht="14.1">
      <c r="A184" s="84"/>
      <c r="B184" s="84"/>
      <c r="C184" s="85"/>
      <c r="D184" s="86"/>
      <c r="E184" s="85"/>
      <c r="F184" s="85"/>
      <c r="G184" s="85"/>
      <c r="H184" s="87"/>
      <c r="I184" s="84"/>
      <c r="J184" s="84"/>
      <c r="K184" s="84"/>
      <c r="L184" s="84"/>
      <c r="M184" s="84"/>
    </row>
    <row r="185" spans="1:13" ht="14.1">
      <c r="A185" s="84"/>
      <c r="B185" s="84"/>
      <c r="C185" s="85"/>
      <c r="D185" s="86"/>
      <c r="E185" s="85"/>
      <c r="F185" s="85"/>
      <c r="G185" s="85"/>
      <c r="H185" s="87"/>
      <c r="I185" s="84"/>
      <c r="J185" s="84"/>
      <c r="K185" s="84"/>
      <c r="L185" s="84"/>
      <c r="M185" s="84"/>
    </row>
    <row r="186" spans="1:13" ht="14.1">
      <c r="A186" s="84"/>
      <c r="B186" s="84"/>
      <c r="C186" s="85"/>
      <c r="D186" s="86"/>
      <c r="E186" s="85"/>
      <c r="F186" s="85"/>
      <c r="G186" s="85"/>
      <c r="H186" s="87"/>
      <c r="I186" s="84"/>
      <c r="J186" s="84"/>
      <c r="K186" s="84"/>
      <c r="L186" s="84"/>
      <c r="M186" s="84"/>
    </row>
    <row r="187" spans="1:13" ht="14.1">
      <c r="A187" s="84"/>
      <c r="B187" s="84"/>
      <c r="C187" s="85"/>
      <c r="D187" s="86"/>
      <c r="E187" s="85"/>
      <c r="F187" s="85"/>
      <c r="G187" s="85"/>
      <c r="H187" s="87"/>
      <c r="I187" s="84"/>
      <c r="J187" s="84"/>
      <c r="K187" s="84"/>
      <c r="L187" s="84"/>
      <c r="M187" s="84"/>
    </row>
    <row r="188" spans="1:13" ht="14.1">
      <c r="A188" s="84"/>
      <c r="B188" s="84"/>
      <c r="C188" s="85"/>
      <c r="D188" s="86"/>
      <c r="E188" s="85"/>
      <c r="F188" s="85"/>
      <c r="G188" s="85"/>
      <c r="H188" s="87"/>
      <c r="I188" s="84"/>
      <c r="J188" s="84"/>
      <c r="K188" s="84"/>
      <c r="L188" s="84"/>
      <c r="M188" s="84"/>
    </row>
    <row r="189" spans="1:13" ht="14.1">
      <c r="A189" s="84"/>
      <c r="B189" s="84"/>
      <c r="C189" s="85"/>
      <c r="D189" s="86"/>
      <c r="E189" s="85"/>
      <c r="F189" s="85"/>
      <c r="G189" s="85"/>
      <c r="H189" s="87"/>
      <c r="I189" s="84"/>
      <c r="J189" s="84"/>
      <c r="K189" s="84"/>
      <c r="L189" s="84"/>
      <c r="M189" s="84"/>
    </row>
    <row r="190" spans="1:13" ht="14.1">
      <c r="A190" s="84"/>
      <c r="B190" s="84"/>
      <c r="C190" s="85"/>
      <c r="D190" s="86"/>
      <c r="E190" s="85"/>
      <c r="F190" s="85"/>
      <c r="G190" s="85"/>
      <c r="H190" s="87"/>
      <c r="I190" s="84"/>
      <c r="J190" s="84"/>
      <c r="K190" s="84"/>
      <c r="L190" s="84"/>
      <c r="M190" s="84"/>
    </row>
    <row r="191" spans="1:13" ht="14.1">
      <c r="A191" s="84"/>
      <c r="B191" s="84"/>
      <c r="C191" s="85"/>
      <c r="D191" s="86"/>
      <c r="E191" s="85"/>
      <c r="F191" s="85"/>
      <c r="G191" s="85"/>
      <c r="H191" s="87"/>
      <c r="I191" s="84"/>
      <c r="J191" s="84"/>
      <c r="K191" s="84"/>
      <c r="L191" s="84"/>
      <c r="M191" s="84"/>
    </row>
    <row r="192" spans="1:13" ht="14.1">
      <c r="A192" s="84"/>
      <c r="B192" s="84"/>
      <c r="C192" s="85"/>
      <c r="D192" s="86"/>
      <c r="E192" s="85"/>
      <c r="F192" s="85"/>
      <c r="G192" s="85"/>
      <c r="H192" s="87"/>
      <c r="I192" s="84"/>
      <c r="J192" s="84"/>
      <c r="K192" s="84"/>
      <c r="L192" s="84"/>
      <c r="M192" s="84"/>
    </row>
    <row r="193" spans="1:13" ht="14.1">
      <c r="A193" s="84"/>
      <c r="B193" s="84"/>
      <c r="C193" s="85"/>
      <c r="D193" s="86"/>
      <c r="E193" s="85"/>
      <c r="F193" s="85"/>
      <c r="G193" s="85"/>
      <c r="H193" s="87"/>
      <c r="I193" s="84"/>
      <c r="J193" s="84"/>
      <c r="K193" s="84"/>
      <c r="L193" s="84"/>
      <c r="M193" s="84"/>
    </row>
    <row r="194" spans="1:13" ht="14.1">
      <c r="A194" s="84"/>
      <c r="B194" s="84"/>
      <c r="C194" s="85"/>
      <c r="D194" s="86"/>
      <c r="E194" s="85"/>
      <c r="F194" s="85"/>
      <c r="G194" s="85"/>
      <c r="H194" s="87"/>
      <c r="I194" s="84"/>
      <c r="J194" s="84"/>
      <c r="K194" s="84"/>
      <c r="L194" s="84"/>
      <c r="M194" s="84"/>
    </row>
    <row r="195" spans="1:13" ht="14.1">
      <c r="A195" s="84"/>
      <c r="B195" s="84"/>
      <c r="C195" s="85"/>
      <c r="D195" s="86"/>
      <c r="E195" s="85"/>
      <c r="F195" s="85"/>
      <c r="G195" s="85"/>
      <c r="H195" s="87"/>
      <c r="I195" s="84"/>
      <c r="J195" s="84"/>
      <c r="K195" s="84"/>
      <c r="L195" s="84"/>
      <c r="M195" s="84"/>
    </row>
    <row r="196" spans="1:13" ht="14.1">
      <c r="A196" s="84"/>
      <c r="B196" s="84"/>
      <c r="C196" s="85"/>
      <c r="D196" s="86"/>
      <c r="E196" s="85"/>
      <c r="F196" s="85"/>
      <c r="G196" s="85"/>
      <c r="H196" s="87"/>
      <c r="I196" s="84"/>
      <c r="J196" s="84"/>
      <c r="K196" s="84"/>
      <c r="L196" s="84"/>
      <c r="M196" s="84"/>
    </row>
    <row r="197" spans="1:13" ht="14.1">
      <c r="A197" s="84"/>
      <c r="B197" s="84"/>
      <c r="C197" s="85"/>
      <c r="D197" s="86"/>
      <c r="E197" s="85"/>
      <c r="F197" s="85"/>
      <c r="G197" s="85"/>
      <c r="H197" s="87"/>
      <c r="I197" s="84"/>
      <c r="J197" s="84"/>
      <c r="K197" s="84"/>
      <c r="L197" s="84"/>
      <c r="M197" s="84"/>
    </row>
    <row r="198" spans="1:13" ht="14.1">
      <c r="A198" s="84"/>
      <c r="B198" s="84"/>
      <c r="C198" s="85"/>
      <c r="D198" s="86"/>
      <c r="E198" s="85"/>
      <c r="F198" s="85"/>
      <c r="G198" s="85"/>
      <c r="H198" s="87"/>
      <c r="I198" s="84"/>
      <c r="J198" s="84"/>
      <c r="K198" s="84"/>
      <c r="L198" s="84"/>
      <c r="M198" s="84"/>
    </row>
    <row r="199" spans="1:13" ht="14.1">
      <c r="A199" s="84"/>
      <c r="B199" s="84"/>
      <c r="C199" s="85"/>
      <c r="D199" s="86"/>
      <c r="E199" s="85"/>
      <c r="F199" s="85"/>
      <c r="G199" s="85"/>
      <c r="H199" s="87"/>
      <c r="I199" s="84"/>
      <c r="J199" s="84"/>
      <c r="K199" s="84"/>
      <c r="L199" s="84"/>
      <c r="M199" s="84"/>
    </row>
    <row r="200" spans="1:13" ht="14.1">
      <c r="A200" s="84"/>
      <c r="B200" s="84"/>
      <c r="C200" s="85"/>
      <c r="D200" s="86"/>
      <c r="E200" s="85"/>
      <c r="F200" s="85"/>
      <c r="G200" s="85"/>
      <c r="H200" s="87"/>
      <c r="I200" s="84"/>
      <c r="J200" s="84"/>
      <c r="K200" s="84"/>
      <c r="L200" s="84"/>
      <c r="M200" s="84"/>
    </row>
    <row r="201" spans="1:13" ht="14.1">
      <c r="A201" s="84"/>
      <c r="B201" s="84"/>
      <c r="C201" s="85"/>
      <c r="D201" s="86"/>
      <c r="E201" s="85"/>
      <c r="F201" s="85"/>
      <c r="G201" s="85"/>
      <c r="H201" s="87"/>
      <c r="I201" s="84"/>
      <c r="J201" s="84"/>
      <c r="K201" s="84"/>
      <c r="L201" s="84"/>
      <c r="M201" s="84"/>
    </row>
    <row r="202" spans="1:13" ht="14.1">
      <c r="A202" s="84"/>
      <c r="B202" s="84"/>
      <c r="C202" s="85"/>
      <c r="D202" s="86"/>
      <c r="E202" s="85"/>
      <c r="F202" s="85"/>
      <c r="G202" s="85"/>
      <c r="H202" s="87"/>
      <c r="I202" s="84"/>
      <c r="J202" s="84"/>
      <c r="K202" s="84"/>
      <c r="L202" s="84"/>
      <c r="M202" s="84"/>
    </row>
    <row r="203" spans="1:13" ht="14.1">
      <c r="A203" s="84"/>
      <c r="B203" s="84"/>
      <c r="C203" s="85"/>
      <c r="D203" s="86"/>
      <c r="E203" s="85"/>
      <c r="F203" s="85"/>
      <c r="G203" s="85"/>
      <c r="H203" s="87"/>
      <c r="I203" s="84"/>
      <c r="J203" s="84"/>
      <c r="K203" s="84"/>
      <c r="L203" s="84"/>
      <c r="M203" s="84"/>
    </row>
    <row r="204" spans="1:13" ht="14.1">
      <c r="A204" s="84"/>
      <c r="B204" s="84"/>
      <c r="C204" s="85"/>
      <c r="D204" s="86"/>
      <c r="E204" s="85"/>
      <c r="F204" s="85"/>
      <c r="G204" s="85"/>
      <c r="H204" s="87"/>
      <c r="I204" s="84"/>
      <c r="J204" s="84"/>
      <c r="K204" s="84"/>
      <c r="L204" s="84"/>
      <c r="M204" s="84"/>
    </row>
    <row r="205" spans="1:13" ht="14.1">
      <c r="A205" s="84"/>
      <c r="B205" s="84"/>
      <c r="C205" s="85"/>
      <c r="D205" s="86"/>
      <c r="E205" s="85"/>
      <c r="F205" s="85"/>
      <c r="G205" s="85"/>
      <c r="H205" s="87"/>
      <c r="I205" s="84"/>
      <c r="J205" s="84"/>
      <c r="K205" s="84"/>
      <c r="L205" s="84"/>
      <c r="M205" s="84"/>
    </row>
    <row r="206" spans="1:13" ht="14.1">
      <c r="A206" s="84"/>
      <c r="B206" s="84"/>
      <c r="C206" s="85"/>
      <c r="D206" s="86"/>
      <c r="E206" s="85"/>
      <c r="F206" s="85"/>
      <c r="G206" s="85"/>
      <c r="H206" s="87"/>
      <c r="I206" s="84"/>
      <c r="J206" s="84"/>
      <c r="K206" s="84"/>
      <c r="L206" s="84"/>
      <c r="M206" s="84"/>
    </row>
    <row r="207" spans="1:13" ht="14.1">
      <c r="A207" s="84"/>
      <c r="B207" s="84"/>
      <c r="C207" s="85"/>
      <c r="D207" s="86"/>
      <c r="E207" s="85"/>
      <c r="F207" s="85"/>
      <c r="G207" s="85"/>
      <c r="H207" s="87"/>
      <c r="I207" s="84"/>
      <c r="J207" s="84"/>
      <c r="K207" s="84"/>
      <c r="L207" s="84"/>
      <c r="M207" s="84"/>
    </row>
    <row r="208" spans="1:13" ht="14.1">
      <c r="A208" s="84"/>
      <c r="B208" s="84"/>
      <c r="C208" s="85"/>
      <c r="D208" s="86"/>
      <c r="E208" s="85"/>
      <c r="F208" s="85"/>
      <c r="G208" s="85"/>
      <c r="H208" s="87"/>
      <c r="I208" s="84"/>
      <c r="J208" s="84"/>
      <c r="K208" s="84"/>
      <c r="L208" s="84"/>
      <c r="M208" s="84"/>
    </row>
    <row r="209" spans="1:13" ht="14.1">
      <c r="A209" s="84"/>
      <c r="B209" s="84"/>
      <c r="C209" s="85"/>
      <c r="D209" s="86"/>
      <c r="E209" s="85"/>
      <c r="F209" s="85"/>
      <c r="G209" s="85"/>
      <c r="H209" s="87"/>
      <c r="I209" s="84"/>
      <c r="J209" s="84"/>
      <c r="K209" s="84"/>
      <c r="L209" s="84"/>
      <c r="M209" s="84"/>
    </row>
    <row r="210" spans="1:13" ht="14.1">
      <c r="A210" s="84"/>
      <c r="B210" s="84"/>
      <c r="C210" s="85"/>
      <c r="D210" s="86"/>
      <c r="E210" s="85"/>
      <c r="F210" s="85"/>
      <c r="G210" s="85"/>
      <c r="H210" s="87"/>
      <c r="I210" s="84"/>
      <c r="J210" s="84"/>
      <c r="K210" s="84"/>
      <c r="L210" s="84"/>
      <c r="M210" s="84"/>
    </row>
    <row r="211" spans="1:13" ht="14.1">
      <c r="A211" s="84"/>
      <c r="B211" s="84"/>
      <c r="C211" s="85"/>
      <c r="D211" s="86"/>
      <c r="E211" s="85"/>
      <c r="F211" s="85"/>
      <c r="G211" s="85"/>
      <c r="H211" s="87"/>
      <c r="I211" s="84"/>
      <c r="J211" s="84"/>
      <c r="K211" s="84"/>
      <c r="L211" s="84"/>
      <c r="M211" s="84"/>
    </row>
    <row r="212" spans="1:13" ht="14.1">
      <c r="A212" s="84"/>
      <c r="B212" s="84"/>
      <c r="C212" s="85"/>
      <c r="D212" s="86"/>
      <c r="E212" s="85"/>
      <c r="F212" s="85"/>
      <c r="G212" s="85"/>
      <c r="H212" s="87"/>
      <c r="I212" s="84"/>
      <c r="J212" s="84"/>
      <c r="K212" s="84"/>
      <c r="L212" s="84"/>
      <c r="M212" s="84"/>
    </row>
    <row r="213" spans="1:13" ht="14.1">
      <c r="A213" s="84"/>
      <c r="B213" s="84"/>
      <c r="C213" s="85"/>
      <c r="D213" s="86"/>
      <c r="E213" s="85"/>
      <c r="F213" s="85"/>
      <c r="G213" s="85"/>
      <c r="H213" s="87"/>
      <c r="I213" s="84"/>
      <c r="J213" s="84"/>
      <c r="K213" s="84"/>
      <c r="L213" s="84"/>
      <c r="M213" s="84"/>
    </row>
    <row r="214" spans="1:13" ht="14.1">
      <c r="A214" s="84"/>
      <c r="B214" s="84"/>
      <c r="C214" s="85"/>
      <c r="D214" s="86"/>
      <c r="E214" s="85"/>
      <c r="F214" s="85"/>
      <c r="G214" s="85"/>
      <c r="H214" s="87"/>
      <c r="I214" s="84"/>
      <c r="J214" s="84"/>
      <c r="K214" s="84"/>
      <c r="L214" s="84"/>
      <c r="M214" s="84"/>
    </row>
    <row r="215" spans="1:13" ht="14.1">
      <c r="A215" s="84"/>
      <c r="B215" s="84"/>
      <c r="C215" s="85"/>
      <c r="D215" s="86"/>
      <c r="E215" s="85"/>
      <c r="F215" s="85"/>
      <c r="G215" s="85"/>
      <c r="H215" s="87"/>
      <c r="I215" s="84"/>
      <c r="J215" s="84"/>
      <c r="K215" s="84"/>
      <c r="L215" s="84"/>
      <c r="M215" s="84"/>
    </row>
    <row r="216" spans="1:13" ht="14.1">
      <c r="A216" s="84"/>
      <c r="B216" s="84"/>
      <c r="C216" s="85"/>
      <c r="D216" s="86"/>
      <c r="E216" s="85"/>
      <c r="F216" s="85"/>
      <c r="G216" s="85"/>
      <c r="H216" s="87"/>
      <c r="I216" s="84"/>
      <c r="J216" s="84"/>
      <c r="K216" s="84"/>
      <c r="L216" s="84"/>
      <c r="M216" s="84"/>
    </row>
    <row r="217" spans="1:13" ht="14.1">
      <c r="A217" s="84"/>
      <c r="B217" s="84"/>
      <c r="C217" s="85"/>
      <c r="D217" s="86"/>
      <c r="E217" s="85"/>
      <c r="F217" s="85"/>
      <c r="G217" s="85"/>
      <c r="H217" s="87"/>
      <c r="I217" s="84"/>
      <c r="J217" s="84"/>
      <c r="K217" s="84"/>
      <c r="L217" s="84"/>
      <c r="M217" s="84"/>
    </row>
    <row r="218" spans="1:13" ht="14.1">
      <c r="A218" s="84"/>
      <c r="B218" s="84"/>
      <c r="C218" s="85"/>
      <c r="D218" s="86"/>
      <c r="E218" s="85"/>
      <c r="F218" s="85"/>
      <c r="G218" s="85"/>
      <c r="H218" s="87"/>
      <c r="I218" s="84"/>
      <c r="J218" s="84"/>
      <c r="K218" s="84"/>
      <c r="L218" s="84"/>
      <c r="M218" s="84"/>
    </row>
    <row r="219" spans="1:13" ht="14.1">
      <c r="A219" s="84"/>
      <c r="B219" s="84"/>
      <c r="C219" s="85"/>
      <c r="D219" s="86"/>
      <c r="E219" s="85"/>
      <c r="F219" s="85"/>
      <c r="G219" s="85"/>
      <c r="H219" s="87"/>
      <c r="I219" s="84"/>
      <c r="J219" s="84"/>
      <c r="K219" s="84"/>
      <c r="L219" s="84"/>
      <c r="M219" s="84"/>
    </row>
    <row r="220" spans="1:13" ht="14.1">
      <c r="A220" s="84"/>
      <c r="B220" s="84"/>
      <c r="C220" s="85"/>
      <c r="D220" s="86"/>
      <c r="E220" s="85"/>
      <c r="F220" s="85"/>
      <c r="G220" s="85"/>
      <c r="H220" s="87"/>
      <c r="I220" s="84"/>
      <c r="J220" s="84"/>
      <c r="K220" s="84"/>
      <c r="L220" s="84"/>
      <c r="M220" s="84"/>
    </row>
    <row r="221" spans="1:13" ht="14.1">
      <c r="A221" s="84"/>
      <c r="B221" s="84"/>
      <c r="C221" s="85"/>
      <c r="D221" s="86"/>
      <c r="E221" s="85"/>
      <c r="F221" s="85"/>
      <c r="G221" s="85"/>
      <c r="H221" s="87"/>
      <c r="I221" s="84"/>
      <c r="J221" s="84"/>
      <c r="K221" s="84"/>
      <c r="L221" s="84"/>
      <c r="M221" s="84"/>
    </row>
    <row r="222" spans="1:13" ht="14.1">
      <c r="A222" s="84"/>
      <c r="B222" s="84"/>
      <c r="C222" s="85"/>
      <c r="D222" s="86"/>
      <c r="E222" s="85"/>
      <c r="F222" s="85"/>
      <c r="G222" s="85"/>
      <c r="H222" s="87"/>
      <c r="I222" s="84"/>
      <c r="J222" s="84"/>
      <c r="K222" s="84"/>
      <c r="L222" s="84"/>
      <c r="M222" s="84"/>
    </row>
    <row r="223" spans="1:13" ht="14.1">
      <c r="A223" s="84"/>
      <c r="B223" s="84"/>
      <c r="C223" s="85"/>
      <c r="D223" s="86"/>
      <c r="E223" s="85"/>
      <c r="F223" s="85"/>
      <c r="G223" s="85"/>
      <c r="H223" s="87"/>
      <c r="I223" s="84"/>
      <c r="J223" s="84"/>
      <c r="K223" s="84"/>
      <c r="L223" s="84"/>
      <c r="M223" s="84"/>
    </row>
    <row r="224" spans="1:13" ht="14.1">
      <c r="A224" s="84"/>
      <c r="B224" s="84"/>
      <c r="C224" s="85"/>
      <c r="D224" s="86"/>
      <c r="E224" s="85"/>
      <c r="F224" s="85"/>
      <c r="G224" s="85"/>
      <c r="H224" s="87"/>
      <c r="I224" s="84"/>
      <c r="J224" s="84"/>
      <c r="K224" s="84"/>
      <c r="L224" s="84"/>
      <c r="M224" s="84"/>
    </row>
    <row r="225" spans="1:13" ht="14.1">
      <c r="A225" s="84"/>
      <c r="B225" s="84"/>
      <c r="C225" s="85"/>
      <c r="D225" s="86"/>
      <c r="E225" s="85"/>
      <c r="F225" s="85"/>
      <c r="G225" s="85"/>
      <c r="H225" s="87"/>
      <c r="I225" s="84"/>
      <c r="J225" s="84"/>
      <c r="K225" s="84"/>
      <c r="L225" s="84"/>
      <c r="M225" s="84"/>
    </row>
    <row r="226" spans="1:13" ht="14.1">
      <c r="A226" s="84"/>
      <c r="B226" s="84"/>
      <c r="C226" s="85"/>
      <c r="D226" s="86"/>
      <c r="E226" s="85"/>
      <c r="F226" s="85"/>
      <c r="G226" s="85"/>
      <c r="H226" s="87"/>
      <c r="I226" s="84"/>
      <c r="J226" s="84"/>
      <c r="K226" s="84"/>
      <c r="L226" s="84"/>
      <c r="M226" s="84"/>
    </row>
    <row r="227" spans="1:13" ht="14.1">
      <c r="A227" s="84"/>
      <c r="B227" s="84"/>
      <c r="C227" s="85"/>
      <c r="D227" s="86"/>
      <c r="E227" s="85"/>
      <c r="F227" s="85"/>
      <c r="G227" s="85"/>
      <c r="H227" s="87"/>
      <c r="I227" s="84"/>
      <c r="J227" s="84"/>
      <c r="K227" s="84"/>
      <c r="L227" s="84"/>
      <c r="M227" s="84"/>
    </row>
    <row r="228" spans="1:13" ht="14.1">
      <c r="A228" s="84"/>
      <c r="B228" s="84"/>
      <c r="C228" s="85"/>
      <c r="D228" s="86"/>
      <c r="E228" s="85"/>
      <c r="F228" s="85"/>
      <c r="G228" s="85"/>
      <c r="H228" s="87"/>
      <c r="I228" s="84"/>
      <c r="J228" s="84"/>
      <c r="K228" s="84"/>
      <c r="L228" s="84"/>
      <c r="M228" s="84"/>
    </row>
    <row r="229" spans="1:13" ht="14.1">
      <c r="A229" s="84"/>
      <c r="B229" s="84"/>
      <c r="C229" s="85"/>
      <c r="D229" s="86"/>
      <c r="E229" s="85"/>
      <c r="F229" s="85"/>
      <c r="G229" s="85"/>
      <c r="H229" s="87"/>
      <c r="I229" s="84"/>
      <c r="J229" s="84"/>
      <c r="K229" s="84"/>
      <c r="L229" s="84"/>
      <c r="M229" s="84"/>
    </row>
    <row r="230" spans="1:13" ht="14.1">
      <c r="A230" s="84"/>
      <c r="B230" s="84"/>
      <c r="C230" s="85"/>
      <c r="D230" s="86"/>
      <c r="E230" s="85"/>
      <c r="F230" s="85"/>
      <c r="G230" s="85"/>
      <c r="H230" s="87"/>
      <c r="I230" s="84"/>
      <c r="J230" s="84"/>
      <c r="K230" s="84"/>
      <c r="L230" s="84"/>
      <c r="M230" s="84"/>
    </row>
    <row r="231" spans="1:13" ht="14.1">
      <c r="A231" s="84"/>
      <c r="B231" s="84"/>
      <c r="C231" s="85"/>
      <c r="D231" s="86"/>
      <c r="E231" s="85"/>
      <c r="F231" s="85"/>
      <c r="G231" s="85"/>
      <c r="H231" s="87"/>
      <c r="I231" s="84"/>
      <c r="J231" s="84"/>
      <c r="K231" s="84"/>
      <c r="L231" s="84"/>
      <c r="M231" s="84"/>
    </row>
    <row r="232" spans="1:13" ht="14.1">
      <c r="A232" s="84"/>
      <c r="B232" s="84"/>
      <c r="C232" s="85"/>
      <c r="D232" s="86"/>
      <c r="E232" s="85"/>
      <c r="F232" s="85"/>
      <c r="G232" s="85"/>
      <c r="H232" s="87"/>
      <c r="I232" s="84"/>
      <c r="J232" s="84"/>
      <c r="K232" s="84"/>
      <c r="L232" s="84"/>
      <c r="M232" s="84"/>
    </row>
    <row r="233" spans="1:13" ht="14.1">
      <c r="A233" s="84"/>
      <c r="B233" s="84"/>
      <c r="C233" s="85"/>
      <c r="D233" s="86"/>
      <c r="E233" s="85"/>
      <c r="F233" s="85"/>
      <c r="G233" s="85"/>
      <c r="H233" s="87"/>
      <c r="I233" s="84"/>
      <c r="J233" s="84"/>
      <c r="K233" s="84"/>
      <c r="L233" s="84"/>
      <c r="M233" s="84"/>
    </row>
    <row r="234" spans="1:13" ht="14.1">
      <c r="A234" s="84"/>
      <c r="B234" s="84"/>
      <c r="C234" s="85"/>
      <c r="D234" s="86"/>
      <c r="E234" s="85"/>
      <c r="F234" s="85"/>
      <c r="G234" s="85"/>
      <c r="H234" s="87"/>
      <c r="I234" s="84"/>
      <c r="J234" s="84"/>
      <c r="K234" s="84"/>
      <c r="L234" s="84"/>
      <c r="M234" s="84"/>
    </row>
    <row r="235" spans="1:13" ht="14.1">
      <c r="A235" s="84"/>
      <c r="B235" s="84"/>
      <c r="C235" s="85"/>
      <c r="D235" s="86"/>
      <c r="E235" s="85"/>
      <c r="F235" s="85"/>
      <c r="G235" s="85"/>
      <c r="H235" s="87"/>
      <c r="I235" s="84"/>
      <c r="J235" s="84"/>
      <c r="K235" s="84"/>
      <c r="L235" s="84"/>
      <c r="M235" s="84"/>
    </row>
    <row r="236" spans="1:13" ht="14.1">
      <c r="A236" s="84"/>
      <c r="B236" s="84"/>
      <c r="C236" s="85"/>
      <c r="D236" s="86"/>
      <c r="E236" s="85"/>
      <c r="F236" s="85"/>
      <c r="G236" s="85"/>
      <c r="H236" s="87"/>
      <c r="I236" s="84"/>
      <c r="J236" s="84"/>
      <c r="K236" s="84"/>
      <c r="L236" s="84"/>
      <c r="M236" s="84"/>
    </row>
    <row r="237" spans="1:13" ht="14.1">
      <c r="A237" s="84"/>
      <c r="B237" s="84"/>
      <c r="C237" s="85"/>
      <c r="D237" s="86"/>
      <c r="E237" s="85"/>
      <c r="F237" s="85"/>
      <c r="G237" s="85"/>
      <c r="H237" s="87"/>
      <c r="I237" s="84"/>
      <c r="J237" s="84"/>
      <c r="K237" s="84"/>
      <c r="L237" s="84"/>
      <c r="M237" s="84"/>
    </row>
    <row r="238" spans="1:13" ht="14.1">
      <c r="A238" s="84"/>
      <c r="B238" s="84"/>
      <c r="C238" s="85"/>
      <c r="D238" s="86"/>
      <c r="E238" s="85"/>
      <c r="F238" s="85"/>
      <c r="G238" s="85"/>
      <c r="H238" s="87"/>
      <c r="I238" s="84"/>
      <c r="J238" s="84"/>
      <c r="K238" s="84"/>
      <c r="L238" s="84"/>
      <c r="M238" s="84"/>
    </row>
    <row r="239" spans="1:13" ht="14.1">
      <c r="A239" s="84"/>
      <c r="B239" s="84"/>
      <c r="C239" s="85"/>
      <c r="D239" s="86"/>
      <c r="E239" s="85"/>
      <c r="F239" s="85"/>
      <c r="G239" s="85"/>
      <c r="H239" s="87"/>
      <c r="I239" s="84"/>
      <c r="J239" s="84"/>
      <c r="K239" s="84"/>
      <c r="L239" s="84"/>
      <c r="M239" s="84"/>
    </row>
    <row r="240" spans="1:13" ht="14.1">
      <c r="A240" s="84"/>
      <c r="B240" s="84"/>
      <c r="C240" s="85"/>
      <c r="D240" s="86"/>
      <c r="E240" s="85"/>
      <c r="F240" s="85"/>
      <c r="G240" s="85"/>
      <c r="H240" s="87"/>
      <c r="I240" s="84"/>
      <c r="J240" s="84"/>
      <c r="K240" s="84"/>
      <c r="L240" s="84"/>
      <c r="M240" s="84"/>
    </row>
    <row r="241" spans="1:13" ht="14.1">
      <c r="A241" s="84"/>
      <c r="B241" s="84"/>
      <c r="C241" s="85"/>
      <c r="D241" s="86"/>
      <c r="E241" s="85"/>
      <c r="F241" s="85"/>
      <c r="G241" s="85"/>
      <c r="H241" s="87"/>
      <c r="I241" s="84"/>
      <c r="J241" s="84"/>
      <c r="K241" s="84"/>
      <c r="L241" s="84"/>
      <c r="M241" s="84"/>
    </row>
    <row r="242" spans="1:13" ht="14.1">
      <c r="A242" s="84"/>
      <c r="B242" s="84"/>
      <c r="C242" s="85"/>
      <c r="D242" s="86"/>
      <c r="E242" s="85"/>
      <c r="F242" s="85"/>
      <c r="G242" s="85"/>
      <c r="H242" s="87"/>
      <c r="I242" s="84"/>
      <c r="J242" s="84"/>
      <c r="K242" s="84"/>
      <c r="L242" s="84"/>
      <c r="M242" s="84"/>
    </row>
    <row r="243" spans="1:13" ht="14.1">
      <c r="A243" s="84"/>
      <c r="B243" s="84"/>
      <c r="C243" s="85"/>
      <c r="D243" s="86"/>
      <c r="E243" s="85"/>
      <c r="F243" s="85"/>
      <c r="G243" s="85"/>
      <c r="H243" s="87"/>
      <c r="I243" s="84"/>
      <c r="J243" s="84"/>
      <c r="K243" s="84"/>
      <c r="L243" s="84"/>
      <c r="M243" s="84"/>
    </row>
    <row r="244" spans="1:13" ht="14.1">
      <c r="A244" s="84"/>
      <c r="B244" s="84"/>
      <c r="C244" s="85"/>
      <c r="D244" s="86"/>
      <c r="E244" s="85"/>
      <c r="F244" s="85"/>
      <c r="G244" s="85"/>
      <c r="H244" s="87"/>
      <c r="I244" s="84"/>
      <c r="J244" s="84"/>
      <c r="K244" s="84"/>
      <c r="L244" s="84"/>
      <c r="M244" s="84"/>
    </row>
    <row r="245" spans="1:13" ht="14.1">
      <c r="A245" s="84"/>
      <c r="B245" s="84"/>
      <c r="C245" s="85"/>
      <c r="D245" s="86"/>
      <c r="E245" s="85"/>
      <c r="F245" s="85"/>
      <c r="G245" s="85"/>
      <c r="H245" s="87"/>
      <c r="I245" s="84"/>
      <c r="J245" s="84"/>
      <c r="K245" s="84"/>
      <c r="L245" s="84"/>
      <c r="M245" s="84"/>
    </row>
    <row r="246" spans="1:13" ht="14.1">
      <c r="A246" s="84"/>
      <c r="B246" s="84"/>
      <c r="C246" s="85"/>
      <c r="D246" s="86"/>
      <c r="E246" s="85"/>
      <c r="F246" s="85"/>
      <c r="G246" s="85"/>
      <c r="H246" s="87"/>
      <c r="I246" s="84"/>
      <c r="J246" s="84"/>
      <c r="K246" s="84"/>
      <c r="L246" s="84"/>
      <c r="M246" s="84"/>
    </row>
    <row r="247" spans="1:13" ht="14.1">
      <c r="A247" s="84"/>
      <c r="B247" s="84"/>
      <c r="C247" s="85"/>
      <c r="D247" s="86"/>
      <c r="E247" s="85"/>
      <c r="F247" s="85"/>
      <c r="G247" s="85"/>
      <c r="H247" s="87"/>
      <c r="I247" s="84"/>
      <c r="J247" s="84"/>
      <c r="K247" s="84"/>
      <c r="L247" s="84"/>
      <c r="M247" s="84"/>
    </row>
    <row r="248" spans="1:13" ht="14.1">
      <c r="A248" s="84"/>
      <c r="B248" s="84"/>
      <c r="C248" s="85"/>
      <c r="D248" s="86"/>
      <c r="E248" s="85"/>
      <c r="F248" s="85"/>
      <c r="G248" s="85"/>
      <c r="H248" s="87"/>
      <c r="I248" s="84"/>
      <c r="J248" s="84"/>
      <c r="K248" s="84"/>
      <c r="L248" s="84"/>
      <c r="M248" s="84"/>
    </row>
    <row r="249" spans="1:13" ht="14.1">
      <c r="A249" s="84"/>
      <c r="B249" s="84"/>
      <c r="C249" s="85"/>
      <c r="D249" s="86"/>
      <c r="E249" s="85"/>
      <c r="F249" s="85"/>
      <c r="G249" s="85"/>
      <c r="H249" s="87"/>
      <c r="I249" s="84"/>
      <c r="J249" s="84"/>
      <c r="K249" s="84"/>
      <c r="L249" s="84"/>
      <c r="M249" s="84"/>
    </row>
    <row r="250" spans="1:13" ht="14.1">
      <c r="A250" s="84"/>
      <c r="B250" s="84"/>
      <c r="C250" s="85"/>
      <c r="D250" s="86"/>
      <c r="E250" s="85"/>
      <c r="F250" s="85"/>
      <c r="G250" s="85"/>
      <c r="H250" s="87"/>
      <c r="I250" s="84"/>
      <c r="J250" s="84"/>
      <c r="K250" s="84"/>
      <c r="L250" s="84"/>
      <c r="M250" s="84"/>
    </row>
    <row r="251" spans="1:13" ht="14.1">
      <c r="A251" s="84"/>
      <c r="B251" s="84"/>
      <c r="C251" s="85"/>
      <c r="D251" s="86"/>
      <c r="E251" s="85"/>
      <c r="F251" s="85"/>
      <c r="G251" s="85"/>
      <c r="H251" s="87"/>
      <c r="I251" s="84"/>
      <c r="J251" s="84"/>
      <c r="K251" s="84"/>
      <c r="L251" s="84"/>
      <c r="M251" s="84"/>
    </row>
    <row r="252" spans="1:13" ht="14.1">
      <c r="A252" s="84"/>
      <c r="B252" s="84"/>
      <c r="C252" s="85"/>
      <c r="D252" s="86"/>
      <c r="E252" s="85"/>
      <c r="F252" s="85"/>
      <c r="G252" s="85"/>
      <c r="H252" s="87"/>
      <c r="I252" s="84"/>
      <c r="J252" s="84"/>
      <c r="K252" s="84"/>
      <c r="L252" s="84"/>
      <c r="M252" s="84"/>
    </row>
    <row r="253" spans="1:13" ht="14.1">
      <c r="A253" s="84"/>
      <c r="B253" s="84"/>
      <c r="C253" s="85"/>
      <c r="D253" s="86"/>
      <c r="E253" s="85"/>
      <c r="F253" s="85"/>
      <c r="G253" s="85"/>
      <c r="H253" s="87"/>
      <c r="I253" s="84"/>
      <c r="J253" s="84"/>
      <c r="K253" s="84"/>
      <c r="L253" s="84"/>
      <c r="M253" s="84"/>
    </row>
    <row r="254" spans="1:13" ht="14.1">
      <c r="A254" s="84"/>
      <c r="B254" s="84"/>
      <c r="C254" s="85"/>
      <c r="D254" s="86"/>
      <c r="E254" s="85"/>
      <c r="F254" s="85"/>
      <c r="G254" s="85"/>
      <c r="H254" s="87"/>
      <c r="I254" s="84"/>
      <c r="J254" s="84"/>
      <c r="K254" s="84"/>
      <c r="L254" s="84"/>
      <c r="M254" s="84"/>
    </row>
    <row r="255" spans="1:13" ht="14.1">
      <c r="A255" s="84"/>
      <c r="B255" s="84"/>
      <c r="C255" s="85"/>
      <c r="D255" s="86"/>
      <c r="E255" s="85"/>
      <c r="F255" s="85"/>
      <c r="G255" s="85"/>
      <c r="H255" s="87"/>
      <c r="I255" s="84"/>
      <c r="J255" s="84"/>
      <c r="K255" s="84"/>
      <c r="L255" s="84"/>
      <c r="M255" s="84"/>
    </row>
    <row r="256" spans="1:13" ht="14.1">
      <c r="A256" s="84"/>
      <c r="B256" s="84"/>
      <c r="C256" s="85"/>
      <c r="D256" s="86"/>
      <c r="E256" s="85"/>
      <c r="F256" s="85"/>
      <c r="G256" s="85"/>
      <c r="H256" s="87"/>
      <c r="I256" s="84"/>
      <c r="J256" s="84"/>
      <c r="K256" s="84"/>
      <c r="L256" s="84"/>
      <c r="M256" s="84"/>
    </row>
    <row r="257" spans="1:13" ht="14.1">
      <c r="A257" s="84"/>
      <c r="B257" s="84"/>
      <c r="C257" s="85"/>
      <c r="D257" s="86"/>
      <c r="E257" s="85"/>
      <c r="F257" s="85"/>
      <c r="G257" s="85"/>
      <c r="H257" s="87"/>
      <c r="I257" s="84"/>
      <c r="J257" s="84"/>
      <c r="K257" s="84"/>
      <c r="L257" s="84"/>
      <c r="M257" s="84"/>
    </row>
    <row r="258" spans="1:13" ht="14.1">
      <c r="A258" s="84"/>
      <c r="B258" s="84"/>
      <c r="C258" s="85"/>
      <c r="D258" s="86"/>
      <c r="E258" s="85"/>
      <c r="F258" s="85"/>
      <c r="G258" s="85"/>
      <c r="H258" s="87"/>
      <c r="I258" s="84"/>
      <c r="J258" s="84"/>
      <c r="K258" s="84"/>
      <c r="L258" s="84"/>
      <c r="M258" s="84"/>
    </row>
    <row r="259" spans="1:13" ht="14.1">
      <c r="A259" s="84"/>
      <c r="B259" s="84"/>
      <c r="C259" s="85"/>
      <c r="D259" s="86"/>
      <c r="E259" s="85"/>
      <c r="F259" s="85"/>
      <c r="G259" s="85"/>
      <c r="H259" s="87"/>
      <c r="I259" s="84"/>
      <c r="J259" s="84"/>
      <c r="K259" s="84"/>
      <c r="L259" s="84"/>
      <c r="M259" s="84"/>
    </row>
    <row r="260" spans="1:13" ht="14.1">
      <c r="A260" s="84"/>
      <c r="B260" s="84"/>
      <c r="C260" s="85"/>
      <c r="D260" s="86"/>
      <c r="E260" s="85"/>
      <c r="F260" s="85"/>
      <c r="G260" s="85"/>
      <c r="H260" s="87"/>
      <c r="I260" s="84"/>
      <c r="J260" s="84"/>
      <c r="K260" s="84"/>
      <c r="L260" s="84"/>
      <c r="M260" s="84"/>
    </row>
    <row r="261" spans="1:13" ht="14.1">
      <c r="A261" s="84"/>
      <c r="B261" s="84"/>
      <c r="C261" s="85"/>
      <c r="D261" s="86"/>
      <c r="E261" s="85"/>
      <c r="F261" s="85"/>
      <c r="G261" s="85"/>
      <c r="H261" s="87"/>
      <c r="I261" s="84"/>
      <c r="J261" s="84"/>
      <c r="K261" s="84"/>
      <c r="L261" s="84"/>
      <c r="M261" s="84"/>
    </row>
    <row r="262" spans="1:13" ht="14.1">
      <c r="A262" s="84"/>
      <c r="B262" s="84"/>
      <c r="C262" s="85"/>
      <c r="D262" s="86"/>
      <c r="E262" s="85"/>
      <c r="F262" s="85"/>
      <c r="G262" s="85"/>
      <c r="H262" s="87"/>
      <c r="I262" s="84"/>
      <c r="J262" s="84"/>
      <c r="K262" s="84"/>
      <c r="L262" s="84"/>
      <c r="M262" s="84"/>
    </row>
    <row r="263" spans="1:13" ht="14.1">
      <c r="A263" s="84"/>
      <c r="B263" s="84"/>
      <c r="C263" s="85"/>
      <c r="D263" s="86"/>
      <c r="E263" s="85"/>
      <c r="F263" s="85"/>
      <c r="G263" s="85"/>
      <c r="H263" s="87"/>
      <c r="I263" s="84"/>
      <c r="J263" s="84"/>
      <c r="K263" s="84"/>
      <c r="L263" s="84"/>
      <c r="M263" s="84"/>
    </row>
    <row r="264" spans="1:13" ht="14.1">
      <c r="A264" s="84"/>
      <c r="B264" s="84"/>
      <c r="C264" s="85"/>
      <c r="D264" s="86"/>
      <c r="E264" s="85"/>
      <c r="F264" s="85"/>
      <c r="G264" s="85"/>
      <c r="H264" s="87"/>
      <c r="I264" s="84"/>
      <c r="J264" s="84"/>
      <c r="K264" s="84"/>
      <c r="L264" s="84"/>
      <c r="M264" s="84"/>
    </row>
    <row r="265" spans="1:13" ht="14.1">
      <c r="A265" s="84"/>
      <c r="B265" s="84"/>
      <c r="C265" s="85"/>
      <c r="D265" s="86"/>
      <c r="E265" s="85"/>
      <c r="F265" s="85"/>
      <c r="G265" s="85"/>
      <c r="H265" s="87"/>
      <c r="I265" s="84"/>
      <c r="J265" s="84"/>
      <c r="K265" s="84"/>
      <c r="L265" s="84"/>
      <c r="M265" s="84"/>
    </row>
    <row r="266" spans="1:13" ht="14.1">
      <c r="A266" s="84"/>
      <c r="B266" s="84"/>
      <c r="C266" s="85"/>
      <c r="D266" s="86"/>
      <c r="E266" s="85"/>
      <c r="F266" s="85"/>
      <c r="G266" s="85"/>
      <c r="H266" s="87"/>
      <c r="I266" s="84"/>
      <c r="J266" s="84"/>
      <c r="K266" s="84"/>
      <c r="L266" s="84"/>
      <c r="M266" s="84"/>
    </row>
    <row r="267" spans="1:13" ht="14.1">
      <c r="A267" s="84"/>
      <c r="B267" s="84"/>
      <c r="C267" s="85"/>
      <c r="D267" s="86"/>
      <c r="E267" s="85"/>
      <c r="F267" s="85"/>
      <c r="G267" s="85"/>
      <c r="H267" s="87"/>
      <c r="I267" s="84"/>
      <c r="J267" s="84"/>
      <c r="K267" s="84"/>
      <c r="L267" s="84"/>
      <c r="M267" s="84"/>
    </row>
    <row r="268" spans="1:13" ht="14.1">
      <c r="A268" s="84"/>
      <c r="B268" s="84"/>
      <c r="C268" s="85"/>
      <c r="D268" s="86"/>
      <c r="E268" s="85"/>
      <c r="F268" s="85"/>
      <c r="G268" s="85"/>
      <c r="H268" s="87"/>
      <c r="I268" s="84"/>
      <c r="J268" s="84"/>
      <c r="K268" s="84"/>
      <c r="L268" s="84"/>
      <c r="M268" s="84"/>
    </row>
    <row r="269" spans="1:13" ht="14.1">
      <c r="A269" s="84"/>
      <c r="B269" s="84"/>
      <c r="C269" s="85"/>
      <c r="D269" s="86"/>
      <c r="E269" s="85"/>
      <c r="F269" s="85"/>
      <c r="G269" s="85"/>
      <c r="H269" s="87"/>
      <c r="I269" s="84"/>
      <c r="J269" s="84"/>
      <c r="K269" s="84"/>
      <c r="L269" s="84"/>
      <c r="M269" s="84"/>
    </row>
    <row r="270" spans="1:13" ht="14.1">
      <c r="A270" s="84"/>
      <c r="B270" s="84"/>
      <c r="C270" s="85"/>
      <c r="D270" s="86"/>
      <c r="E270" s="85"/>
      <c r="F270" s="85"/>
      <c r="G270" s="85"/>
      <c r="H270" s="87"/>
      <c r="I270" s="84"/>
      <c r="J270" s="84"/>
      <c r="K270" s="84"/>
      <c r="L270" s="84"/>
      <c r="M270" s="84"/>
    </row>
    <row r="271" spans="1:13" ht="14.1">
      <c r="A271" s="84"/>
      <c r="B271" s="84"/>
      <c r="C271" s="85"/>
      <c r="D271" s="86"/>
      <c r="E271" s="85"/>
      <c r="F271" s="85"/>
      <c r="G271" s="85"/>
      <c r="H271" s="87"/>
      <c r="I271" s="84"/>
      <c r="J271" s="84"/>
      <c r="K271" s="84"/>
      <c r="L271" s="84"/>
      <c r="M271" s="84"/>
    </row>
    <row r="272" spans="1:13" ht="14.1">
      <c r="A272" s="84"/>
      <c r="B272" s="84"/>
      <c r="C272" s="85"/>
      <c r="D272" s="86"/>
      <c r="E272" s="85"/>
      <c r="F272" s="85"/>
      <c r="G272" s="85"/>
      <c r="H272" s="87"/>
      <c r="I272" s="84"/>
      <c r="J272" s="84"/>
      <c r="K272" s="84"/>
      <c r="L272" s="84"/>
      <c r="M272" s="84"/>
    </row>
    <row r="273" spans="1:13" ht="14.1">
      <c r="A273" s="84"/>
      <c r="B273" s="84"/>
      <c r="C273" s="85"/>
      <c r="D273" s="86"/>
      <c r="E273" s="85"/>
      <c r="F273" s="85"/>
      <c r="G273" s="85"/>
      <c r="H273" s="87"/>
      <c r="I273" s="84"/>
      <c r="J273" s="84"/>
      <c r="K273" s="84"/>
      <c r="L273" s="84"/>
      <c r="M273" s="84"/>
    </row>
    <row r="274" spans="1:13" ht="14.1">
      <c r="A274" s="84"/>
      <c r="B274" s="84"/>
      <c r="C274" s="85"/>
      <c r="D274" s="86"/>
      <c r="E274" s="85"/>
      <c r="F274" s="85"/>
      <c r="G274" s="85"/>
      <c r="H274" s="87"/>
      <c r="I274" s="84"/>
      <c r="J274" s="84"/>
      <c r="K274" s="84"/>
      <c r="L274" s="84"/>
      <c r="M274" s="84"/>
    </row>
    <row r="275" spans="1:13" ht="14.1">
      <c r="A275" s="84"/>
      <c r="B275" s="84"/>
      <c r="C275" s="85"/>
      <c r="D275" s="86"/>
      <c r="E275" s="85"/>
      <c r="F275" s="85"/>
      <c r="G275" s="85"/>
      <c r="H275" s="87"/>
      <c r="I275" s="84"/>
      <c r="J275" s="84"/>
      <c r="K275" s="84"/>
      <c r="L275" s="84"/>
      <c r="M275" s="84"/>
    </row>
    <row r="276" spans="1:13" ht="14.1">
      <c r="A276" s="84"/>
      <c r="B276" s="84"/>
      <c r="C276" s="85"/>
      <c r="D276" s="86"/>
      <c r="E276" s="85"/>
      <c r="F276" s="85"/>
      <c r="G276" s="85"/>
      <c r="H276" s="87"/>
      <c r="I276" s="84"/>
      <c r="J276" s="84"/>
      <c r="K276" s="84"/>
      <c r="L276" s="84"/>
      <c r="M276" s="84"/>
    </row>
    <row r="277" spans="1:13" ht="14.1">
      <c r="A277" s="84"/>
      <c r="B277" s="84"/>
      <c r="C277" s="85"/>
      <c r="D277" s="86"/>
      <c r="E277" s="85"/>
      <c r="F277" s="85"/>
      <c r="G277" s="85"/>
      <c r="H277" s="87"/>
      <c r="I277" s="84"/>
      <c r="J277" s="84"/>
      <c r="K277" s="84"/>
      <c r="L277" s="84"/>
      <c r="M277" s="84"/>
    </row>
    <row r="278" spans="1:13" ht="14.1">
      <c r="A278" s="84"/>
      <c r="B278" s="84"/>
      <c r="C278" s="85"/>
      <c r="D278" s="86"/>
      <c r="E278" s="85"/>
      <c r="F278" s="85"/>
      <c r="G278" s="85"/>
      <c r="H278" s="87"/>
      <c r="I278" s="84"/>
      <c r="J278" s="84"/>
      <c r="K278" s="84"/>
      <c r="L278" s="84"/>
      <c r="M278" s="84"/>
    </row>
    <row r="279" spans="1:13" ht="14.1">
      <c r="A279" s="84"/>
      <c r="B279" s="84"/>
      <c r="C279" s="85"/>
      <c r="D279" s="86"/>
      <c r="E279" s="85"/>
      <c r="F279" s="85"/>
      <c r="G279" s="85"/>
      <c r="H279" s="87"/>
      <c r="I279" s="84"/>
      <c r="J279" s="84"/>
      <c r="K279" s="84"/>
      <c r="L279" s="84"/>
      <c r="M279" s="84"/>
    </row>
    <row r="280" spans="1:13" ht="14.1">
      <c r="A280" s="84"/>
      <c r="B280" s="84"/>
      <c r="C280" s="85"/>
      <c r="D280" s="86"/>
      <c r="E280" s="85"/>
      <c r="F280" s="85"/>
      <c r="G280" s="85"/>
      <c r="H280" s="87"/>
      <c r="I280" s="84"/>
      <c r="J280" s="84"/>
      <c r="K280" s="84"/>
      <c r="L280" s="84"/>
      <c r="M280" s="84"/>
    </row>
    <row r="281" spans="1:13" ht="14.1">
      <c r="A281" s="84"/>
      <c r="B281" s="84"/>
      <c r="C281" s="85"/>
      <c r="D281" s="86"/>
      <c r="E281" s="85"/>
      <c r="F281" s="85"/>
      <c r="G281" s="85"/>
      <c r="H281" s="87"/>
      <c r="I281" s="84"/>
      <c r="J281" s="84"/>
      <c r="K281" s="84"/>
      <c r="L281" s="84"/>
      <c r="M281" s="84"/>
    </row>
    <row r="282" spans="1:13" ht="14.1">
      <c r="A282" s="84"/>
      <c r="B282" s="84"/>
      <c r="C282" s="85"/>
      <c r="D282" s="86"/>
      <c r="E282" s="85"/>
      <c r="F282" s="85"/>
      <c r="G282" s="85"/>
      <c r="H282" s="87"/>
      <c r="I282" s="84"/>
      <c r="J282" s="84"/>
      <c r="K282" s="84"/>
      <c r="L282" s="84"/>
      <c r="M282" s="84"/>
    </row>
    <row r="283" spans="1:13" ht="14.1">
      <c r="A283" s="84"/>
      <c r="B283" s="84"/>
      <c r="C283" s="85"/>
      <c r="D283" s="86"/>
      <c r="E283" s="85"/>
      <c r="F283" s="85"/>
      <c r="G283" s="85"/>
      <c r="H283" s="87"/>
      <c r="I283" s="84"/>
      <c r="J283" s="84"/>
      <c r="K283" s="84"/>
      <c r="L283" s="84"/>
      <c r="M283" s="84"/>
    </row>
    <row r="284" spans="1:13" ht="14.1">
      <c r="A284" s="84"/>
      <c r="B284" s="84"/>
      <c r="C284" s="85"/>
      <c r="D284" s="86"/>
      <c r="E284" s="85"/>
      <c r="F284" s="85"/>
      <c r="G284" s="85"/>
      <c r="H284" s="87"/>
      <c r="I284" s="84"/>
      <c r="J284" s="84"/>
      <c r="K284" s="84"/>
      <c r="L284" s="84"/>
      <c r="M284" s="84"/>
    </row>
    <row r="285" spans="1:13" ht="14.1">
      <c r="A285" s="84"/>
      <c r="B285" s="84"/>
      <c r="C285" s="85"/>
      <c r="D285" s="86"/>
      <c r="E285" s="85"/>
      <c r="F285" s="85"/>
      <c r="G285" s="85"/>
      <c r="H285" s="87"/>
      <c r="I285" s="84"/>
      <c r="J285" s="84"/>
      <c r="K285" s="84"/>
      <c r="L285" s="84"/>
      <c r="M285" s="84"/>
    </row>
    <row r="286" spans="1:13" ht="14.1">
      <c r="A286" s="84"/>
      <c r="B286" s="84"/>
      <c r="C286" s="85"/>
      <c r="D286" s="86"/>
      <c r="E286" s="85"/>
      <c r="F286" s="85"/>
      <c r="G286" s="85"/>
      <c r="H286" s="87"/>
      <c r="I286" s="84"/>
      <c r="J286" s="84"/>
      <c r="K286" s="84"/>
      <c r="L286" s="84"/>
      <c r="M286" s="84"/>
    </row>
    <row r="287" spans="1:13" ht="14.1">
      <c r="A287" s="84"/>
      <c r="B287" s="84"/>
      <c r="C287" s="85"/>
      <c r="D287" s="86"/>
      <c r="E287" s="85"/>
      <c r="F287" s="85"/>
      <c r="G287" s="85"/>
      <c r="H287" s="87"/>
      <c r="I287" s="84"/>
      <c r="J287" s="84"/>
      <c r="K287" s="84"/>
      <c r="L287" s="84"/>
      <c r="M287" s="84"/>
    </row>
    <row r="288" spans="1:13" ht="14.1">
      <c r="A288" s="84"/>
      <c r="B288" s="84"/>
      <c r="C288" s="85"/>
      <c r="D288" s="86"/>
      <c r="E288" s="85"/>
      <c r="F288" s="85"/>
      <c r="G288" s="85"/>
      <c r="H288" s="87"/>
      <c r="I288" s="84"/>
      <c r="J288" s="84"/>
      <c r="K288" s="84"/>
      <c r="L288" s="84"/>
      <c r="M288" s="84"/>
    </row>
    <row r="289" spans="1:13" ht="14.1">
      <c r="A289" s="84"/>
      <c r="B289" s="84"/>
      <c r="C289" s="85"/>
      <c r="D289" s="86"/>
      <c r="E289" s="85"/>
      <c r="F289" s="85"/>
      <c r="G289" s="85"/>
      <c r="H289" s="87"/>
      <c r="I289" s="84"/>
      <c r="J289" s="84"/>
      <c r="K289" s="84"/>
      <c r="L289" s="84"/>
      <c r="M289" s="84"/>
    </row>
    <row r="290" spans="1:13" ht="14.1">
      <c r="A290" s="84"/>
      <c r="B290" s="84"/>
      <c r="C290" s="85"/>
      <c r="D290" s="86"/>
      <c r="E290" s="85"/>
      <c r="F290" s="85"/>
      <c r="G290" s="85"/>
      <c r="H290" s="87"/>
      <c r="I290" s="84"/>
      <c r="J290" s="84"/>
      <c r="K290" s="84"/>
      <c r="L290" s="84"/>
      <c r="M290" s="84"/>
    </row>
    <row r="291" spans="1:13" ht="14.1">
      <c r="A291" s="84"/>
      <c r="B291" s="84"/>
      <c r="C291" s="85"/>
      <c r="D291" s="86"/>
      <c r="E291" s="85"/>
      <c r="F291" s="85"/>
      <c r="G291" s="85"/>
      <c r="H291" s="87"/>
      <c r="I291" s="84"/>
      <c r="J291" s="84"/>
      <c r="K291" s="84"/>
      <c r="L291" s="84"/>
      <c r="M291" s="84"/>
    </row>
    <row r="292" spans="1:13" ht="14.1">
      <c r="A292" s="84"/>
      <c r="B292" s="84"/>
      <c r="C292" s="85"/>
      <c r="D292" s="86"/>
      <c r="E292" s="85"/>
      <c r="F292" s="85"/>
      <c r="G292" s="85"/>
      <c r="H292" s="87"/>
      <c r="I292" s="84"/>
      <c r="J292" s="84"/>
      <c r="K292" s="84"/>
      <c r="L292" s="84"/>
      <c r="M292" s="84"/>
    </row>
    <row r="293" spans="1:13" ht="14.1">
      <c r="A293" s="84"/>
      <c r="B293" s="84"/>
      <c r="C293" s="85"/>
      <c r="D293" s="86"/>
      <c r="E293" s="85"/>
      <c r="F293" s="85"/>
      <c r="G293" s="85"/>
      <c r="H293" s="87"/>
      <c r="I293" s="84"/>
      <c r="J293" s="84"/>
      <c r="K293" s="84"/>
      <c r="L293" s="84"/>
      <c r="M293" s="84"/>
    </row>
    <row r="294" spans="1:13" ht="14.1">
      <c r="A294" s="84"/>
      <c r="B294" s="84"/>
      <c r="C294" s="85"/>
      <c r="D294" s="86"/>
      <c r="E294" s="85"/>
      <c r="F294" s="85"/>
      <c r="G294" s="85"/>
      <c r="H294" s="87"/>
      <c r="I294" s="84"/>
      <c r="J294" s="84"/>
      <c r="K294" s="84"/>
      <c r="L294" s="84"/>
      <c r="M294" s="84"/>
    </row>
    <row r="295" spans="1:13" ht="14.1">
      <c r="A295" s="84"/>
      <c r="B295" s="84"/>
      <c r="C295" s="85"/>
      <c r="D295" s="86"/>
      <c r="E295" s="85"/>
      <c r="F295" s="85"/>
      <c r="G295" s="85"/>
      <c r="H295" s="87"/>
      <c r="I295" s="84"/>
      <c r="J295" s="84"/>
      <c r="K295" s="84"/>
      <c r="L295" s="84"/>
      <c r="M295" s="84"/>
    </row>
    <row r="296" spans="1:13" ht="14.1">
      <c r="A296" s="84"/>
      <c r="B296" s="84"/>
      <c r="C296" s="85"/>
      <c r="D296" s="86"/>
      <c r="E296" s="85"/>
      <c r="F296" s="85"/>
      <c r="G296" s="85"/>
      <c r="H296" s="87"/>
      <c r="I296" s="84"/>
      <c r="J296" s="84"/>
      <c r="K296" s="84"/>
      <c r="L296" s="84"/>
      <c r="M296" s="84"/>
    </row>
    <row r="297" spans="1:13" ht="14.1">
      <c r="A297" s="84"/>
      <c r="B297" s="84"/>
      <c r="C297" s="85"/>
      <c r="D297" s="86"/>
      <c r="E297" s="85"/>
      <c r="F297" s="85"/>
      <c r="G297" s="85"/>
      <c r="H297" s="87"/>
      <c r="I297" s="84"/>
      <c r="J297" s="84"/>
      <c r="K297" s="84"/>
      <c r="L297" s="84"/>
      <c r="M297" s="84"/>
    </row>
    <row r="298" spans="1:13" ht="14.1">
      <c r="A298" s="84"/>
      <c r="B298" s="84"/>
      <c r="C298" s="85"/>
      <c r="D298" s="86"/>
      <c r="E298" s="85"/>
      <c r="F298" s="85"/>
      <c r="G298" s="85"/>
      <c r="H298" s="87"/>
      <c r="I298" s="84"/>
      <c r="J298" s="84"/>
      <c r="K298" s="84"/>
      <c r="L298" s="84"/>
      <c r="M298" s="84"/>
    </row>
    <row r="299" spans="1:13" ht="14.1">
      <c r="A299" s="84"/>
      <c r="B299" s="84"/>
      <c r="C299" s="85"/>
      <c r="D299" s="86"/>
      <c r="E299" s="85"/>
      <c r="F299" s="85"/>
      <c r="G299" s="85"/>
      <c r="H299" s="87"/>
      <c r="I299" s="84"/>
      <c r="J299" s="84"/>
      <c r="K299" s="84"/>
      <c r="L299" s="84"/>
      <c r="M299" s="84"/>
    </row>
    <row r="300" spans="1:13" ht="14.1">
      <c r="A300" s="84"/>
      <c r="B300" s="84"/>
      <c r="C300" s="85"/>
      <c r="D300" s="86"/>
      <c r="E300" s="85"/>
      <c r="F300" s="85"/>
      <c r="G300" s="85"/>
      <c r="H300" s="87"/>
      <c r="I300" s="84"/>
      <c r="J300" s="84"/>
      <c r="K300" s="84"/>
      <c r="L300" s="84"/>
      <c r="M300" s="84"/>
    </row>
    <row r="301" spans="1:13" ht="14.1">
      <c r="A301" s="84"/>
      <c r="B301" s="84"/>
      <c r="C301" s="85"/>
      <c r="D301" s="86"/>
      <c r="E301" s="85"/>
      <c r="F301" s="85"/>
      <c r="G301" s="85"/>
      <c r="H301" s="87"/>
      <c r="I301" s="84"/>
      <c r="J301" s="84"/>
      <c r="K301" s="84"/>
      <c r="L301" s="84"/>
      <c r="M301" s="84"/>
    </row>
    <row r="302" spans="1:13" ht="14.1">
      <c r="A302" s="84"/>
      <c r="B302" s="84"/>
      <c r="C302" s="85"/>
      <c r="D302" s="86"/>
      <c r="E302" s="85"/>
      <c r="F302" s="85"/>
      <c r="G302" s="85"/>
      <c r="H302" s="87"/>
      <c r="I302" s="84"/>
      <c r="J302" s="84"/>
      <c r="K302" s="84"/>
      <c r="L302" s="84"/>
      <c r="M302" s="84"/>
    </row>
    <row r="303" spans="1:13" ht="14.1">
      <c r="A303" s="84"/>
      <c r="B303" s="84"/>
      <c r="C303" s="85"/>
      <c r="D303" s="86"/>
      <c r="E303" s="85"/>
      <c r="F303" s="85"/>
      <c r="G303" s="85"/>
      <c r="H303" s="87"/>
      <c r="I303" s="84"/>
      <c r="J303" s="84"/>
      <c r="K303" s="84"/>
      <c r="L303" s="84"/>
      <c r="M303" s="84"/>
    </row>
    <row r="304" spans="1:13" ht="14.1">
      <c r="A304" s="84"/>
      <c r="B304" s="84"/>
      <c r="C304" s="85"/>
      <c r="D304" s="86"/>
      <c r="E304" s="85"/>
      <c r="F304" s="85"/>
      <c r="G304" s="85"/>
      <c r="H304" s="87"/>
      <c r="I304" s="84"/>
      <c r="J304" s="84"/>
      <c r="K304" s="84"/>
      <c r="L304" s="84"/>
      <c r="M304" s="84"/>
    </row>
    <row r="305" spans="1:13" ht="14.1">
      <c r="A305" s="84"/>
      <c r="B305" s="84"/>
      <c r="C305" s="85"/>
      <c r="D305" s="86"/>
      <c r="E305" s="85"/>
      <c r="F305" s="85"/>
      <c r="G305" s="85"/>
      <c r="H305" s="87"/>
      <c r="I305" s="84"/>
      <c r="J305" s="84"/>
      <c r="K305" s="84"/>
      <c r="L305" s="84"/>
      <c r="M305" s="84"/>
    </row>
    <row r="306" spans="1:13" ht="14.1">
      <c r="A306" s="84"/>
      <c r="B306" s="84"/>
      <c r="C306" s="85"/>
      <c r="D306" s="86"/>
      <c r="E306" s="85"/>
      <c r="F306" s="85"/>
      <c r="G306" s="85"/>
      <c r="H306" s="87"/>
      <c r="I306" s="84"/>
      <c r="J306" s="84"/>
      <c r="K306" s="84"/>
      <c r="L306" s="84"/>
      <c r="M306" s="84"/>
    </row>
    <row r="307" spans="1:13" ht="14.1">
      <c r="A307" s="84"/>
      <c r="B307" s="84"/>
      <c r="C307" s="85"/>
      <c r="D307" s="86"/>
      <c r="E307" s="85"/>
      <c r="F307" s="85"/>
      <c r="G307" s="85"/>
      <c r="H307" s="87"/>
      <c r="I307" s="84"/>
      <c r="J307" s="84"/>
      <c r="K307" s="84"/>
      <c r="L307" s="84"/>
      <c r="M307" s="84"/>
    </row>
    <row r="308" spans="1:13" ht="14.1">
      <c r="A308" s="84"/>
      <c r="B308" s="84"/>
      <c r="C308" s="85"/>
      <c r="D308" s="86"/>
      <c r="E308" s="85"/>
      <c r="F308" s="85"/>
      <c r="G308" s="85"/>
      <c r="H308" s="87"/>
      <c r="I308" s="84"/>
      <c r="J308" s="84"/>
      <c r="K308" s="84"/>
      <c r="L308" s="84"/>
      <c r="M308" s="84"/>
    </row>
    <row r="309" spans="1:13" ht="14.1">
      <c r="A309" s="84"/>
      <c r="B309" s="84"/>
      <c r="C309" s="85"/>
      <c r="D309" s="86"/>
      <c r="E309" s="85"/>
      <c r="F309" s="85"/>
      <c r="G309" s="85"/>
      <c r="H309" s="87"/>
      <c r="I309" s="84"/>
      <c r="J309" s="84"/>
      <c r="K309" s="84"/>
      <c r="L309" s="84"/>
      <c r="M309" s="84"/>
    </row>
    <row r="310" spans="1:13" ht="14.1">
      <c r="A310" s="84"/>
      <c r="B310" s="84"/>
      <c r="C310" s="85"/>
      <c r="D310" s="86"/>
      <c r="E310" s="85"/>
      <c r="F310" s="85"/>
      <c r="G310" s="85"/>
      <c r="H310" s="87"/>
      <c r="I310" s="84"/>
      <c r="J310" s="84"/>
      <c r="K310" s="84"/>
      <c r="L310" s="84"/>
      <c r="M310" s="84"/>
    </row>
    <row r="311" spans="1:13" ht="14.1">
      <c r="A311" s="84"/>
      <c r="B311" s="84"/>
      <c r="C311" s="85"/>
      <c r="D311" s="86"/>
      <c r="E311" s="85"/>
      <c r="F311" s="85"/>
      <c r="G311" s="85"/>
      <c r="H311" s="87"/>
      <c r="I311" s="84"/>
      <c r="J311" s="84"/>
      <c r="K311" s="84"/>
      <c r="L311" s="84"/>
      <c r="M311" s="84"/>
    </row>
    <row r="312" spans="1:13" ht="14.1">
      <c r="A312" s="84"/>
      <c r="B312" s="84"/>
      <c r="C312" s="85"/>
      <c r="D312" s="86"/>
      <c r="E312" s="85"/>
      <c r="F312" s="85"/>
      <c r="G312" s="85"/>
      <c r="H312" s="87"/>
      <c r="I312" s="84"/>
      <c r="J312" s="84"/>
      <c r="K312" s="84"/>
      <c r="L312" s="84"/>
      <c r="M312" s="84"/>
    </row>
    <row r="313" spans="1:13" ht="14.1">
      <c r="A313" s="84"/>
      <c r="B313" s="84"/>
      <c r="C313" s="85"/>
      <c r="D313" s="86"/>
      <c r="E313" s="85"/>
      <c r="F313" s="85"/>
      <c r="G313" s="85"/>
      <c r="H313" s="87"/>
      <c r="I313" s="84"/>
      <c r="J313" s="84"/>
      <c r="K313" s="84"/>
      <c r="L313" s="84"/>
      <c r="M313" s="84"/>
    </row>
    <row r="314" spans="1:13" ht="14.1">
      <c r="A314" s="84"/>
      <c r="B314" s="84"/>
      <c r="C314" s="85"/>
      <c r="D314" s="86"/>
      <c r="E314" s="85"/>
      <c r="F314" s="85"/>
      <c r="G314" s="85"/>
      <c r="H314" s="87"/>
      <c r="I314" s="84"/>
      <c r="J314" s="84"/>
      <c r="K314" s="84"/>
      <c r="L314" s="84"/>
      <c r="M314" s="84"/>
    </row>
    <row r="315" spans="1:13" ht="14.1">
      <c r="A315" s="84"/>
      <c r="B315" s="84"/>
      <c r="C315" s="85"/>
      <c r="D315" s="86"/>
      <c r="E315" s="85"/>
      <c r="F315" s="85"/>
      <c r="G315" s="85"/>
      <c r="H315" s="87"/>
      <c r="I315" s="84"/>
      <c r="J315" s="84"/>
      <c r="K315" s="84"/>
      <c r="L315" s="84"/>
      <c r="M315" s="84"/>
    </row>
    <row r="316" spans="1:13" ht="14.1">
      <c r="A316" s="84"/>
      <c r="B316" s="84"/>
      <c r="C316" s="85"/>
      <c r="D316" s="86"/>
      <c r="E316" s="85"/>
      <c r="F316" s="85"/>
      <c r="G316" s="85"/>
      <c r="H316" s="87"/>
      <c r="I316" s="84"/>
      <c r="J316" s="84"/>
      <c r="K316" s="84"/>
      <c r="L316" s="84"/>
      <c r="M316" s="84"/>
    </row>
    <row r="317" spans="1:13" ht="14.1">
      <c r="A317" s="84"/>
      <c r="B317" s="84"/>
      <c r="C317" s="85"/>
      <c r="D317" s="86"/>
      <c r="E317" s="85"/>
      <c r="F317" s="85"/>
      <c r="G317" s="85"/>
      <c r="H317" s="87"/>
      <c r="I317" s="84"/>
      <c r="J317" s="84"/>
      <c r="K317" s="84"/>
      <c r="L317" s="84"/>
      <c r="M317" s="84"/>
    </row>
    <row r="318" spans="1:13" ht="14.1">
      <c r="A318" s="84"/>
      <c r="B318" s="84"/>
      <c r="C318" s="85"/>
      <c r="D318" s="86"/>
      <c r="E318" s="85"/>
      <c r="F318" s="85"/>
      <c r="G318" s="85"/>
      <c r="H318" s="87"/>
      <c r="I318" s="84"/>
      <c r="J318" s="84"/>
      <c r="K318" s="84"/>
      <c r="L318" s="84"/>
      <c r="M318" s="84"/>
    </row>
    <row r="319" spans="1:13" ht="14.1">
      <c r="A319" s="84"/>
      <c r="B319" s="84"/>
      <c r="C319" s="85"/>
      <c r="D319" s="86"/>
      <c r="E319" s="85"/>
      <c r="F319" s="85"/>
      <c r="G319" s="85"/>
      <c r="H319" s="87"/>
      <c r="I319" s="84"/>
      <c r="J319" s="84"/>
      <c r="K319" s="84"/>
      <c r="L319" s="84"/>
      <c r="M319" s="84"/>
    </row>
    <row r="320" spans="1:13" ht="14.1">
      <c r="A320" s="84"/>
      <c r="B320" s="84"/>
      <c r="C320" s="85"/>
      <c r="D320" s="86"/>
      <c r="E320" s="85"/>
      <c r="F320" s="85"/>
      <c r="G320" s="85"/>
      <c r="H320" s="87"/>
      <c r="I320" s="84"/>
      <c r="J320" s="84"/>
      <c r="K320" s="84"/>
      <c r="L320" s="84"/>
      <c r="M320" s="84"/>
    </row>
    <row r="321" spans="1:13" ht="14.1">
      <c r="A321" s="84"/>
      <c r="B321" s="84"/>
      <c r="C321" s="85"/>
      <c r="D321" s="86"/>
      <c r="E321" s="85"/>
      <c r="F321" s="85"/>
      <c r="G321" s="85"/>
      <c r="H321" s="87"/>
      <c r="I321" s="84"/>
      <c r="J321" s="84"/>
      <c r="K321" s="84"/>
      <c r="L321" s="84"/>
      <c r="M321" s="84"/>
    </row>
    <row r="322" spans="1:13" ht="14.1">
      <c r="A322" s="84"/>
      <c r="B322" s="84"/>
      <c r="C322" s="85"/>
      <c r="D322" s="86"/>
      <c r="E322" s="85"/>
      <c r="F322" s="85"/>
      <c r="G322" s="85"/>
      <c r="H322" s="87"/>
      <c r="I322" s="84"/>
      <c r="J322" s="84"/>
      <c r="K322" s="84"/>
      <c r="L322" s="84"/>
      <c r="M322" s="84"/>
    </row>
    <row r="323" spans="1:13" ht="14.1">
      <c r="A323" s="84"/>
      <c r="B323" s="84"/>
      <c r="C323" s="85"/>
      <c r="D323" s="86"/>
      <c r="E323" s="85"/>
      <c r="F323" s="85"/>
      <c r="G323" s="85"/>
      <c r="H323" s="87"/>
      <c r="I323" s="84"/>
      <c r="J323" s="84"/>
      <c r="K323" s="84"/>
      <c r="L323" s="84"/>
      <c r="M323" s="84"/>
    </row>
    <row r="324" spans="1:13" ht="14.1">
      <c r="A324" s="84"/>
      <c r="B324" s="84"/>
      <c r="C324" s="85"/>
      <c r="D324" s="86"/>
      <c r="E324" s="85"/>
      <c r="F324" s="85"/>
      <c r="G324" s="85"/>
      <c r="H324" s="87"/>
      <c r="I324" s="84"/>
      <c r="J324" s="84"/>
      <c r="K324" s="84"/>
      <c r="L324" s="84"/>
      <c r="M324" s="84"/>
    </row>
    <row r="325" spans="1:13" ht="14.1">
      <c r="A325" s="84"/>
      <c r="B325" s="84"/>
      <c r="C325" s="85"/>
      <c r="D325" s="86"/>
      <c r="E325" s="85"/>
      <c r="F325" s="85"/>
      <c r="G325" s="85"/>
      <c r="H325" s="87"/>
      <c r="I325" s="84"/>
      <c r="J325" s="84"/>
      <c r="K325" s="84"/>
      <c r="L325" s="84"/>
      <c r="M325" s="84"/>
    </row>
    <row r="326" spans="1:13" ht="14.1">
      <c r="A326" s="84"/>
      <c r="B326" s="84"/>
      <c r="C326" s="85"/>
      <c r="D326" s="86"/>
      <c r="E326" s="85"/>
      <c r="F326" s="85"/>
      <c r="G326" s="85"/>
      <c r="H326" s="87"/>
      <c r="I326" s="84"/>
      <c r="J326" s="84"/>
      <c r="K326" s="84"/>
      <c r="L326" s="84"/>
      <c r="M326" s="84"/>
    </row>
    <row r="327" spans="1:13" ht="14.1">
      <c r="A327" s="84"/>
      <c r="B327" s="84"/>
      <c r="C327" s="85"/>
      <c r="D327" s="86"/>
      <c r="E327" s="85"/>
      <c r="F327" s="85"/>
      <c r="G327" s="85"/>
      <c r="H327" s="87"/>
      <c r="I327" s="84"/>
      <c r="J327" s="84"/>
      <c r="K327" s="84"/>
      <c r="L327" s="84"/>
      <c r="M327" s="84"/>
    </row>
    <row r="328" spans="1:13" ht="14.1">
      <c r="A328" s="84"/>
      <c r="B328" s="84"/>
      <c r="C328" s="85"/>
      <c r="D328" s="86"/>
      <c r="E328" s="85"/>
      <c r="F328" s="85"/>
      <c r="G328" s="85"/>
      <c r="H328" s="87"/>
      <c r="I328" s="84"/>
      <c r="J328" s="84"/>
      <c r="K328" s="84"/>
      <c r="L328" s="84"/>
      <c r="M328" s="84"/>
    </row>
    <row r="329" spans="1:13" ht="14.1">
      <c r="A329" s="84"/>
      <c r="B329" s="84"/>
      <c r="C329" s="85"/>
      <c r="D329" s="86"/>
      <c r="E329" s="85"/>
      <c r="F329" s="85"/>
      <c r="G329" s="85"/>
      <c r="H329" s="87"/>
      <c r="I329" s="84"/>
      <c r="J329" s="84"/>
      <c r="K329" s="84"/>
      <c r="L329" s="84"/>
      <c r="M329" s="84"/>
    </row>
    <row r="330" spans="1:13" ht="14.1">
      <c r="A330" s="84"/>
      <c r="B330" s="84"/>
      <c r="C330" s="85"/>
      <c r="D330" s="86"/>
      <c r="E330" s="85"/>
      <c r="F330" s="85"/>
      <c r="G330" s="85"/>
      <c r="H330" s="87"/>
      <c r="I330" s="84"/>
      <c r="J330" s="84"/>
      <c r="K330" s="84"/>
      <c r="L330" s="84"/>
      <c r="M330" s="84"/>
    </row>
    <row r="331" spans="1:13" ht="14.1">
      <c r="A331" s="84"/>
      <c r="B331" s="84"/>
      <c r="C331" s="85"/>
      <c r="D331" s="86"/>
      <c r="E331" s="85"/>
      <c r="F331" s="85"/>
      <c r="G331" s="85"/>
      <c r="H331" s="87"/>
      <c r="I331" s="84"/>
      <c r="J331" s="84"/>
      <c r="K331" s="84"/>
      <c r="L331" s="84"/>
      <c r="M331" s="84"/>
    </row>
    <row r="332" spans="1:13" ht="14.1">
      <c r="A332" s="84"/>
      <c r="B332" s="84"/>
      <c r="C332" s="85"/>
      <c r="D332" s="86"/>
      <c r="E332" s="85"/>
      <c r="F332" s="85"/>
      <c r="G332" s="85"/>
      <c r="H332" s="87"/>
      <c r="I332" s="84"/>
      <c r="J332" s="84"/>
      <c r="K332" s="84"/>
      <c r="L332" s="84"/>
      <c r="M332" s="84"/>
    </row>
    <row r="333" spans="1:13" ht="14.1">
      <c r="A333" s="84"/>
      <c r="B333" s="84"/>
      <c r="C333" s="85"/>
      <c r="D333" s="86"/>
      <c r="E333" s="85"/>
      <c r="F333" s="85"/>
      <c r="G333" s="85"/>
      <c r="H333" s="87"/>
      <c r="I333" s="84"/>
      <c r="J333" s="84"/>
      <c r="K333" s="84"/>
      <c r="L333" s="84"/>
      <c r="M333" s="84"/>
    </row>
    <row r="334" spans="1:13" ht="14.1">
      <c r="A334" s="84"/>
      <c r="B334" s="84"/>
      <c r="C334" s="85"/>
      <c r="D334" s="86"/>
      <c r="E334" s="85"/>
      <c r="F334" s="85"/>
      <c r="G334" s="85"/>
      <c r="H334" s="87"/>
      <c r="I334" s="84"/>
      <c r="J334" s="84"/>
      <c r="K334" s="84"/>
      <c r="L334" s="84"/>
      <c r="M334" s="84"/>
    </row>
    <row r="335" spans="1:13" ht="14.1">
      <c r="A335" s="84"/>
      <c r="B335" s="84"/>
      <c r="C335" s="85"/>
      <c r="D335" s="86"/>
      <c r="E335" s="85"/>
      <c r="F335" s="85"/>
      <c r="G335" s="85"/>
      <c r="H335" s="87"/>
      <c r="I335" s="84"/>
      <c r="J335" s="84"/>
      <c r="K335" s="84"/>
      <c r="L335" s="84"/>
      <c r="M335" s="84"/>
    </row>
    <row r="336" spans="1:13" ht="14.1">
      <c r="A336" s="84"/>
      <c r="B336" s="84"/>
      <c r="C336" s="85"/>
      <c r="D336" s="86"/>
      <c r="E336" s="85"/>
      <c r="F336" s="85"/>
      <c r="G336" s="85"/>
      <c r="H336" s="87"/>
      <c r="I336" s="84"/>
      <c r="J336" s="84"/>
      <c r="K336" s="84"/>
      <c r="L336" s="84"/>
      <c r="M336" s="84"/>
    </row>
    <row r="337" spans="1:13" ht="14.1">
      <c r="A337" s="84"/>
      <c r="B337" s="84"/>
      <c r="C337" s="85"/>
      <c r="D337" s="86"/>
      <c r="E337" s="85"/>
      <c r="F337" s="85"/>
      <c r="G337" s="85"/>
      <c r="H337" s="87"/>
      <c r="I337" s="84"/>
      <c r="J337" s="84"/>
      <c r="K337" s="84"/>
      <c r="L337" s="84"/>
      <c r="M337" s="84"/>
    </row>
    <row r="338" spans="1:13" ht="14.1">
      <c r="A338" s="84"/>
      <c r="B338" s="84"/>
      <c r="C338" s="85"/>
      <c r="D338" s="86"/>
      <c r="E338" s="85"/>
      <c r="F338" s="85"/>
      <c r="G338" s="85"/>
      <c r="H338" s="87"/>
      <c r="I338" s="84"/>
      <c r="J338" s="84"/>
      <c r="K338" s="84"/>
      <c r="L338" s="84"/>
      <c r="M338" s="84"/>
    </row>
    <row r="339" spans="1:13" ht="14.1">
      <c r="A339" s="84"/>
      <c r="B339" s="84"/>
      <c r="C339" s="85"/>
      <c r="D339" s="86"/>
      <c r="E339" s="85"/>
      <c r="F339" s="85"/>
      <c r="G339" s="85"/>
      <c r="H339" s="87"/>
      <c r="I339" s="84"/>
      <c r="J339" s="84"/>
      <c r="K339" s="84"/>
      <c r="L339" s="84"/>
      <c r="M339" s="84"/>
    </row>
    <row r="340" spans="1:13" ht="14.1">
      <c r="A340" s="84"/>
      <c r="B340" s="84"/>
      <c r="C340" s="85"/>
      <c r="D340" s="86"/>
      <c r="E340" s="85"/>
      <c r="F340" s="85"/>
      <c r="G340" s="85"/>
      <c r="H340" s="87"/>
      <c r="I340" s="84"/>
      <c r="J340" s="84"/>
      <c r="K340" s="84"/>
      <c r="L340" s="84"/>
      <c r="M340" s="84"/>
    </row>
    <row r="341" spans="1:13" ht="14.1">
      <c r="A341" s="84"/>
      <c r="B341" s="84"/>
      <c r="C341" s="85"/>
      <c r="D341" s="86"/>
      <c r="E341" s="85"/>
      <c r="F341" s="85"/>
      <c r="G341" s="85"/>
      <c r="H341" s="87"/>
      <c r="I341" s="84"/>
      <c r="J341" s="84"/>
      <c r="K341" s="84"/>
      <c r="L341" s="84"/>
      <c r="M341" s="84"/>
    </row>
    <row r="342" spans="1:13" ht="14.1">
      <c r="A342" s="84"/>
      <c r="B342" s="84"/>
      <c r="C342" s="85"/>
      <c r="D342" s="86"/>
      <c r="E342" s="85"/>
      <c r="F342" s="85"/>
      <c r="G342" s="85"/>
      <c r="H342" s="87"/>
      <c r="I342" s="84"/>
      <c r="J342" s="84"/>
      <c r="K342" s="84"/>
      <c r="L342" s="84"/>
      <c r="M342" s="84"/>
    </row>
    <row r="343" spans="1:13" ht="14.1">
      <c r="A343" s="84"/>
      <c r="B343" s="84"/>
      <c r="C343" s="85"/>
      <c r="D343" s="86"/>
      <c r="E343" s="85"/>
      <c r="F343" s="85"/>
      <c r="G343" s="85"/>
      <c r="H343" s="87"/>
      <c r="I343" s="84"/>
      <c r="J343" s="84"/>
      <c r="K343" s="84"/>
      <c r="L343" s="84"/>
      <c r="M343" s="84"/>
    </row>
    <row r="344" spans="1:13" ht="14.1">
      <c r="A344" s="84"/>
      <c r="B344" s="84"/>
      <c r="C344" s="85"/>
      <c r="D344" s="86"/>
      <c r="E344" s="85"/>
      <c r="F344" s="85"/>
      <c r="G344" s="85"/>
      <c r="H344" s="87"/>
      <c r="I344" s="84"/>
      <c r="J344" s="84"/>
      <c r="K344" s="84"/>
      <c r="L344" s="84"/>
      <c r="M344" s="84"/>
    </row>
    <row r="345" spans="1:13" ht="14.1">
      <c r="A345" s="84"/>
      <c r="B345" s="84"/>
      <c r="C345" s="85"/>
      <c r="D345" s="86"/>
      <c r="E345" s="85"/>
      <c r="F345" s="85"/>
      <c r="G345" s="85"/>
      <c r="H345" s="87"/>
      <c r="I345" s="84"/>
      <c r="J345" s="84"/>
      <c r="K345" s="84"/>
      <c r="L345" s="84"/>
      <c r="M345" s="84"/>
    </row>
    <row r="346" spans="1:13" ht="14.1">
      <c r="A346" s="84"/>
      <c r="B346" s="84"/>
      <c r="C346" s="85"/>
      <c r="D346" s="86"/>
      <c r="E346" s="85"/>
      <c r="F346" s="85"/>
      <c r="G346" s="85"/>
      <c r="H346" s="87"/>
      <c r="I346" s="84"/>
      <c r="J346" s="84"/>
      <c r="K346" s="84"/>
      <c r="L346" s="84"/>
      <c r="M346" s="84"/>
    </row>
    <row r="347" spans="1:13" ht="14.1">
      <c r="A347" s="84"/>
      <c r="B347" s="84"/>
      <c r="C347" s="85"/>
      <c r="D347" s="86"/>
      <c r="E347" s="85"/>
      <c r="F347" s="85"/>
      <c r="G347" s="85"/>
      <c r="H347" s="87"/>
      <c r="I347" s="84"/>
      <c r="J347" s="84"/>
      <c r="K347" s="84"/>
      <c r="L347" s="84"/>
      <c r="M347" s="84"/>
    </row>
    <row r="348" spans="1:13" ht="14.1">
      <c r="A348" s="84"/>
      <c r="B348" s="84"/>
      <c r="C348" s="85"/>
      <c r="D348" s="86"/>
      <c r="E348" s="85"/>
      <c r="F348" s="85"/>
      <c r="G348" s="85"/>
      <c r="H348" s="87"/>
      <c r="I348" s="84"/>
      <c r="J348" s="84"/>
      <c r="K348" s="84"/>
      <c r="L348" s="84"/>
      <c r="M348" s="84"/>
    </row>
    <row r="349" spans="1:13" ht="14.1">
      <c r="A349" s="84"/>
      <c r="B349" s="84"/>
      <c r="C349" s="85"/>
      <c r="D349" s="86"/>
      <c r="E349" s="85"/>
      <c r="F349" s="85"/>
      <c r="G349" s="85"/>
      <c r="H349" s="87"/>
      <c r="I349" s="84"/>
      <c r="J349" s="84"/>
      <c r="K349" s="84"/>
      <c r="L349" s="84"/>
      <c r="M349" s="84"/>
    </row>
    <row r="350" spans="1:13" ht="14.1">
      <c r="A350" s="84"/>
      <c r="B350" s="84"/>
      <c r="C350" s="85"/>
      <c r="D350" s="86"/>
      <c r="E350" s="85"/>
      <c r="F350" s="85"/>
      <c r="G350" s="85"/>
      <c r="H350" s="87"/>
      <c r="I350" s="84"/>
      <c r="J350" s="84"/>
      <c r="K350" s="84"/>
      <c r="L350" s="84"/>
      <c r="M350" s="84"/>
    </row>
    <row r="351" spans="1:13" ht="14.1">
      <c r="A351" s="84"/>
      <c r="B351" s="84"/>
      <c r="C351" s="85"/>
      <c r="D351" s="86"/>
      <c r="E351" s="85"/>
      <c r="F351" s="85"/>
      <c r="G351" s="85"/>
      <c r="H351" s="87"/>
      <c r="I351" s="84"/>
      <c r="J351" s="84"/>
      <c r="K351" s="84"/>
      <c r="L351" s="84"/>
      <c r="M351" s="84"/>
    </row>
    <row r="352" spans="1:13" ht="14.1">
      <c r="A352" s="84"/>
      <c r="B352" s="84"/>
      <c r="C352" s="85"/>
      <c r="D352" s="86"/>
      <c r="E352" s="85"/>
      <c r="F352" s="85"/>
      <c r="G352" s="85"/>
      <c r="H352" s="87"/>
      <c r="I352" s="84"/>
      <c r="J352" s="84"/>
      <c r="K352" s="84"/>
      <c r="L352" s="84"/>
      <c r="M352" s="84"/>
    </row>
    <row r="353" spans="1:13" ht="14.1">
      <c r="A353" s="84"/>
      <c r="B353" s="84"/>
      <c r="C353" s="85"/>
      <c r="D353" s="86"/>
      <c r="E353" s="85"/>
      <c r="F353" s="85"/>
      <c r="G353" s="85"/>
      <c r="H353" s="87"/>
      <c r="I353" s="84"/>
      <c r="J353" s="84"/>
      <c r="K353" s="84"/>
      <c r="L353" s="84"/>
      <c r="M353" s="84"/>
    </row>
    <row r="354" spans="1:13" ht="14.1">
      <c r="A354" s="84"/>
      <c r="B354" s="84"/>
      <c r="C354" s="85"/>
      <c r="D354" s="86"/>
      <c r="E354" s="85"/>
      <c r="F354" s="85"/>
      <c r="G354" s="85"/>
      <c r="H354" s="87"/>
      <c r="I354" s="84"/>
      <c r="J354" s="84"/>
      <c r="K354" s="84"/>
      <c r="L354" s="84"/>
      <c r="M354" s="84"/>
    </row>
    <row r="355" spans="1:13" ht="14.1">
      <c r="A355" s="84"/>
      <c r="B355" s="84"/>
      <c r="C355" s="85"/>
      <c r="D355" s="86"/>
      <c r="E355" s="85"/>
      <c r="F355" s="85"/>
      <c r="G355" s="85"/>
      <c r="H355" s="87"/>
      <c r="I355" s="84"/>
      <c r="J355" s="84"/>
      <c r="K355" s="84"/>
      <c r="L355" s="84"/>
      <c r="M355" s="84"/>
    </row>
    <row r="356" spans="1:13" ht="14.1">
      <c r="A356" s="84"/>
      <c r="B356" s="84"/>
      <c r="C356" s="85"/>
      <c r="D356" s="86"/>
      <c r="E356" s="85"/>
      <c r="F356" s="85"/>
      <c r="G356" s="85"/>
      <c r="H356" s="87"/>
      <c r="I356" s="84"/>
      <c r="J356" s="84"/>
      <c r="K356" s="84"/>
      <c r="L356" s="84"/>
      <c r="M356" s="84"/>
    </row>
    <row r="357" spans="1:13" ht="14.1">
      <c r="A357" s="84"/>
      <c r="B357" s="84"/>
      <c r="C357" s="85"/>
      <c r="D357" s="86"/>
      <c r="E357" s="85"/>
      <c r="F357" s="85"/>
      <c r="G357" s="85"/>
      <c r="H357" s="87"/>
      <c r="I357" s="84"/>
      <c r="J357" s="84"/>
      <c r="K357" s="84"/>
      <c r="L357" s="84"/>
      <c r="M357" s="84"/>
    </row>
    <row r="358" spans="1:13" ht="14.1">
      <c r="A358" s="84"/>
      <c r="B358" s="84"/>
      <c r="C358" s="85"/>
      <c r="D358" s="86"/>
      <c r="E358" s="85"/>
      <c r="F358" s="85"/>
      <c r="G358" s="85"/>
      <c r="H358" s="87"/>
      <c r="I358" s="84"/>
      <c r="J358" s="84"/>
      <c r="K358" s="84"/>
      <c r="L358" s="84"/>
      <c r="M358" s="84"/>
    </row>
    <row r="359" spans="1:13" ht="14.1">
      <c r="A359" s="84"/>
      <c r="B359" s="84"/>
      <c r="C359" s="85"/>
      <c r="D359" s="86"/>
      <c r="E359" s="85"/>
      <c r="F359" s="85"/>
      <c r="G359" s="85"/>
      <c r="H359" s="87"/>
      <c r="I359" s="84"/>
      <c r="J359" s="84"/>
      <c r="K359" s="84"/>
      <c r="L359" s="84"/>
      <c r="M359" s="84"/>
    </row>
    <row r="360" spans="1:13" ht="14.1">
      <c r="A360" s="84"/>
      <c r="B360" s="84"/>
      <c r="C360" s="85"/>
      <c r="D360" s="86"/>
      <c r="E360" s="85"/>
      <c r="F360" s="85"/>
      <c r="G360" s="85"/>
      <c r="H360" s="87"/>
      <c r="I360" s="84"/>
      <c r="J360" s="84"/>
      <c r="K360" s="84"/>
      <c r="L360" s="84"/>
      <c r="M360" s="84"/>
    </row>
    <row r="361" spans="1:13" ht="14.1">
      <c r="A361" s="84"/>
      <c r="B361" s="84"/>
      <c r="C361" s="85"/>
      <c r="D361" s="86"/>
      <c r="E361" s="85"/>
      <c r="F361" s="85"/>
      <c r="G361" s="85"/>
      <c r="H361" s="87"/>
      <c r="I361" s="84"/>
      <c r="J361" s="84"/>
      <c r="K361" s="84"/>
      <c r="L361" s="84"/>
      <c r="M361" s="84"/>
    </row>
    <row r="362" spans="1:13" ht="14.1">
      <c r="A362" s="84"/>
      <c r="B362" s="84"/>
      <c r="C362" s="85"/>
      <c r="D362" s="86"/>
      <c r="E362" s="85"/>
      <c r="F362" s="85"/>
      <c r="G362" s="85"/>
      <c r="H362" s="87"/>
      <c r="I362" s="84"/>
      <c r="J362" s="84"/>
      <c r="K362" s="84"/>
      <c r="L362" s="84"/>
      <c r="M362" s="84"/>
    </row>
    <row r="363" spans="1:13" ht="14.1">
      <c r="A363" s="84"/>
      <c r="B363" s="84"/>
      <c r="C363" s="85"/>
      <c r="D363" s="86"/>
      <c r="E363" s="85"/>
      <c r="F363" s="85"/>
      <c r="G363" s="85"/>
      <c r="H363" s="87"/>
      <c r="I363" s="84"/>
      <c r="J363" s="84"/>
      <c r="K363" s="84"/>
      <c r="L363" s="84"/>
      <c r="M363" s="84"/>
    </row>
    <row r="364" spans="1:13" ht="14.1">
      <c r="A364" s="84"/>
      <c r="B364" s="84"/>
      <c r="C364" s="85"/>
      <c r="D364" s="86"/>
      <c r="E364" s="85"/>
      <c r="F364" s="85"/>
      <c r="G364" s="85"/>
      <c r="H364" s="87"/>
      <c r="I364" s="84"/>
      <c r="J364" s="84"/>
      <c r="K364" s="84"/>
      <c r="L364" s="84"/>
      <c r="M364" s="84"/>
    </row>
    <row r="365" spans="1:13" ht="14.1">
      <c r="A365" s="84"/>
      <c r="B365" s="84"/>
      <c r="C365" s="85"/>
      <c r="D365" s="86"/>
      <c r="E365" s="85"/>
      <c r="F365" s="85"/>
      <c r="G365" s="85"/>
      <c r="H365" s="87"/>
      <c r="I365" s="84"/>
      <c r="J365" s="84"/>
      <c r="K365" s="84"/>
      <c r="L365" s="84"/>
      <c r="M365" s="84"/>
    </row>
    <row r="366" spans="1:13" ht="14.1">
      <c r="A366" s="84"/>
      <c r="B366" s="84"/>
      <c r="C366" s="85"/>
      <c r="D366" s="86"/>
      <c r="E366" s="85"/>
      <c r="F366" s="85"/>
      <c r="G366" s="85"/>
      <c r="H366" s="87"/>
      <c r="I366" s="84"/>
      <c r="J366" s="84"/>
      <c r="K366" s="84"/>
      <c r="L366" s="84"/>
      <c r="M366" s="84"/>
    </row>
    <row r="367" spans="1:13" ht="14.1">
      <c r="A367" s="84"/>
      <c r="B367" s="84"/>
      <c r="C367" s="85"/>
      <c r="D367" s="86"/>
      <c r="E367" s="85"/>
      <c r="F367" s="85"/>
      <c r="G367" s="85"/>
      <c r="H367" s="87"/>
      <c r="I367" s="84"/>
      <c r="J367" s="84"/>
      <c r="K367" s="84"/>
      <c r="L367" s="84"/>
      <c r="M367" s="84"/>
    </row>
    <row r="368" spans="1:13" ht="14.1">
      <c r="A368" s="84"/>
      <c r="B368" s="84"/>
      <c r="C368" s="85"/>
      <c r="D368" s="86"/>
      <c r="E368" s="85"/>
      <c r="F368" s="85"/>
      <c r="G368" s="85"/>
      <c r="H368" s="87"/>
      <c r="I368" s="84"/>
      <c r="J368" s="84"/>
      <c r="K368" s="84"/>
      <c r="L368" s="84"/>
      <c r="M368" s="84"/>
    </row>
    <row r="369" spans="1:13" ht="14.1">
      <c r="A369" s="84"/>
      <c r="B369" s="84"/>
      <c r="C369" s="85"/>
      <c r="D369" s="86"/>
      <c r="E369" s="85"/>
      <c r="F369" s="85"/>
      <c r="G369" s="85"/>
      <c r="H369" s="87"/>
      <c r="I369" s="84"/>
      <c r="J369" s="84"/>
      <c r="K369" s="84"/>
      <c r="L369" s="84"/>
      <c r="M369" s="84"/>
    </row>
    <row r="370" spans="1:13" ht="14.1">
      <c r="A370" s="84"/>
      <c r="B370" s="84"/>
      <c r="C370" s="85"/>
      <c r="D370" s="86"/>
      <c r="E370" s="85"/>
      <c r="F370" s="85"/>
      <c r="G370" s="85"/>
      <c r="H370" s="87"/>
      <c r="I370" s="84"/>
      <c r="J370" s="84"/>
      <c r="K370" s="84"/>
      <c r="L370" s="84"/>
      <c r="M370" s="84"/>
    </row>
    <row r="371" spans="1:13" ht="14.1">
      <c r="A371" s="84"/>
      <c r="B371" s="84"/>
      <c r="C371" s="85"/>
      <c r="D371" s="86"/>
      <c r="E371" s="85"/>
      <c r="F371" s="85"/>
      <c r="G371" s="85"/>
      <c r="H371" s="87"/>
      <c r="I371" s="84"/>
      <c r="J371" s="84"/>
      <c r="K371" s="84"/>
      <c r="L371" s="84"/>
      <c r="M371" s="84"/>
    </row>
    <row r="372" spans="1:13" ht="14.1">
      <c r="A372" s="84"/>
      <c r="B372" s="84"/>
      <c r="C372" s="85"/>
      <c r="D372" s="86"/>
      <c r="E372" s="85"/>
      <c r="F372" s="85"/>
      <c r="G372" s="85"/>
      <c r="H372" s="87"/>
      <c r="I372" s="84"/>
      <c r="J372" s="84"/>
      <c r="K372" s="84"/>
      <c r="L372" s="84"/>
      <c r="M372" s="84"/>
    </row>
    <row r="373" spans="1:13" ht="14.1">
      <c r="A373" s="84"/>
      <c r="B373" s="84"/>
      <c r="C373" s="85"/>
      <c r="D373" s="86"/>
      <c r="E373" s="85"/>
      <c r="F373" s="85"/>
      <c r="G373" s="85"/>
      <c r="H373" s="87"/>
      <c r="I373" s="84"/>
      <c r="J373" s="84"/>
      <c r="K373" s="84"/>
      <c r="L373" s="84"/>
      <c r="M373" s="84"/>
    </row>
    <row r="374" spans="1:13" ht="14.1">
      <c r="A374" s="84"/>
      <c r="B374" s="84"/>
      <c r="C374" s="85"/>
      <c r="D374" s="86"/>
      <c r="E374" s="85"/>
      <c r="F374" s="85"/>
      <c r="G374" s="85"/>
      <c r="H374" s="87"/>
      <c r="I374" s="84"/>
      <c r="J374" s="84"/>
      <c r="K374" s="84"/>
      <c r="L374" s="84"/>
      <c r="M374" s="84"/>
    </row>
    <row r="375" spans="1:13" ht="14.1">
      <c r="A375" s="84"/>
      <c r="B375" s="84"/>
      <c r="C375" s="85"/>
      <c r="D375" s="86"/>
      <c r="E375" s="85"/>
      <c r="F375" s="85"/>
      <c r="G375" s="85"/>
      <c r="H375" s="87"/>
      <c r="I375" s="84"/>
      <c r="J375" s="84"/>
      <c r="K375" s="84"/>
      <c r="L375" s="84"/>
      <c r="M375" s="84"/>
    </row>
    <row r="376" spans="1:13" ht="14.1">
      <c r="A376" s="84"/>
      <c r="B376" s="84"/>
      <c r="C376" s="85"/>
      <c r="D376" s="86"/>
      <c r="E376" s="85"/>
      <c r="F376" s="85"/>
      <c r="G376" s="85"/>
      <c r="H376" s="87"/>
      <c r="I376" s="84"/>
      <c r="J376" s="84"/>
      <c r="K376" s="84"/>
      <c r="L376" s="84"/>
      <c r="M376" s="84"/>
    </row>
    <row r="377" spans="1:13" ht="14.1">
      <c r="A377" s="84"/>
      <c r="B377" s="84"/>
      <c r="C377" s="85"/>
      <c r="D377" s="86"/>
      <c r="E377" s="85"/>
      <c r="F377" s="85"/>
      <c r="G377" s="85"/>
      <c r="H377" s="87"/>
      <c r="I377" s="84"/>
      <c r="J377" s="84"/>
      <c r="K377" s="84"/>
      <c r="L377" s="84"/>
      <c r="M377" s="84"/>
    </row>
    <row r="378" spans="1:13" ht="14.1">
      <c r="A378" s="84"/>
      <c r="B378" s="84"/>
      <c r="C378" s="85"/>
      <c r="D378" s="86"/>
      <c r="E378" s="85"/>
      <c r="F378" s="85"/>
      <c r="G378" s="85"/>
      <c r="H378" s="87"/>
      <c r="I378" s="84"/>
      <c r="J378" s="84"/>
      <c r="K378" s="84"/>
      <c r="L378" s="84"/>
      <c r="M378" s="84"/>
    </row>
    <row r="379" spans="1:13" ht="14.1">
      <c r="A379" s="84"/>
      <c r="B379" s="84"/>
      <c r="C379" s="85"/>
      <c r="D379" s="86"/>
      <c r="E379" s="85"/>
      <c r="F379" s="85"/>
      <c r="G379" s="85"/>
      <c r="H379" s="87"/>
      <c r="I379" s="84"/>
      <c r="J379" s="84"/>
      <c r="K379" s="84"/>
      <c r="L379" s="84"/>
      <c r="M379" s="84"/>
    </row>
    <row r="380" spans="1:13" ht="14.1">
      <c r="A380" s="84"/>
      <c r="B380" s="84"/>
      <c r="C380" s="85"/>
      <c r="D380" s="86"/>
      <c r="E380" s="85"/>
      <c r="F380" s="85"/>
      <c r="G380" s="85"/>
      <c r="H380" s="87"/>
      <c r="I380" s="84"/>
      <c r="J380" s="84"/>
      <c r="K380" s="84"/>
      <c r="L380" s="84"/>
      <c r="M380" s="84"/>
    </row>
    <row r="381" spans="1:13" ht="14.1">
      <c r="A381" s="84"/>
      <c r="B381" s="84"/>
      <c r="C381" s="85"/>
      <c r="D381" s="86"/>
      <c r="E381" s="85"/>
      <c r="F381" s="85"/>
      <c r="G381" s="85"/>
      <c r="H381" s="87"/>
      <c r="I381" s="84"/>
      <c r="J381" s="84"/>
      <c r="K381" s="84"/>
      <c r="L381" s="84"/>
      <c r="M381" s="84"/>
    </row>
    <row r="382" spans="1:13" ht="14.1">
      <c r="A382" s="84"/>
      <c r="B382" s="84"/>
      <c r="C382" s="85"/>
      <c r="D382" s="86"/>
      <c r="E382" s="85"/>
      <c r="F382" s="85"/>
      <c r="G382" s="85"/>
      <c r="H382" s="87"/>
      <c r="I382" s="84"/>
      <c r="J382" s="84"/>
      <c r="K382" s="84"/>
      <c r="L382" s="84"/>
      <c r="M382" s="84"/>
    </row>
    <row r="383" spans="1:13" ht="14.1">
      <c r="A383" s="84"/>
      <c r="B383" s="84"/>
      <c r="C383" s="85"/>
      <c r="D383" s="86"/>
      <c r="E383" s="85"/>
      <c r="F383" s="85"/>
      <c r="G383" s="85"/>
      <c r="H383" s="87"/>
      <c r="I383" s="84"/>
      <c r="J383" s="84"/>
      <c r="K383" s="84"/>
      <c r="L383" s="84"/>
      <c r="M383" s="84"/>
    </row>
    <row r="384" spans="1:13" ht="14.1">
      <c r="A384" s="84"/>
      <c r="B384" s="84"/>
      <c r="C384" s="85"/>
      <c r="D384" s="86"/>
      <c r="E384" s="85"/>
      <c r="F384" s="85"/>
      <c r="G384" s="85"/>
      <c r="H384" s="87"/>
      <c r="I384" s="84"/>
      <c r="J384" s="84"/>
      <c r="K384" s="84"/>
      <c r="L384" s="84"/>
      <c r="M384" s="84"/>
    </row>
    <row r="385" spans="1:13" ht="14.1">
      <c r="A385" s="84"/>
      <c r="B385" s="84"/>
      <c r="C385" s="85"/>
      <c r="D385" s="86"/>
      <c r="E385" s="85"/>
      <c r="F385" s="85"/>
      <c r="G385" s="85"/>
      <c r="H385" s="87"/>
      <c r="I385" s="84"/>
      <c r="J385" s="84"/>
      <c r="K385" s="84"/>
      <c r="L385" s="84"/>
      <c r="M385" s="84"/>
    </row>
    <row r="386" spans="1:13" ht="14.1">
      <c r="A386" s="84"/>
      <c r="B386" s="84"/>
      <c r="C386" s="85"/>
      <c r="D386" s="86"/>
      <c r="E386" s="85"/>
      <c r="F386" s="85"/>
      <c r="G386" s="85"/>
      <c r="H386" s="87"/>
      <c r="I386" s="84"/>
      <c r="J386" s="84"/>
      <c r="K386" s="84"/>
      <c r="L386" s="84"/>
      <c r="M386" s="84"/>
    </row>
    <row r="387" spans="1:13" ht="14.1">
      <c r="A387" s="84"/>
      <c r="B387" s="84"/>
      <c r="C387" s="85"/>
      <c r="D387" s="86"/>
      <c r="E387" s="85"/>
      <c r="F387" s="85"/>
      <c r="G387" s="85"/>
      <c r="H387" s="87"/>
      <c r="I387" s="84"/>
      <c r="J387" s="84"/>
      <c r="K387" s="84"/>
      <c r="L387" s="84"/>
      <c r="M387" s="84"/>
    </row>
    <row r="388" spans="1:13" ht="14.1">
      <c r="A388" s="84"/>
      <c r="B388" s="84"/>
      <c r="C388" s="85"/>
      <c r="D388" s="86"/>
      <c r="E388" s="85"/>
      <c r="F388" s="85"/>
      <c r="G388" s="85"/>
      <c r="H388" s="87"/>
      <c r="I388" s="84"/>
      <c r="J388" s="84"/>
      <c r="K388" s="84"/>
      <c r="L388" s="84"/>
      <c r="M388" s="84"/>
    </row>
    <row r="389" spans="1:13" ht="14.1">
      <c r="A389" s="84"/>
      <c r="B389" s="84"/>
      <c r="C389" s="85"/>
      <c r="D389" s="86"/>
      <c r="E389" s="85"/>
      <c r="F389" s="85"/>
      <c r="G389" s="85"/>
      <c r="H389" s="87"/>
      <c r="I389" s="84"/>
      <c r="J389" s="84"/>
      <c r="K389" s="84"/>
      <c r="L389" s="84"/>
      <c r="M389" s="84"/>
    </row>
    <row r="390" spans="1:13" ht="14.1">
      <c r="A390" s="84"/>
      <c r="B390" s="84"/>
      <c r="C390" s="85"/>
      <c r="D390" s="86"/>
      <c r="E390" s="85"/>
      <c r="F390" s="85"/>
      <c r="G390" s="85"/>
      <c r="H390" s="87"/>
      <c r="I390" s="84"/>
      <c r="J390" s="84"/>
      <c r="K390" s="84"/>
      <c r="L390" s="84"/>
      <c r="M390" s="84"/>
    </row>
    <row r="391" spans="1:13" ht="14.1">
      <c r="A391" s="84"/>
      <c r="B391" s="84"/>
      <c r="C391" s="85"/>
      <c r="D391" s="86"/>
      <c r="E391" s="85"/>
      <c r="F391" s="85"/>
      <c r="G391" s="85"/>
      <c r="H391" s="87"/>
      <c r="I391" s="84"/>
      <c r="J391" s="84"/>
      <c r="K391" s="84"/>
      <c r="L391" s="84"/>
      <c r="M391" s="84"/>
    </row>
    <row r="392" spans="1:13" ht="14.1">
      <c r="A392" s="84"/>
      <c r="B392" s="84"/>
      <c r="C392" s="85"/>
      <c r="D392" s="86"/>
      <c r="E392" s="85"/>
      <c r="F392" s="85"/>
      <c r="G392" s="85"/>
      <c r="H392" s="87"/>
      <c r="I392" s="84"/>
      <c r="J392" s="84"/>
      <c r="K392" s="84"/>
      <c r="L392" s="84"/>
      <c r="M392" s="84"/>
    </row>
    <row r="393" spans="1:13" ht="14.1">
      <c r="A393" s="84"/>
      <c r="B393" s="84"/>
      <c r="C393" s="85"/>
      <c r="D393" s="86"/>
      <c r="E393" s="85"/>
      <c r="F393" s="85"/>
      <c r="G393" s="85"/>
      <c r="H393" s="87"/>
      <c r="I393" s="84"/>
      <c r="J393" s="84"/>
      <c r="K393" s="84"/>
      <c r="L393" s="84"/>
      <c r="M393" s="84"/>
    </row>
    <row r="394" spans="1:13" ht="14.1">
      <c r="A394" s="84"/>
      <c r="B394" s="84"/>
      <c r="C394" s="85"/>
      <c r="D394" s="86"/>
      <c r="E394" s="85"/>
      <c r="F394" s="85"/>
      <c r="G394" s="85"/>
      <c r="H394" s="87"/>
      <c r="I394" s="84"/>
      <c r="J394" s="84"/>
      <c r="K394" s="84"/>
      <c r="L394" s="84"/>
      <c r="M394" s="84"/>
    </row>
    <row r="395" spans="1:13" ht="14.1">
      <c r="A395" s="84"/>
      <c r="B395" s="84"/>
      <c r="C395" s="85"/>
      <c r="D395" s="86"/>
      <c r="E395" s="85"/>
      <c r="F395" s="85"/>
      <c r="G395" s="85"/>
      <c r="H395" s="87"/>
      <c r="I395" s="84"/>
      <c r="J395" s="84"/>
      <c r="K395" s="84"/>
      <c r="L395" s="84"/>
      <c r="M395" s="84"/>
    </row>
    <row r="396" spans="1:13" ht="14.1">
      <c r="A396" s="84"/>
      <c r="B396" s="84"/>
      <c r="C396" s="85"/>
      <c r="D396" s="86"/>
      <c r="E396" s="85"/>
      <c r="F396" s="85"/>
      <c r="G396" s="85"/>
      <c r="H396" s="87"/>
      <c r="I396" s="84"/>
      <c r="J396" s="84"/>
      <c r="K396" s="84"/>
      <c r="L396" s="84"/>
      <c r="M396" s="84"/>
    </row>
    <row r="397" spans="1:13" ht="14.1">
      <c r="A397" s="84"/>
      <c r="B397" s="84"/>
      <c r="C397" s="85"/>
      <c r="D397" s="86"/>
      <c r="E397" s="85"/>
      <c r="F397" s="85"/>
      <c r="G397" s="85"/>
      <c r="H397" s="87"/>
      <c r="I397" s="84"/>
      <c r="J397" s="84"/>
      <c r="K397" s="84"/>
      <c r="L397" s="84"/>
      <c r="M397" s="84"/>
    </row>
    <row r="398" spans="1:13" ht="14.1">
      <c r="A398" s="84"/>
      <c r="B398" s="84"/>
      <c r="C398" s="85"/>
      <c r="D398" s="86"/>
      <c r="E398" s="85"/>
      <c r="F398" s="85"/>
      <c r="G398" s="85"/>
      <c r="H398" s="87"/>
      <c r="I398" s="84"/>
      <c r="J398" s="84"/>
      <c r="K398" s="84"/>
      <c r="L398" s="84"/>
      <c r="M398" s="84"/>
    </row>
    <row r="399" spans="1:13" ht="14.1">
      <c r="A399" s="84"/>
      <c r="B399" s="84"/>
      <c r="C399" s="85"/>
      <c r="D399" s="86"/>
      <c r="E399" s="85"/>
      <c r="F399" s="85"/>
      <c r="G399" s="85"/>
      <c r="H399" s="87"/>
      <c r="I399" s="84"/>
      <c r="J399" s="84"/>
      <c r="K399" s="84"/>
      <c r="L399" s="84"/>
      <c r="M399" s="84"/>
    </row>
    <row r="400" spans="1:13" ht="14.1">
      <c r="A400" s="84"/>
      <c r="B400" s="84"/>
      <c r="C400" s="85"/>
      <c r="D400" s="86"/>
      <c r="E400" s="85"/>
      <c r="F400" s="85"/>
      <c r="G400" s="85"/>
      <c r="H400" s="87"/>
      <c r="I400" s="84"/>
      <c r="J400" s="84"/>
      <c r="K400" s="84"/>
      <c r="L400" s="84"/>
      <c r="M400" s="84"/>
    </row>
    <row r="401" spans="1:13" ht="14.1">
      <c r="A401" s="84"/>
      <c r="B401" s="84"/>
      <c r="C401" s="85"/>
      <c r="D401" s="86"/>
      <c r="E401" s="85"/>
      <c r="F401" s="85"/>
      <c r="G401" s="85"/>
      <c r="H401" s="87"/>
      <c r="I401" s="84"/>
      <c r="J401" s="84"/>
      <c r="K401" s="84"/>
      <c r="L401" s="84"/>
      <c r="M401" s="84"/>
    </row>
    <row r="402" spans="1:13" ht="14.1">
      <c r="A402" s="84"/>
      <c r="B402" s="84"/>
      <c r="C402" s="85"/>
      <c r="D402" s="86"/>
      <c r="E402" s="85"/>
      <c r="F402" s="85"/>
      <c r="G402" s="85"/>
      <c r="H402" s="87"/>
      <c r="I402" s="84"/>
      <c r="J402" s="84"/>
      <c r="K402" s="84"/>
      <c r="L402" s="84"/>
      <c r="M402" s="84"/>
    </row>
    <row r="403" spans="1:13" ht="14.1">
      <c r="A403" s="84"/>
      <c r="B403" s="84"/>
      <c r="C403" s="85"/>
      <c r="D403" s="86"/>
      <c r="E403" s="85"/>
      <c r="F403" s="85"/>
      <c r="G403" s="85"/>
      <c r="H403" s="87"/>
      <c r="I403" s="84"/>
      <c r="J403" s="84"/>
      <c r="K403" s="84"/>
      <c r="L403" s="84"/>
      <c r="M403" s="84"/>
    </row>
    <row r="404" spans="1:13" ht="14.1">
      <c r="A404" s="84"/>
      <c r="B404" s="84"/>
      <c r="C404" s="85"/>
      <c r="D404" s="86"/>
      <c r="E404" s="85"/>
      <c r="F404" s="85"/>
      <c r="G404" s="85"/>
      <c r="H404" s="87"/>
      <c r="I404" s="84"/>
      <c r="J404" s="84"/>
      <c r="K404" s="84"/>
      <c r="L404" s="84"/>
      <c r="M404" s="84"/>
    </row>
    <row r="405" spans="1:13" ht="14.1">
      <c r="A405" s="84"/>
      <c r="B405" s="84"/>
      <c r="C405" s="85"/>
      <c r="D405" s="86"/>
      <c r="E405" s="85"/>
      <c r="F405" s="85"/>
      <c r="G405" s="85"/>
      <c r="H405" s="87"/>
      <c r="I405" s="84"/>
      <c r="J405" s="84"/>
      <c r="K405" s="84"/>
      <c r="L405" s="84"/>
      <c r="M405" s="84"/>
    </row>
    <row r="406" spans="1:13" ht="14.1">
      <c r="A406" s="84"/>
      <c r="B406" s="84"/>
      <c r="C406" s="85"/>
      <c r="D406" s="86"/>
      <c r="E406" s="85"/>
      <c r="F406" s="85"/>
      <c r="G406" s="85"/>
      <c r="H406" s="87"/>
      <c r="I406" s="84"/>
      <c r="J406" s="84"/>
      <c r="K406" s="84"/>
      <c r="L406" s="84"/>
      <c r="M406" s="84"/>
    </row>
    <row r="407" spans="1:13" ht="14.1">
      <c r="A407" s="84"/>
      <c r="B407" s="84"/>
      <c r="C407" s="85"/>
      <c r="D407" s="86"/>
      <c r="E407" s="85"/>
      <c r="F407" s="85"/>
      <c r="G407" s="85"/>
      <c r="H407" s="87"/>
      <c r="I407" s="84"/>
      <c r="J407" s="84"/>
      <c r="K407" s="84"/>
      <c r="L407" s="84"/>
      <c r="M407" s="84"/>
    </row>
    <row r="408" spans="1:13" ht="14.1">
      <c r="A408" s="84"/>
      <c r="B408" s="84"/>
      <c r="C408" s="85"/>
      <c r="D408" s="86"/>
      <c r="E408" s="85"/>
      <c r="F408" s="85"/>
      <c r="G408" s="85"/>
      <c r="H408" s="87"/>
      <c r="I408" s="84"/>
      <c r="J408" s="84"/>
      <c r="K408" s="84"/>
      <c r="L408" s="84"/>
      <c r="M408" s="84"/>
    </row>
    <row r="409" spans="1:13" ht="14.1">
      <c r="A409" s="84"/>
      <c r="B409" s="84"/>
      <c r="C409" s="85"/>
      <c r="D409" s="86"/>
      <c r="E409" s="85"/>
      <c r="F409" s="85"/>
      <c r="G409" s="85"/>
      <c r="H409" s="87"/>
      <c r="I409" s="84"/>
      <c r="J409" s="84"/>
      <c r="K409" s="84"/>
      <c r="L409" s="84"/>
      <c r="M409" s="84"/>
    </row>
    <row r="410" spans="1:13" ht="14.1">
      <c r="A410" s="84"/>
      <c r="B410" s="84"/>
      <c r="C410" s="85"/>
      <c r="D410" s="86"/>
      <c r="E410" s="85"/>
      <c r="F410" s="85"/>
      <c r="G410" s="85"/>
      <c r="H410" s="87"/>
      <c r="I410" s="84"/>
      <c r="J410" s="84"/>
      <c r="K410" s="84"/>
      <c r="L410" s="84"/>
      <c r="M410" s="84"/>
    </row>
    <row r="411" spans="1:13" ht="14.1">
      <c r="A411" s="84"/>
      <c r="B411" s="84"/>
      <c r="C411" s="85"/>
      <c r="D411" s="86"/>
      <c r="E411" s="85"/>
      <c r="F411" s="85"/>
      <c r="G411" s="85"/>
      <c r="H411" s="87"/>
      <c r="I411" s="84"/>
      <c r="J411" s="84"/>
      <c r="K411" s="84"/>
      <c r="L411" s="84"/>
      <c r="M411" s="84"/>
    </row>
    <row r="412" spans="1:13" ht="14.1">
      <c r="A412" s="84"/>
      <c r="B412" s="84"/>
      <c r="C412" s="85"/>
      <c r="D412" s="86"/>
      <c r="E412" s="85"/>
      <c r="F412" s="85"/>
      <c r="G412" s="85"/>
      <c r="H412" s="87"/>
      <c r="I412" s="84"/>
      <c r="J412" s="84"/>
      <c r="K412" s="84"/>
      <c r="L412" s="84"/>
      <c r="M412" s="84"/>
    </row>
    <row r="413" spans="1:13" ht="14.1">
      <c r="A413" s="84"/>
      <c r="B413" s="84"/>
      <c r="C413" s="85"/>
      <c r="D413" s="86"/>
      <c r="E413" s="85"/>
      <c r="F413" s="85"/>
      <c r="G413" s="85"/>
      <c r="H413" s="87"/>
      <c r="I413" s="84"/>
      <c r="J413" s="84"/>
      <c r="K413" s="84"/>
      <c r="L413" s="84"/>
      <c r="M413" s="84"/>
    </row>
    <row r="414" spans="1:13" ht="14.1">
      <c r="A414" s="84"/>
      <c r="B414" s="84"/>
      <c r="C414" s="85"/>
      <c r="D414" s="86"/>
      <c r="E414" s="85"/>
      <c r="F414" s="85"/>
      <c r="G414" s="85"/>
      <c r="H414" s="87"/>
      <c r="I414" s="84"/>
      <c r="J414" s="84"/>
      <c r="K414" s="84"/>
      <c r="L414" s="84"/>
      <c r="M414" s="84"/>
    </row>
    <row r="415" spans="1:13" ht="14.1">
      <c r="A415" s="84"/>
      <c r="B415" s="84"/>
      <c r="C415" s="85"/>
      <c r="D415" s="86"/>
      <c r="E415" s="85"/>
      <c r="F415" s="85"/>
      <c r="G415" s="85"/>
      <c r="H415" s="87"/>
      <c r="I415" s="84"/>
      <c r="J415" s="84"/>
      <c r="K415" s="84"/>
      <c r="L415" s="84"/>
      <c r="M415" s="84"/>
    </row>
    <row r="416" spans="1:13" ht="14.1">
      <c r="A416" s="84"/>
      <c r="B416" s="84"/>
      <c r="C416" s="85"/>
      <c r="D416" s="86"/>
      <c r="E416" s="85"/>
      <c r="F416" s="85"/>
      <c r="G416" s="85"/>
      <c r="H416" s="87"/>
      <c r="I416" s="84"/>
      <c r="J416" s="84"/>
      <c r="K416" s="84"/>
      <c r="L416" s="84"/>
      <c r="M416" s="84"/>
    </row>
    <row r="417" spans="1:13" ht="14.1">
      <c r="A417" s="84"/>
      <c r="B417" s="84"/>
      <c r="C417" s="85"/>
      <c r="D417" s="86"/>
      <c r="E417" s="85"/>
      <c r="F417" s="85"/>
      <c r="G417" s="85"/>
      <c r="H417" s="87"/>
      <c r="I417" s="84"/>
      <c r="J417" s="84"/>
      <c r="K417" s="84"/>
      <c r="L417" s="84"/>
      <c r="M417" s="84"/>
    </row>
    <row r="418" spans="1:13" ht="14.1">
      <c r="A418" s="84"/>
      <c r="B418" s="84"/>
      <c r="C418" s="85"/>
      <c r="D418" s="86"/>
      <c r="E418" s="85"/>
      <c r="F418" s="85"/>
      <c r="G418" s="85"/>
      <c r="H418" s="87"/>
      <c r="I418" s="84"/>
      <c r="J418" s="84"/>
      <c r="K418" s="84"/>
      <c r="L418" s="84"/>
      <c r="M418" s="84"/>
    </row>
    <row r="419" spans="1:13" ht="14.1">
      <c r="A419" s="84"/>
      <c r="B419" s="84"/>
      <c r="C419" s="85"/>
      <c r="D419" s="86"/>
      <c r="E419" s="85"/>
      <c r="F419" s="85"/>
      <c r="G419" s="85"/>
      <c r="H419" s="87"/>
      <c r="I419" s="84"/>
      <c r="J419" s="84"/>
      <c r="K419" s="84"/>
      <c r="L419" s="84"/>
      <c r="M419" s="84"/>
    </row>
    <row r="420" spans="1:13" ht="14.1">
      <c r="A420" s="84"/>
      <c r="B420" s="84"/>
      <c r="C420" s="85"/>
      <c r="D420" s="86"/>
      <c r="E420" s="85"/>
      <c r="F420" s="85"/>
      <c r="G420" s="85"/>
      <c r="H420" s="87"/>
      <c r="I420" s="84"/>
      <c r="J420" s="84"/>
      <c r="K420" s="84"/>
      <c r="L420" s="84"/>
      <c r="M420" s="84"/>
    </row>
    <row r="421" spans="1:13" ht="14.1">
      <c r="A421" s="84"/>
      <c r="B421" s="84"/>
      <c r="C421" s="85"/>
      <c r="D421" s="86"/>
      <c r="E421" s="85"/>
      <c r="F421" s="85"/>
      <c r="G421" s="85"/>
      <c r="H421" s="87"/>
      <c r="I421" s="84"/>
      <c r="J421" s="84"/>
      <c r="K421" s="84"/>
      <c r="L421" s="84"/>
      <c r="M421" s="84"/>
    </row>
    <row r="422" spans="1:13" ht="14.1">
      <c r="A422" s="84"/>
      <c r="B422" s="84"/>
      <c r="C422" s="85"/>
      <c r="D422" s="86"/>
      <c r="E422" s="85"/>
      <c r="F422" s="85"/>
      <c r="G422" s="85"/>
      <c r="H422" s="87"/>
      <c r="I422" s="84"/>
      <c r="J422" s="84"/>
      <c r="K422" s="84"/>
      <c r="L422" s="84"/>
      <c r="M422" s="84"/>
    </row>
    <row r="423" spans="1:13" ht="14.1">
      <c r="A423" s="84"/>
      <c r="B423" s="84"/>
      <c r="C423" s="85"/>
      <c r="D423" s="86"/>
      <c r="E423" s="85"/>
      <c r="F423" s="85"/>
      <c r="G423" s="85"/>
      <c r="H423" s="87"/>
      <c r="I423" s="84"/>
      <c r="J423" s="84"/>
      <c r="K423" s="84"/>
      <c r="L423" s="84"/>
      <c r="M423" s="84"/>
    </row>
    <row r="424" spans="1:13" ht="14.1">
      <c r="A424" s="84"/>
      <c r="B424" s="84"/>
      <c r="C424" s="85"/>
      <c r="D424" s="86"/>
      <c r="E424" s="85"/>
      <c r="F424" s="85"/>
      <c r="G424" s="85"/>
      <c r="H424" s="87"/>
      <c r="I424" s="84"/>
      <c r="J424" s="84"/>
      <c r="K424" s="84"/>
      <c r="L424" s="84"/>
      <c r="M424" s="84"/>
    </row>
    <row r="425" spans="1:13" ht="14.1">
      <c r="A425" s="84"/>
      <c r="B425" s="84"/>
      <c r="C425" s="85"/>
      <c r="D425" s="86"/>
      <c r="E425" s="85"/>
      <c r="F425" s="85"/>
      <c r="G425" s="85"/>
      <c r="H425" s="87"/>
      <c r="I425" s="84"/>
      <c r="J425" s="84"/>
      <c r="K425" s="84"/>
      <c r="L425" s="84"/>
      <c r="M425" s="84"/>
    </row>
    <row r="426" spans="1:13" ht="14.1">
      <c r="A426" s="84"/>
      <c r="B426" s="84"/>
      <c r="C426" s="85"/>
      <c r="D426" s="86"/>
      <c r="E426" s="85"/>
      <c r="F426" s="85"/>
      <c r="G426" s="85"/>
      <c r="H426" s="87"/>
      <c r="I426" s="84"/>
      <c r="J426" s="84"/>
      <c r="K426" s="84"/>
      <c r="L426" s="84"/>
      <c r="M426" s="84"/>
    </row>
    <row r="427" spans="1:13" ht="14.1">
      <c r="A427" s="84"/>
      <c r="B427" s="84"/>
      <c r="C427" s="85"/>
      <c r="D427" s="86"/>
      <c r="E427" s="85"/>
      <c r="F427" s="85"/>
      <c r="G427" s="85"/>
      <c r="H427" s="87"/>
      <c r="I427" s="84"/>
      <c r="J427" s="84"/>
      <c r="K427" s="84"/>
      <c r="L427" s="84"/>
      <c r="M427" s="84"/>
    </row>
    <row r="428" spans="1:13" ht="14.1">
      <c r="A428" s="84"/>
      <c r="B428" s="84"/>
      <c r="C428" s="85"/>
      <c r="D428" s="86"/>
      <c r="E428" s="85"/>
      <c r="F428" s="85"/>
      <c r="G428" s="85"/>
      <c r="H428" s="87"/>
      <c r="I428" s="84"/>
      <c r="J428" s="84"/>
      <c r="K428" s="84"/>
      <c r="L428" s="84"/>
      <c r="M428" s="84"/>
    </row>
    <row r="429" spans="1:13" ht="14.1">
      <c r="A429" s="84"/>
      <c r="B429" s="84"/>
      <c r="C429" s="85"/>
      <c r="D429" s="86"/>
      <c r="E429" s="85"/>
      <c r="F429" s="85"/>
      <c r="G429" s="85"/>
      <c r="H429" s="87"/>
      <c r="I429" s="84"/>
      <c r="J429" s="84"/>
      <c r="K429" s="84"/>
      <c r="L429" s="84"/>
      <c r="M429" s="84"/>
    </row>
    <row r="430" spans="1:13" ht="14.1">
      <c r="A430" s="84"/>
      <c r="B430" s="84"/>
      <c r="C430" s="85"/>
      <c r="D430" s="86"/>
      <c r="E430" s="85"/>
      <c r="F430" s="85"/>
      <c r="G430" s="85"/>
      <c r="H430" s="87"/>
      <c r="I430" s="84"/>
      <c r="J430" s="84"/>
      <c r="K430" s="84"/>
      <c r="L430" s="84"/>
      <c r="M430" s="84"/>
    </row>
    <row r="431" spans="1:13" ht="14.1">
      <c r="A431" s="84"/>
      <c r="B431" s="84"/>
      <c r="C431" s="85"/>
      <c r="D431" s="86"/>
      <c r="E431" s="85"/>
      <c r="F431" s="85"/>
      <c r="G431" s="85"/>
      <c r="H431" s="87"/>
      <c r="I431" s="84"/>
      <c r="J431" s="84"/>
      <c r="K431" s="84"/>
      <c r="L431" s="84"/>
      <c r="M431" s="84"/>
    </row>
    <row r="432" spans="1:13" ht="14.1">
      <c r="A432" s="84"/>
      <c r="B432" s="84"/>
      <c r="C432" s="85"/>
      <c r="D432" s="86"/>
      <c r="E432" s="85"/>
      <c r="F432" s="85"/>
      <c r="G432" s="85"/>
      <c r="H432" s="87"/>
      <c r="I432" s="84"/>
      <c r="J432" s="84"/>
      <c r="K432" s="84"/>
      <c r="L432" s="84"/>
      <c r="M432" s="84"/>
    </row>
    <row r="433" spans="1:13" ht="14.1">
      <c r="A433" s="84"/>
      <c r="B433" s="84"/>
      <c r="C433" s="85"/>
      <c r="D433" s="86"/>
      <c r="E433" s="85"/>
      <c r="F433" s="85"/>
      <c r="G433" s="85"/>
      <c r="H433" s="87"/>
      <c r="I433" s="84"/>
      <c r="J433" s="84"/>
      <c r="K433" s="84"/>
      <c r="L433" s="84"/>
      <c r="M433" s="84"/>
    </row>
    <row r="434" spans="1:13" ht="14.1">
      <c r="A434" s="84"/>
      <c r="B434" s="84"/>
      <c r="C434" s="85"/>
      <c r="D434" s="86"/>
      <c r="E434" s="85"/>
      <c r="F434" s="85"/>
      <c r="G434" s="85"/>
      <c r="H434" s="87"/>
      <c r="I434" s="84"/>
      <c r="J434" s="84"/>
      <c r="K434" s="84"/>
      <c r="L434" s="84"/>
      <c r="M434" s="84"/>
    </row>
    <row r="435" spans="1:13" ht="14.1">
      <c r="A435" s="84"/>
      <c r="B435" s="84"/>
      <c r="C435" s="85"/>
      <c r="D435" s="86"/>
      <c r="E435" s="85"/>
      <c r="F435" s="85"/>
      <c r="G435" s="85"/>
      <c r="H435" s="87"/>
      <c r="I435" s="84"/>
      <c r="J435" s="84"/>
      <c r="K435" s="84"/>
      <c r="L435" s="84"/>
      <c r="M435" s="84"/>
    </row>
    <row r="436" spans="1:13" ht="14.1">
      <c r="A436" s="84"/>
      <c r="B436" s="84"/>
      <c r="C436" s="85"/>
      <c r="D436" s="86"/>
      <c r="E436" s="85"/>
      <c r="F436" s="85"/>
      <c r="G436" s="85"/>
      <c r="H436" s="87"/>
      <c r="I436" s="84"/>
      <c r="J436" s="84"/>
      <c r="K436" s="84"/>
      <c r="L436" s="84"/>
      <c r="M436" s="84"/>
    </row>
    <row r="437" spans="1:13" ht="14.1">
      <c r="A437" s="84"/>
      <c r="B437" s="84"/>
      <c r="C437" s="85"/>
      <c r="D437" s="86"/>
      <c r="E437" s="85"/>
      <c r="F437" s="85"/>
      <c r="G437" s="85"/>
      <c r="H437" s="87"/>
      <c r="I437" s="84"/>
      <c r="J437" s="84"/>
      <c r="K437" s="84"/>
      <c r="L437" s="84"/>
      <c r="M437" s="84"/>
    </row>
    <row r="438" spans="1:13" ht="14.1">
      <c r="A438" s="84"/>
      <c r="B438" s="84"/>
      <c r="C438" s="85"/>
      <c r="D438" s="86"/>
      <c r="E438" s="85"/>
      <c r="F438" s="85"/>
      <c r="G438" s="85"/>
      <c r="H438" s="87"/>
      <c r="I438" s="84"/>
      <c r="J438" s="84"/>
      <c r="K438" s="84"/>
      <c r="L438" s="84"/>
      <c r="M438" s="84"/>
    </row>
    <row r="439" spans="1:13" ht="14.1">
      <c r="A439" s="84"/>
      <c r="B439" s="84"/>
      <c r="C439" s="85"/>
      <c r="D439" s="86"/>
      <c r="E439" s="85"/>
      <c r="F439" s="85"/>
      <c r="G439" s="85"/>
      <c r="H439" s="87"/>
      <c r="I439" s="84"/>
      <c r="J439" s="84"/>
      <c r="K439" s="84"/>
      <c r="L439" s="84"/>
      <c r="M439" s="84"/>
    </row>
    <row r="440" spans="1:13" ht="14.1">
      <c r="A440" s="84"/>
      <c r="B440" s="84"/>
      <c r="C440" s="85"/>
      <c r="D440" s="86"/>
      <c r="E440" s="85"/>
      <c r="F440" s="85"/>
      <c r="G440" s="85"/>
      <c r="H440" s="87"/>
      <c r="I440" s="84"/>
      <c r="J440" s="84"/>
      <c r="K440" s="84"/>
      <c r="L440" s="84"/>
      <c r="M440" s="84"/>
    </row>
    <row r="441" spans="1:13" ht="14.1">
      <c r="A441" s="84"/>
      <c r="B441" s="84"/>
      <c r="C441" s="85"/>
      <c r="D441" s="86"/>
      <c r="E441" s="85"/>
      <c r="F441" s="85"/>
      <c r="G441" s="85"/>
      <c r="H441" s="87"/>
      <c r="I441" s="84"/>
      <c r="J441" s="84"/>
      <c r="K441" s="84"/>
      <c r="L441" s="84"/>
      <c r="M441" s="84"/>
    </row>
    <row r="442" spans="1:13" ht="14.1">
      <c r="A442" s="84"/>
      <c r="B442" s="84"/>
      <c r="C442" s="85"/>
      <c r="D442" s="86"/>
      <c r="E442" s="85"/>
      <c r="F442" s="85"/>
      <c r="G442" s="85"/>
      <c r="H442" s="87"/>
      <c r="I442" s="84"/>
      <c r="J442" s="84"/>
      <c r="K442" s="84"/>
      <c r="L442" s="84"/>
      <c r="M442" s="84"/>
    </row>
    <row r="443" spans="1:13" ht="14.1">
      <c r="A443" s="84"/>
      <c r="B443" s="84"/>
      <c r="C443" s="85"/>
      <c r="D443" s="86"/>
      <c r="E443" s="85"/>
      <c r="F443" s="85"/>
      <c r="G443" s="85"/>
      <c r="H443" s="87"/>
      <c r="I443" s="84"/>
      <c r="J443" s="84"/>
      <c r="K443" s="84"/>
      <c r="L443" s="84"/>
      <c r="M443" s="84"/>
    </row>
    <row r="444" spans="1:13" ht="14.1">
      <c r="A444" s="84"/>
      <c r="B444" s="84"/>
      <c r="C444" s="85"/>
      <c r="D444" s="86"/>
      <c r="E444" s="85"/>
      <c r="F444" s="85"/>
      <c r="G444" s="85"/>
      <c r="H444" s="87"/>
      <c r="I444" s="84"/>
      <c r="J444" s="84"/>
      <c r="K444" s="84"/>
      <c r="L444" s="84"/>
      <c r="M444" s="84"/>
    </row>
    <row r="445" spans="1:13" ht="14.1">
      <c r="A445" s="84"/>
      <c r="B445" s="84"/>
      <c r="C445" s="85"/>
      <c r="D445" s="86"/>
      <c r="E445" s="85"/>
      <c r="F445" s="85"/>
      <c r="G445" s="85"/>
      <c r="H445" s="87"/>
      <c r="I445" s="84"/>
      <c r="J445" s="84"/>
      <c r="K445" s="84"/>
      <c r="L445" s="84"/>
      <c r="M445" s="84"/>
    </row>
    <row r="446" spans="1:13" ht="14.1">
      <c r="A446" s="84"/>
      <c r="B446" s="84"/>
      <c r="C446" s="85"/>
      <c r="D446" s="86"/>
      <c r="E446" s="85"/>
      <c r="F446" s="85"/>
      <c r="G446" s="85"/>
      <c r="H446" s="87"/>
      <c r="I446" s="84"/>
      <c r="J446" s="84"/>
      <c r="K446" s="84"/>
      <c r="L446" s="84"/>
      <c r="M446" s="84"/>
    </row>
    <row r="447" spans="1:13" ht="14.1">
      <c r="A447" s="84"/>
      <c r="B447" s="84"/>
      <c r="C447" s="85"/>
      <c r="D447" s="86"/>
      <c r="E447" s="85"/>
      <c r="F447" s="85"/>
      <c r="G447" s="85"/>
      <c r="H447" s="87"/>
      <c r="I447" s="84"/>
      <c r="J447" s="84"/>
      <c r="K447" s="84"/>
      <c r="L447" s="84"/>
      <c r="M447" s="84"/>
    </row>
    <row r="448" spans="1:13" ht="14.1">
      <c r="A448" s="84"/>
      <c r="B448" s="84"/>
      <c r="C448" s="85"/>
      <c r="D448" s="86"/>
      <c r="E448" s="85"/>
      <c r="F448" s="85"/>
      <c r="G448" s="85"/>
      <c r="H448" s="87"/>
      <c r="I448" s="84"/>
      <c r="J448" s="84"/>
      <c r="K448" s="84"/>
      <c r="L448" s="84"/>
      <c r="M448" s="84"/>
    </row>
    <row r="449" spans="1:13" ht="14.1">
      <c r="A449" s="84"/>
      <c r="B449" s="84"/>
      <c r="C449" s="85"/>
      <c r="D449" s="86"/>
      <c r="E449" s="85"/>
      <c r="F449" s="85"/>
      <c r="G449" s="85"/>
      <c r="H449" s="87"/>
      <c r="I449" s="84"/>
      <c r="J449" s="84"/>
      <c r="K449" s="84"/>
      <c r="L449" s="84"/>
      <c r="M449" s="84"/>
    </row>
    <row r="450" spans="1:13" ht="14.1">
      <c r="A450" s="84"/>
      <c r="B450" s="84"/>
      <c r="C450" s="85"/>
      <c r="D450" s="86"/>
      <c r="E450" s="85"/>
      <c r="F450" s="85"/>
      <c r="G450" s="85"/>
      <c r="H450" s="87"/>
      <c r="I450" s="84"/>
      <c r="J450" s="84"/>
      <c r="K450" s="84"/>
      <c r="L450" s="84"/>
      <c r="M450" s="84"/>
    </row>
    <row r="451" spans="1:13" ht="14.1">
      <c r="A451" s="84"/>
      <c r="B451" s="84"/>
      <c r="C451" s="85"/>
      <c r="D451" s="86"/>
      <c r="E451" s="85"/>
      <c r="F451" s="85"/>
      <c r="G451" s="85"/>
      <c r="H451" s="87"/>
      <c r="I451" s="84"/>
      <c r="J451" s="84"/>
      <c r="K451" s="84"/>
      <c r="L451" s="84"/>
      <c r="M451" s="84"/>
    </row>
    <row r="452" spans="1:13" ht="14.1">
      <c r="A452" s="84"/>
      <c r="B452" s="84"/>
      <c r="C452" s="85"/>
      <c r="D452" s="86"/>
      <c r="E452" s="85"/>
      <c r="F452" s="85"/>
      <c r="G452" s="85"/>
      <c r="H452" s="87"/>
      <c r="I452" s="84"/>
      <c r="J452" s="84"/>
      <c r="K452" s="84"/>
      <c r="L452" s="84"/>
      <c r="M452" s="84"/>
    </row>
    <row r="453" spans="1:13" ht="14.1">
      <c r="A453" s="84"/>
      <c r="B453" s="84"/>
      <c r="C453" s="85"/>
      <c r="D453" s="86"/>
      <c r="E453" s="85"/>
      <c r="F453" s="85"/>
      <c r="G453" s="85"/>
      <c r="H453" s="87"/>
      <c r="I453" s="84"/>
      <c r="J453" s="84"/>
      <c r="K453" s="84"/>
      <c r="L453" s="84"/>
      <c r="M453" s="84"/>
    </row>
    <row r="454" spans="1:13" ht="14.1">
      <c r="A454" s="84"/>
      <c r="B454" s="84"/>
      <c r="C454" s="85"/>
      <c r="D454" s="86"/>
      <c r="E454" s="85"/>
      <c r="F454" s="85"/>
      <c r="G454" s="85"/>
      <c r="H454" s="87"/>
      <c r="I454" s="84"/>
      <c r="J454" s="84"/>
      <c r="K454" s="84"/>
      <c r="L454" s="84"/>
      <c r="M454" s="84"/>
    </row>
    <row r="455" spans="1:13" ht="14.1">
      <c r="A455" s="84"/>
      <c r="B455" s="84"/>
      <c r="C455" s="85"/>
      <c r="D455" s="86"/>
      <c r="E455" s="85"/>
      <c r="F455" s="85"/>
      <c r="G455" s="85"/>
      <c r="H455" s="87"/>
      <c r="I455" s="84"/>
      <c r="J455" s="84"/>
      <c r="K455" s="84"/>
      <c r="L455" s="84"/>
      <c r="M455" s="84"/>
    </row>
    <row r="456" spans="1:13" ht="14.1">
      <c r="A456" s="84"/>
      <c r="B456" s="84"/>
      <c r="C456" s="85"/>
      <c r="D456" s="86"/>
      <c r="E456" s="85"/>
      <c r="F456" s="85"/>
      <c r="G456" s="85"/>
      <c r="H456" s="87"/>
      <c r="I456" s="84"/>
      <c r="J456" s="84"/>
      <c r="K456" s="84"/>
      <c r="L456" s="84"/>
      <c r="M456" s="84"/>
    </row>
    <row r="457" spans="1:13" ht="14.1">
      <c r="A457" s="84"/>
      <c r="B457" s="84"/>
      <c r="C457" s="85"/>
      <c r="D457" s="86"/>
      <c r="E457" s="85"/>
      <c r="F457" s="85"/>
      <c r="G457" s="85"/>
      <c r="H457" s="87"/>
      <c r="I457" s="84"/>
      <c r="J457" s="84"/>
      <c r="K457" s="84"/>
      <c r="L457" s="84"/>
      <c r="M457" s="84"/>
    </row>
    <row r="458" spans="1:13" ht="14.1">
      <c r="A458" s="84"/>
      <c r="B458" s="84"/>
      <c r="C458" s="85"/>
      <c r="D458" s="86"/>
      <c r="E458" s="85"/>
      <c r="F458" s="85"/>
      <c r="G458" s="85"/>
      <c r="H458" s="87"/>
      <c r="I458" s="84"/>
      <c r="J458" s="84"/>
      <c r="K458" s="84"/>
      <c r="L458" s="84"/>
      <c r="M458" s="84"/>
    </row>
    <row r="459" spans="1:13" ht="14.1">
      <c r="A459" s="84"/>
      <c r="B459" s="84"/>
      <c r="C459" s="85"/>
      <c r="D459" s="86"/>
      <c r="E459" s="85"/>
      <c r="F459" s="85"/>
      <c r="G459" s="85"/>
      <c r="H459" s="87"/>
      <c r="I459" s="84"/>
      <c r="J459" s="84"/>
      <c r="K459" s="84"/>
      <c r="L459" s="84"/>
      <c r="M459" s="84"/>
    </row>
    <row r="460" spans="1:13" ht="14.1">
      <c r="A460" s="84"/>
      <c r="B460" s="84"/>
      <c r="C460" s="85"/>
      <c r="D460" s="86"/>
      <c r="E460" s="85"/>
      <c r="F460" s="85"/>
      <c r="G460" s="85"/>
      <c r="H460" s="87"/>
      <c r="I460" s="84"/>
      <c r="J460" s="84"/>
      <c r="K460" s="84"/>
      <c r="L460" s="84"/>
      <c r="M460" s="84"/>
    </row>
    <row r="461" spans="1:13" ht="14.1">
      <c r="A461" s="84"/>
      <c r="B461" s="84"/>
      <c r="C461" s="85"/>
      <c r="D461" s="86"/>
      <c r="E461" s="85"/>
      <c r="F461" s="85"/>
      <c r="G461" s="85"/>
      <c r="H461" s="87"/>
      <c r="I461" s="84"/>
      <c r="J461" s="84"/>
      <c r="K461" s="84"/>
      <c r="L461" s="84"/>
      <c r="M461" s="84"/>
    </row>
    <row r="462" spans="1:13" ht="14.1">
      <c r="A462" s="84"/>
      <c r="B462" s="84"/>
      <c r="C462" s="85"/>
      <c r="D462" s="86"/>
      <c r="E462" s="85"/>
      <c r="F462" s="85"/>
      <c r="G462" s="85"/>
      <c r="H462" s="87"/>
      <c r="I462" s="84"/>
      <c r="J462" s="84"/>
      <c r="K462" s="84"/>
      <c r="L462" s="84"/>
      <c r="M462" s="84"/>
    </row>
    <row r="463" spans="1:13" ht="14.1">
      <c r="A463" s="84"/>
      <c r="B463" s="84"/>
      <c r="C463" s="85"/>
      <c r="D463" s="86"/>
      <c r="E463" s="85"/>
      <c r="F463" s="85"/>
      <c r="G463" s="85"/>
      <c r="H463" s="87"/>
      <c r="I463" s="84"/>
      <c r="J463" s="84"/>
      <c r="K463" s="84"/>
      <c r="L463" s="84"/>
      <c r="M463" s="84"/>
    </row>
    <row r="464" spans="1:13" ht="14.1">
      <c r="A464" s="84"/>
      <c r="B464" s="84"/>
      <c r="C464" s="85"/>
      <c r="D464" s="86"/>
      <c r="E464" s="85"/>
      <c r="F464" s="85"/>
      <c r="G464" s="85"/>
      <c r="H464" s="87"/>
      <c r="I464" s="84"/>
      <c r="J464" s="84"/>
      <c r="K464" s="84"/>
      <c r="L464" s="84"/>
      <c r="M464" s="84"/>
    </row>
    <row r="465" spans="1:13" ht="14.1">
      <c r="A465" s="84"/>
      <c r="B465" s="84"/>
      <c r="C465" s="85"/>
      <c r="D465" s="86"/>
      <c r="E465" s="85"/>
      <c r="F465" s="85"/>
      <c r="G465" s="85"/>
      <c r="H465" s="87"/>
      <c r="I465" s="84"/>
      <c r="J465" s="84"/>
      <c r="K465" s="84"/>
      <c r="L465" s="84"/>
      <c r="M465" s="84"/>
    </row>
    <row r="466" spans="1:13" ht="14.1">
      <c r="A466" s="84"/>
      <c r="B466" s="84"/>
      <c r="C466" s="85"/>
      <c r="D466" s="86"/>
      <c r="E466" s="85"/>
      <c r="F466" s="85"/>
      <c r="G466" s="85"/>
      <c r="H466" s="87"/>
      <c r="I466" s="84"/>
      <c r="J466" s="84"/>
      <c r="K466" s="84"/>
      <c r="L466" s="84"/>
      <c r="M466" s="84"/>
    </row>
    <row r="467" spans="1:13" ht="14.1">
      <c r="A467" s="84"/>
      <c r="B467" s="84"/>
      <c r="C467" s="85"/>
      <c r="D467" s="86"/>
      <c r="E467" s="85"/>
      <c r="F467" s="85"/>
      <c r="G467" s="85"/>
      <c r="H467" s="87"/>
      <c r="I467" s="84"/>
      <c r="J467" s="84"/>
      <c r="K467" s="84"/>
      <c r="L467" s="84"/>
      <c r="M467" s="84"/>
    </row>
    <row r="468" spans="1:13" ht="14.1">
      <c r="A468" s="84"/>
      <c r="B468" s="84"/>
      <c r="C468" s="85"/>
      <c r="D468" s="86"/>
      <c r="E468" s="85"/>
      <c r="F468" s="85"/>
      <c r="G468" s="85"/>
      <c r="H468" s="87"/>
      <c r="I468" s="84"/>
      <c r="J468" s="84"/>
      <c r="K468" s="84"/>
      <c r="L468" s="84"/>
      <c r="M468" s="84"/>
    </row>
    <row r="469" spans="1:13" ht="14.1">
      <c r="A469" s="84"/>
      <c r="B469" s="84"/>
      <c r="C469" s="85"/>
      <c r="D469" s="86"/>
      <c r="E469" s="85"/>
      <c r="F469" s="85"/>
      <c r="G469" s="85"/>
      <c r="H469" s="87"/>
      <c r="I469" s="84"/>
      <c r="J469" s="84"/>
      <c r="K469" s="84"/>
      <c r="L469" s="84"/>
      <c r="M469" s="84"/>
    </row>
    <row r="470" spans="1:13" ht="14.1">
      <c r="A470" s="84"/>
      <c r="B470" s="84"/>
      <c r="C470" s="85"/>
      <c r="D470" s="86"/>
      <c r="E470" s="85"/>
      <c r="F470" s="85"/>
      <c r="G470" s="85"/>
      <c r="H470" s="87"/>
      <c r="I470" s="84"/>
      <c r="J470" s="84"/>
      <c r="K470" s="84"/>
      <c r="L470" s="84"/>
      <c r="M470" s="84"/>
    </row>
    <row r="471" spans="1:13" ht="14.1">
      <c r="A471" s="84"/>
      <c r="B471" s="84"/>
      <c r="C471" s="85"/>
      <c r="D471" s="86"/>
      <c r="E471" s="85"/>
      <c r="F471" s="85"/>
      <c r="G471" s="85"/>
      <c r="H471" s="87"/>
      <c r="I471" s="84"/>
      <c r="J471" s="84"/>
      <c r="K471" s="84"/>
      <c r="L471" s="84"/>
      <c r="M471" s="84"/>
    </row>
    <row r="472" spans="1:13" ht="14.1">
      <c r="A472" s="84"/>
      <c r="B472" s="84"/>
      <c r="C472" s="85"/>
      <c r="D472" s="86"/>
      <c r="E472" s="85"/>
      <c r="F472" s="85"/>
      <c r="G472" s="85"/>
      <c r="H472" s="87"/>
      <c r="I472" s="84"/>
      <c r="J472" s="84"/>
      <c r="K472" s="84"/>
      <c r="L472" s="84"/>
      <c r="M472" s="84"/>
    </row>
    <row r="473" spans="1:13" ht="14.1">
      <c r="A473" s="84"/>
      <c r="B473" s="84"/>
      <c r="C473" s="85"/>
      <c r="D473" s="86"/>
      <c r="E473" s="85"/>
      <c r="F473" s="85"/>
      <c r="G473" s="85"/>
      <c r="H473" s="87"/>
      <c r="I473" s="84"/>
      <c r="J473" s="84"/>
      <c r="K473" s="84"/>
      <c r="L473" s="84"/>
      <c r="M473" s="84"/>
    </row>
    <row r="474" spans="1:13" ht="14.1">
      <c r="A474" s="84"/>
      <c r="B474" s="84"/>
      <c r="C474" s="85"/>
      <c r="D474" s="86"/>
      <c r="E474" s="85"/>
      <c r="F474" s="85"/>
      <c r="G474" s="85"/>
      <c r="H474" s="87"/>
      <c r="I474" s="84"/>
      <c r="J474" s="84"/>
      <c r="K474" s="84"/>
      <c r="L474" s="84"/>
      <c r="M474" s="84"/>
    </row>
    <row r="475" spans="1:13" ht="14.1">
      <c r="A475" s="84"/>
      <c r="B475" s="84"/>
      <c r="C475" s="85"/>
      <c r="D475" s="86"/>
      <c r="E475" s="85"/>
      <c r="F475" s="85"/>
      <c r="G475" s="85"/>
      <c r="H475" s="87"/>
      <c r="I475" s="84"/>
      <c r="J475" s="84"/>
      <c r="K475" s="84"/>
      <c r="L475" s="84"/>
      <c r="M475" s="84"/>
    </row>
    <row r="476" spans="1:13" ht="14.1">
      <c r="A476" s="84"/>
      <c r="B476" s="84"/>
      <c r="C476" s="85"/>
      <c r="D476" s="86"/>
      <c r="E476" s="85"/>
      <c r="F476" s="85"/>
      <c r="G476" s="85"/>
      <c r="H476" s="87"/>
      <c r="I476" s="84"/>
      <c r="J476" s="84"/>
      <c r="K476" s="84"/>
      <c r="L476" s="84"/>
      <c r="M476" s="84"/>
    </row>
    <row r="477" spans="1:13" ht="14.1">
      <c r="A477" s="84"/>
      <c r="B477" s="84"/>
      <c r="C477" s="85"/>
      <c r="D477" s="86"/>
      <c r="E477" s="85"/>
      <c r="F477" s="85"/>
      <c r="G477" s="85"/>
      <c r="H477" s="87"/>
      <c r="I477" s="84"/>
      <c r="J477" s="84"/>
      <c r="K477" s="84"/>
      <c r="L477" s="84"/>
      <c r="M477" s="84"/>
    </row>
    <row r="478" spans="1:13" ht="14.1">
      <c r="A478" s="84"/>
      <c r="B478" s="84"/>
      <c r="C478" s="85"/>
      <c r="D478" s="86"/>
      <c r="E478" s="85"/>
      <c r="F478" s="85"/>
      <c r="G478" s="85"/>
      <c r="H478" s="87"/>
      <c r="I478" s="84"/>
      <c r="J478" s="84"/>
      <c r="K478" s="84"/>
      <c r="L478" s="84"/>
      <c r="M478" s="84"/>
    </row>
    <row r="479" spans="1:13" ht="14.1">
      <c r="A479" s="84"/>
      <c r="B479" s="84"/>
      <c r="C479" s="85"/>
      <c r="D479" s="86"/>
      <c r="E479" s="85"/>
      <c r="F479" s="85"/>
      <c r="G479" s="85"/>
      <c r="H479" s="87"/>
      <c r="I479" s="84"/>
      <c r="J479" s="84"/>
      <c r="K479" s="84"/>
      <c r="L479" s="84"/>
      <c r="M479" s="84"/>
    </row>
    <row r="480" spans="1:13" ht="14.1">
      <c r="A480" s="84"/>
      <c r="B480" s="84"/>
      <c r="C480" s="85"/>
      <c r="D480" s="86"/>
      <c r="E480" s="85"/>
      <c r="F480" s="85"/>
      <c r="G480" s="85"/>
      <c r="H480" s="87"/>
      <c r="I480" s="84"/>
      <c r="J480" s="84"/>
      <c r="K480" s="84"/>
      <c r="L480" s="84"/>
      <c r="M480" s="84"/>
    </row>
    <row r="481" spans="1:13" ht="14.1">
      <c r="A481" s="84"/>
      <c r="B481" s="84"/>
      <c r="C481" s="85"/>
      <c r="D481" s="86"/>
      <c r="E481" s="85"/>
      <c r="F481" s="85"/>
      <c r="G481" s="85"/>
      <c r="H481" s="87"/>
      <c r="I481" s="84"/>
      <c r="J481" s="84"/>
      <c r="K481" s="84"/>
      <c r="L481" s="84"/>
      <c r="M481" s="84"/>
    </row>
    <row r="482" spans="1:13" ht="14.1">
      <c r="A482" s="84"/>
      <c r="B482" s="84"/>
      <c r="C482" s="85"/>
      <c r="D482" s="86"/>
      <c r="E482" s="85"/>
      <c r="F482" s="85"/>
      <c r="G482" s="85"/>
      <c r="H482" s="87"/>
      <c r="I482" s="84"/>
      <c r="J482" s="84"/>
      <c r="K482" s="84"/>
      <c r="L482" s="84"/>
      <c r="M482" s="84"/>
    </row>
    <row r="483" spans="1:13" ht="14.1">
      <c r="A483" s="84"/>
      <c r="B483" s="84"/>
      <c r="C483" s="85"/>
      <c r="D483" s="86"/>
      <c r="E483" s="85"/>
      <c r="F483" s="85"/>
      <c r="G483" s="85"/>
      <c r="H483" s="87"/>
      <c r="I483" s="84"/>
      <c r="J483" s="84"/>
      <c r="K483" s="84"/>
      <c r="L483" s="84"/>
      <c r="M483" s="84"/>
    </row>
    <row r="484" spans="1:13" ht="14.1">
      <c r="A484" s="84"/>
      <c r="B484" s="84"/>
      <c r="C484" s="85"/>
      <c r="D484" s="86"/>
      <c r="E484" s="85"/>
      <c r="F484" s="85"/>
      <c r="G484" s="85"/>
      <c r="H484" s="87"/>
      <c r="I484" s="84"/>
      <c r="J484" s="84"/>
      <c r="K484" s="84"/>
      <c r="L484" s="84"/>
      <c r="M484" s="84"/>
    </row>
    <row r="485" spans="1:13" ht="14.1">
      <c r="A485" s="84"/>
      <c r="B485" s="84"/>
      <c r="C485" s="85"/>
      <c r="D485" s="86"/>
      <c r="E485" s="85"/>
      <c r="F485" s="85"/>
      <c r="G485" s="85"/>
      <c r="H485" s="87"/>
      <c r="I485" s="84"/>
      <c r="J485" s="84"/>
      <c r="K485" s="84"/>
      <c r="L485" s="84"/>
      <c r="M485" s="84"/>
    </row>
    <row r="486" spans="1:13" ht="14.1">
      <c r="A486" s="84"/>
      <c r="B486" s="84"/>
      <c r="C486" s="85"/>
      <c r="D486" s="86"/>
      <c r="E486" s="85"/>
      <c r="F486" s="85"/>
      <c r="G486" s="85"/>
      <c r="H486" s="87"/>
      <c r="I486" s="84"/>
      <c r="J486" s="84"/>
      <c r="K486" s="84"/>
      <c r="L486" s="84"/>
      <c r="M486" s="84"/>
    </row>
    <row r="487" spans="1:13" ht="14.1">
      <c r="A487" s="84"/>
      <c r="B487" s="84"/>
      <c r="C487" s="85"/>
      <c r="D487" s="86"/>
      <c r="E487" s="85"/>
      <c r="F487" s="85"/>
      <c r="G487" s="85"/>
      <c r="H487" s="87"/>
      <c r="I487" s="84"/>
      <c r="J487" s="84"/>
      <c r="K487" s="84"/>
      <c r="L487" s="84"/>
      <c r="M487" s="84"/>
    </row>
    <row r="488" spans="1:13" ht="14.1">
      <c r="A488" s="84"/>
      <c r="B488" s="84"/>
      <c r="C488" s="85"/>
      <c r="D488" s="86"/>
      <c r="E488" s="85"/>
      <c r="F488" s="85"/>
      <c r="G488" s="85"/>
      <c r="H488" s="87"/>
      <c r="I488" s="84"/>
      <c r="J488" s="84"/>
      <c r="K488" s="84"/>
      <c r="L488" s="84"/>
      <c r="M488" s="84"/>
    </row>
    <row r="489" spans="1:13" ht="14.1">
      <c r="A489" s="84"/>
      <c r="B489" s="84"/>
      <c r="C489" s="85"/>
      <c r="D489" s="86"/>
      <c r="E489" s="85"/>
      <c r="F489" s="85"/>
      <c r="G489" s="85"/>
      <c r="H489" s="87"/>
      <c r="I489" s="84"/>
      <c r="J489" s="84"/>
      <c r="K489" s="84"/>
      <c r="L489" s="84"/>
      <c r="M489" s="84"/>
    </row>
    <row r="490" spans="1:13" ht="14.1">
      <c r="A490" s="84"/>
      <c r="B490" s="84"/>
      <c r="C490" s="85"/>
      <c r="D490" s="86"/>
      <c r="E490" s="85"/>
      <c r="F490" s="85"/>
      <c r="G490" s="85"/>
      <c r="H490" s="87"/>
      <c r="I490" s="84"/>
      <c r="J490" s="84"/>
      <c r="K490" s="84"/>
      <c r="L490" s="84"/>
      <c r="M490" s="84"/>
    </row>
    <row r="491" spans="1:13" ht="14.1">
      <c r="A491" s="84"/>
      <c r="B491" s="84"/>
      <c r="C491" s="85"/>
      <c r="D491" s="86"/>
      <c r="E491" s="85"/>
      <c r="F491" s="85"/>
      <c r="G491" s="85"/>
      <c r="H491" s="87"/>
      <c r="I491" s="84"/>
      <c r="J491" s="84"/>
      <c r="K491" s="84"/>
      <c r="L491" s="84"/>
      <c r="M491" s="84"/>
    </row>
    <row r="492" spans="1:13" ht="14.1">
      <c r="A492" s="84"/>
      <c r="B492" s="84"/>
      <c r="C492" s="85"/>
      <c r="D492" s="86"/>
      <c r="E492" s="85"/>
      <c r="F492" s="85"/>
      <c r="G492" s="85"/>
      <c r="H492" s="87"/>
      <c r="I492" s="84"/>
      <c r="J492" s="84"/>
      <c r="K492" s="84"/>
      <c r="L492" s="84"/>
      <c r="M492" s="84"/>
    </row>
    <row r="493" spans="1:13" ht="14.1">
      <c r="A493" s="84"/>
      <c r="B493" s="84"/>
      <c r="C493" s="85"/>
      <c r="D493" s="86"/>
      <c r="E493" s="85"/>
      <c r="F493" s="85"/>
      <c r="G493" s="85"/>
      <c r="H493" s="87"/>
      <c r="I493" s="84"/>
      <c r="J493" s="84"/>
      <c r="K493" s="84"/>
      <c r="L493" s="84"/>
      <c r="M493" s="84"/>
    </row>
    <row r="494" spans="1:13" ht="14.1">
      <c r="A494" s="84"/>
      <c r="B494" s="84"/>
      <c r="C494" s="85"/>
      <c r="D494" s="86"/>
      <c r="E494" s="85"/>
      <c r="F494" s="85"/>
      <c r="G494" s="85"/>
      <c r="H494" s="87"/>
      <c r="I494" s="84"/>
      <c r="J494" s="84"/>
      <c r="K494" s="84"/>
      <c r="L494" s="84"/>
      <c r="M494" s="84"/>
    </row>
    <row r="495" spans="1:13" ht="14.1">
      <c r="A495" s="84"/>
      <c r="B495" s="84"/>
      <c r="C495" s="85"/>
      <c r="D495" s="86"/>
      <c r="E495" s="85"/>
      <c r="F495" s="85"/>
      <c r="G495" s="85"/>
      <c r="H495" s="87"/>
      <c r="I495" s="84"/>
      <c r="J495" s="84"/>
      <c r="K495" s="84"/>
      <c r="L495" s="84"/>
      <c r="M495" s="84"/>
    </row>
    <row r="496" spans="1:13" ht="14.1">
      <c r="A496" s="84"/>
      <c r="B496" s="84"/>
      <c r="C496" s="85"/>
      <c r="D496" s="86"/>
      <c r="E496" s="85"/>
      <c r="F496" s="85"/>
      <c r="G496" s="85"/>
      <c r="H496" s="87"/>
      <c r="I496" s="84"/>
      <c r="J496" s="84"/>
      <c r="K496" s="84"/>
      <c r="L496" s="84"/>
      <c r="M496" s="84"/>
    </row>
    <row r="497" spans="1:13" ht="14.1">
      <c r="A497" s="84"/>
      <c r="B497" s="84"/>
      <c r="C497" s="85"/>
      <c r="D497" s="86"/>
      <c r="E497" s="85"/>
      <c r="F497" s="85"/>
      <c r="G497" s="85"/>
      <c r="H497" s="87"/>
      <c r="I497" s="84"/>
      <c r="J497" s="84"/>
      <c r="K497" s="84"/>
      <c r="L497" s="84"/>
      <c r="M497" s="84"/>
    </row>
    <row r="498" spans="1:13" ht="14.1">
      <c r="A498" s="84"/>
      <c r="B498" s="84"/>
      <c r="C498" s="85"/>
      <c r="D498" s="86"/>
      <c r="E498" s="85"/>
      <c r="F498" s="85"/>
      <c r="G498" s="85"/>
      <c r="H498" s="87"/>
      <c r="I498" s="84"/>
      <c r="J498" s="84"/>
      <c r="K498" s="84"/>
      <c r="L498" s="84"/>
      <c r="M498" s="84"/>
    </row>
    <row r="499" spans="1:13" ht="14.1">
      <c r="A499" s="84"/>
      <c r="B499" s="84"/>
      <c r="C499" s="85"/>
      <c r="D499" s="86"/>
      <c r="E499" s="85"/>
      <c r="F499" s="85"/>
      <c r="G499" s="85"/>
      <c r="H499" s="87"/>
      <c r="I499" s="84"/>
      <c r="J499" s="84"/>
      <c r="K499" s="84"/>
      <c r="L499" s="84"/>
      <c r="M499" s="84"/>
    </row>
    <row r="500" spans="1:13" ht="14.1">
      <c r="A500" s="84"/>
      <c r="B500" s="84"/>
      <c r="C500" s="85"/>
      <c r="D500" s="86"/>
      <c r="E500" s="85"/>
      <c r="F500" s="85"/>
      <c r="G500" s="85"/>
      <c r="H500" s="87"/>
      <c r="I500" s="84"/>
      <c r="J500" s="84"/>
      <c r="K500" s="84"/>
      <c r="L500" s="84"/>
      <c r="M500" s="84"/>
    </row>
    <row r="501" spans="1:13" ht="14.1">
      <c r="A501" s="84"/>
      <c r="B501" s="84"/>
      <c r="C501" s="85"/>
      <c r="D501" s="86"/>
      <c r="E501" s="85"/>
      <c r="F501" s="85"/>
      <c r="G501" s="85"/>
      <c r="H501" s="87"/>
      <c r="I501" s="84"/>
      <c r="J501" s="84"/>
      <c r="K501" s="84"/>
      <c r="L501" s="84"/>
      <c r="M501" s="84"/>
    </row>
    <row r="502" spans="1:13" ht="14.1">
      <c r="A502" s="84"/>
      <c r="B502" s="84"/>
      <c r="C502" s="85"/>
      <c r="D502" s="86"/>
      <c r="E502" s="85"/>
      <c r="F502" s="85"/>
      <c r="G502" s="85"/>
      <c r="H502" s="87"/>
      <c r="I502" s="84"/>
      <c r="J502" s="84"/>
      <c r="K502" s="84"/>
      <c r="L502" s="84"/>
      <c r="M502" s="84"/>
    </row>
    <row r="503" spans="1:13" ht="14.1">
      <c r="A503" s="84"/>
      <c r="B503" s="84"/>
      <c r="C503" s="85"/>
      <c r="D503" s="86"/>
      <c r="E503" s="85"/>
      <c r="F503" s="85"/>
      <c r="G503" s="85"/>
      <c r="H503" s="87"/>
      <c r="I503" s="84"/>
      <c r="J503" s="84"/>
      <c r="K503" s="84"/>
      <c r="L503" s="84"/>
      <c r="M503" s="84"/>
    </row>
    <row r="504" spans="1:13" ht="14.1">
      <c r="A504" s="84"/>
      <c r="B504" s="84"/>
      <c r="C504" s="85"/>
      <c r="D504" s="86"/>
      <c r="E504" s="85"/>
      <c r="F504" s="85"/>
      <c r="G504" s="85"/>
      <c r="H504" s="87"/>
      <c r="I504" s="84"/>
      <c r="J504" s="84"/>
      <c r="K504" s="84"/>
      <c r="L504" s="84"/>
      <c r="M504" s="84"/>
    </row>
    <row r="505" spans="1:13" ht="14.1">
      <c r="A505" s="84"/>
      <c r="B505" s="84"/>
      <c r="C505" s="85"/>
      <c r="D505" s="86"/>
      <c r="E505" s="85"/>
      <c r="F505" s="85"/>
      <c r="G505" s="85"/>
      <c r="H505" s="87"/>
      <c r="I505" s="84"/>
      <c r="J505" s="84"/>
      <c r="K505" s="84"/>
      <c r="L505" s="84"/>
      <c r="M505" s="84"/>
    </row>
    <row r="506" spans="1:13" ht="14.1">
      <c r="A506" s="84"/>
      <c r="B506" s="84"/>
      <c r="C506" s="85"/>
      <c r="D506" s="86"/>
      <c r="E506" s="85"/>
      <c r="F506" s="85"/>
      <c r="G506" s="85"/>
      <c r="H506" s="87"/>
      <c r="I506" s="84"/>
      <c r="J506" s="84"/>
      <c r="K506" s="84"/>
      <c r="L506" s="84"/>
      <c r="M506" s="84"/>
    </row>
    <row r="507" spans="1:13" ht="14.1">
      <c r="A507" s="84"/>
      <c r="B507" s="84"/>
      <c r="C507" s="85"/>
      <c r="D507" s="86"/>
      <c r="E507" s="85"/>
      <c r="F507" s="85"/>
      <c r="G507" s="85"/>
      <c r="H507" s="87"/>
      <c r="I507" s="84"/>
      <c r="J507" s="84"/>
      <c r="K507" s="84"/>
      <c r="L507" s="84"/>
      <c r="M507" s="84"/>
    </row>
    <row r="508" spans="1:13" ht="14.1">
      <c r="A508" s="84"/>
      <c r="B508" s="84"/>
      <c r="C508" s="85"/>
      <c r="D508" s="86"/>
      <c r="E508" s="85"/>
      <c r="F508" s="85"/>
      <c r="G508" s="85"/>
      <c r="H508" s="87"/>
      <c r="I508" s="84"/>
      <c r="J508" s="84"/>
      <c r="K508" s="84"/>
      <c r="L508" s="84"/>
      <c r="M508" s="84"/>
    </row>
    <row r="509" spans="1:13" ht="14.1">
      <c r="A509" s="84"/>
      <c r="B509" s="84"/>
      <c r="C509" s="85"/>
      <c r="D509" s="86"/>
      <c r="E509" s="85"/>
      <c r="F509" s="85"/>
      <c r="G509" s="85"/>
      <c r="H509" s="87"/>
      <c r="I509" s="84"/>
      <c r="J509" s="84"/>
      <c r="K509" s="84"/>
      <c r="L509" s="84"/>
      <c r="M509" s="84"/>
    </row>
    <row r="510" spans="1:13" ht="14.1">
      <c r="A510" s="84"/>
      <c r="B510" s="84"/>
      <c r="C510" s="85"/>
      <c r="D510" s="86"/>
      <c r="E510" s="85"/>
      <c r="F510" s="85"/>
      <c r="G510" s="85"/>
      <c r="H510" s="87"/>
      <c r="I510" s="84"/>
      <c r="J510" s="84"/>
      <c r="K510" s="84"/>
      <c r="L510" s="84"/>
      <c r="M510" s="84"/>
    </row>
    <row r="511" spans="1:13" ht="14.1">
      <c r="A511" s="84"/>
      <c r="B511" s="84"/>
      <c r="C511" s="85"/>
      <c r="D511" s="86"/>
      <c r="E511" s="85"/>
      <c r="F511" s="85"/>
      <c r="G511" s="85"/>
      <c r="H511" s="87"/>
      <c r="I511" s="84"/>
      <c r="J511" s="84"/>
      <c r="K511" s="84"/>
      <c r="L511" s="84"/>
      <c r="M511" s="84"/>
    </row>
    <row r="512" spans="1:13" ht="14.1">
      <c r="A512" s="84"/>
      <c r="B512" s="84"/>
      <c r="C512" s="85"/>
      <c r="D512" s="86"/>
      <c r="E512" s="85"/>
      <c r="F512" s="85"/>
      <c r="G512" s="85"/>
      <c r="H512" s="87"/>
      <c r="I512" s="84"/>
      <c r="J512" s="84"/>
      <c r="K512" s="84"/>
      <c r="L512" s="84"/>
      <c r="M512" s="84"/>
    </row>
    <row r="513" spans="1:13" ht="14.1">
      <c r="A513" s="84"/>
      <c r="B513" s="84"/>
      <c r="C513" s="85"/>
      <c r="D513" s="86"/>
      <c r="E513" s="85"/>
      <c r="F513" s="85"/>
      <c r="G513" s="85"/>
      <c r="H513" s="87"/>
      <c r="I513" s="84"/>
      <c r="J513" s="84"/>
      <c r="K513" s="84"/>
      <c r="L513" s="84"/>
      <c r="M513" s="84"/>
    </row>
    <row r="514" spans="1:13" ht="14.1">
      <c r="A514" s="84"/>
      <c r="B514" s="84"/>
      <c r="C514" s="85"/>
      <c r="D514" s="86"/>
      <c r="E514" s="85"/>
      <c r="F514" s="85"/>
      <c r="G514" s="85"/>
      <c r="H514" s="87"/>
      <c r="I514" s="84"/>
      <c r="J514" s="84"/>
      <c r="K514" s="84"/>
      <c r="L514" s="84"/>
      <c r="M514" s="84"/>
    </row>
    <row r="515" spans="1:13" ht="14.1">
      <c r="A515" s="84"/>
      <c r="B515" s="84"/>
      <c r="C515" s="85"/>
      <c r="D515" s="86"/>
      <c r="E515" s="85"/>
      <c r="F515" s="85"/>
      <c r="G515" s="85"/>
      <c r="H515" s="87"/>
      <c r="I515" s="84"/>
      <c r="J515" s="84"/>
      <c r="K515" s="84"/>
      <c r="L515" s="84"/>
      <c r="M515" s="84"/>
    </row>
    <row r="516" spans="1:13" ht="14.1">
      <c r="A516" s="84"/>
      <c r="B516" s="84"/>
      <c r="C516" s="85"/>
      <c r="D516" s="86"/>
      <c r="E516" s="85"/>
      <c r="F516" s="85"/>
      <c r="G516" s="85"/>
      <c r="H516" s="87"/>
      <c r="I516" s="84"/>
      <c r="J516" s="84"/>
      <c r="K516" s="84"/>
      <c r="L516" s="84"/>
      <c r="M516" s="84"/>
    </row>
    <row r="517" spans="1:13" ht="14.1">
      <c r="A517" s="84"/>
      <c r="B517" s="84"/>
      <c r="C517" s="85"/>
      <c r="D517" s="86"/>
      <c r="E517" s="85"/>
      <c r="F517" s="85"/>
      <c r="G517" s="85"/>
      <c r="H517" s="87"/>
      <c r="I517" s="84"/>
      <c r="J517" s="84"/>
      <c r="K517" s="84"/>
      <c r="L517" s="84"/>
      <c r="M517" s="84"/>
    </row>
    <row r="518" spans="1:13" ht="14.1">
      <c r="A518" s="84"/>
      <c r="B518" s="84"/>
      <c r="C518" s="85"/>
      <c r="D518" s="86"/>
      <c r="E518" s="85"/>
      <c r="F518" s="85"/>
      <c r="G518" s="85"/>
      <c r="H518" s="87"/>
      <c r="I518" s="84"/>
      <c r="J518" s="84"/>
      <c r="K518" s="84"/>
      <c r="L518" s="84"/>
      <c r="M518" s="84"/>
    </row>
    <row r="519" spans="1:13" ht="14.1">
      <c r="A519" s="84"/>
      <c r="B519" s="84"/>
      <c r="C519" s="85"/>
      <c r="D519" s="86"/>
      <c r="E519" s="85"/>
      <c r="F519" s="85"/>
      <c r="G519" s="85"/>
      <c r="H519" s="87"/>
      <c r="I519" s="84"/>
      <c r="J519" s="84"/>
      <c r="K519" s="84"/>
      <c r="L519" s="84"/>
      <c r="M519" s="84"/>
    </row>
    <row r="520" spans="1:13" ht="14.1">
      <c r="A520" s="84"/>
      <c r="B520" s="84"/>
      <c r="C520" s="85"/>
      <c r="D520" s="86"/>
      <c r="E520" s="85"/>
      <c r="F520" s="85"/>
      <c r="G520" s="85"/>
      <c r="H520" s="87"/>
      <c r="I520" s="84"/>
      <c r="J520" s="84"/>
      <c r="K520" s="84"/>
      <c r="L520" s="84"/>
      <c r="M520" s="84"/>
    </row>
    <row r="521" spans="1:13" ht="14.1">
      <c r="A521" s="84"/>
      <c r="B521" s="84"/>
      <c r="C521" s="85"/>
      <c r="D521" s="86"/>
      <c r="E521" s="85"/>
      <c r="F521" s="85"/>
      <c r="G521" s="85"/>
      <c r="H521" s="87"/>
      <c r="I521" s="84"/>
      <c r="J521" s="84"/>
      <c r="K521" s="84"/>
      <c r="L521" s="84"/>
      <c r="M521" s="84"/>
    </row>
    <row r="522" spans="1:13" ht="14.1">
      <c r="A522" s="84"/>
      <c r="B522" s="84"/>
      <c r="C522" s="85"/>
      <c r="D522" s="86"/>
      <c r="E522" s="85"/>
      <c r="F522" s="85"/>
      <c r="G522" s="85"/>
      <c r="H522" s="87"/>
      <c r="I522" s="84"/>
      <c r="J522" s="84"/>
      <c r="K522" s="84"/>
      <c r="L522" s="84"/>
      <c r="M522" s="84"/>
    </row>
    <row r="523" spans="1:13" ht="14.1">
      <c r="A523" s="84"/>
      <c r="B523" s="84"/>
      <c r="C523" s="85"/>
      <c r="D523" s="86"/>
      <c r="E523" s="85"/>
      <c r="F523" s="85"/>
      <c r="G523" s="85"/>
      <c r="H523" s="87"/>
      <c r="I523" s="84"/>
      <c r="J523" s="84"/>
      <c r="K523" s="84"/>
      <c r="L523" s="84"/>
      <c r="M523" s="84"/>
    </row>
    <row r="524" spans="1:13" ht="14.1">
      <c r="A524" s="84"/>
      <c r="B524" s="84"/>
      <c r="C524" s="85"/>
      <c r="D524" s="86"/>
      <c r="E524" s="85"/>
      <c r="F524" s="85"/>
      <c r="G524" s="85"/>
      <c r="H524" s="87"/>
      <c r="I524" s="84"/>
      <c r="J524" s="84"/>
      <c r="K524" s="84"/>
      <c r="L524" s="84"/>
      <c r="M524" s="84"/>
    </row>
    <row r="525" spans="1:13" ht="14.1">
      <c r="A525" s="84"/>
      <c r="B525" s="84"/>
      <c r="C525" s="85"/>
      <c r="D525" s="86"/>
      <c r="E525" s="85"/>
      <c r="F525" s="85"/>
      <c r="G525" s="85"/>
      <c r="H525" s="87"/>
      <c r="I525" s="84"/>
      <c r="J525" s="84"/>
      <c r="K525" s="84"/>
      <c r="L525" s="84"/>
      <c r="M525" s="84"/>
    </row>
    <row r="526" spans="1:13" ht="14.1">
      <c r="A526" s="84"/>
      <c r="B526" s="84"/>
      <c r="C526" s="85"/>
      <c r="D526" s="86"/>
      <c r="E526" s="85"/>
      <c r="F526" s="85"/>
      <c r="G526" s="85"/>
      <c r="H526" s="87"/>
      <c r="I526" s="84"/>
      <c r="J526" s="84"/>
      <c r="K526" s="84"/>
      <c r="L526" s="84"/>
      <c r="M526" s="84"/>
    </row>
    <row r="527" spans="1:13" ht="14.1">
      <c r="A527" s="84"/>
      <c r="B527" s="84"/>
      <c r="C527" s="85"/>
      <c r="D527" s="86"/>
      <c r="E527" s="85"/>
      <c r="F527" s="85"/>
      <c r="G527" s="85"/>
      <c r="H527" s="87"/>
      <c r="I527" s="84"/>
      <c r="J527" s="84"/>
      <c r="K527" s="84"/>
      <c r="L527" s="84"/>
      <c r="M527" s="84"/>
    </row>
    <row r="528" spans="1:13" ht="14.1">
      <c r="A528" s="84"/>
      <c r="B528" s="84"/>
      <c r="C528" s="85"/>
      <c r="D528" s="86"/>
      <c r="E528" s="85"/>
      <c r="F528" s="85"/>
      <c r="G528" s="85"/>
      <c r="H528" s="87"/>
      <c r="I528" s="84"/>
      <c r="J528" s="84"/>
      <c r="K528" s="84"/>
      <c r="L528" s="84"/>
      <c r="M528" s="84"/>
    </row>
    <row r="529" spans="1:13" ht="14.1">
      <c r="A529" s="84"/>
      <c r="B529" s="84"/>
      <c r="C529" s="85"/>
      <c r="D529" s="86"/>
      <c r="E529" s="85"/>
      <c r="F529" s="85"/>
      <c r="G529" s="85"/>
      <c r="H529" s="87"/>
      <c r="I529" s="84"/>
      <c r="J529" s="84"/>
      <c r="K529" s="84"/>
      <c r="L529" s="84"/>
      <c r="M529" s="84"/>
    </row>
    <row r="530" spans="1:13" ht="14.1">
      <c r="A530" s="84"/>
      <c r="B530" s="84"/>
      <c r="C530" s="85"/>
      <c r="D530" s="86"/>
      <c r="E530" s="85"/>
      <c r="F530" s="85"/>
      <c r="G530" s="85"/>
      <c r="H530" s="87"/>
      <c r="I530" s="84"/>
      <c r="J530" s="84"/>
      <c r="K530" s="84"/>
      <c r="L530" s="84"/>
      <c r="M530" s="84"/>
    </row>
    <row r="531" spans="1:13" ht="14.1">
      <c r="A531" s="84"/>
      <c r="B531" s="84"/>
      <c r="C531" s="85"/>
      <c r="D531" s="86"/>
      <c r="E531" s="85"/>
      <c r="F531" s="85"/>
      <c r="G531" s="85"/>
      <c r="H531" s="87"/>
      <c r="I531" s="84"/>
      <c r="J531" s="84"/>
      <c r="K531" s="84"/>
      <c r="L531" s="84"/>
      <c r="M531" s="84"/>
    </row>
    <row r="532" spans="1:13" ht="14.1">
      <c r="A532" s="84"/>
      <c r="B532" s="84"/>
      <c r="C532" s="85"/>
      <c r="D532" s="86"/>
      <c r="E532" s="85"/>
      <c r="F532" s="85"/>
      <c r="G532" s="85"/>
      <c r="H532" s="87"/>
      <c r="I532" s="84"/>
      <c r="J532" s="84"/>
      <c r="K532" s="84"/>
      <c r="L532" s="84"/>
      <c r="M532" s="84"/>
    </row>
    <row r="533" spans="1:13" ht="14.1">
      <c r="A533" s="84"/>
      <c r="B533" s="84"/>
      <c r="C533" s="85"/>
      <c r="D533" s="86"/>
      <c r="E533" s="85"/>
      <c r="F533" s="85"/>
      <c r="G533" s="85"/>
      <c r="H533" s="87"/>
      <c r="I533" s="84"/>
      <c r="J533" s="84"/>
      <c r="K533" s="84"/>
      <c r="L533" s="84"/>
      <c r="M533" s="84"/>
    </row>
    <row r="534" spans="1:13" ht="14.1">
      <c r="A534" s="84"/>
      <c r="B534" s="84"/>
      <c r="C534" s="85"/>
      <c r="D534" s="86"/>
      <c r="E534" s="85"/>
      <c r="F534" s="85"/>
      <c r="G534" s="85"/>
      <c r="H534" s="87"/>
      <c r="I534" s="84"/>
      <c r="J534" s="84"/>
      <c r="K534" s="84"/>
      <c r="L534" s="84"/>
      <c r="M534" s="84"/>
    </row>
    <row r="535" spans="1:13" ht="14.1">
      <c r="A535" s="84"/>
      <c r="B535" s="84"/>
      <c r="C535" s="85"/>
      <c r="D535" s="86"/>
      <c r="E535" s="85"/>
      <c r="F535" s="85"/>
      <c r="G535" s="85"/>
      <c r="H535" s="87"/>
      <c r="I535" s="84"/>
      <c r="J535" s="84"/>
      <c r="K535" s="84"/>
      <c r="L535" s="84"/>
      <c r="M535" s="84"/>
    </row>
    <row r="536" spans="1:13" ht="14.1">
      <c r="A536" s="84"/>
      <c r="B536" s="84"/>
      <c r="C536" s="85"/>
      <c r="D536" s="86"/>
      <c r="E536" s="85"/>
      <c r="F536" s="85"/>
      <c r="G536" s="85"/>
      <c r="H536" s="87"/>
      <c r="I536" s="84"/>
      <c r="J536" s="84"/>
      <c r="K536" s="84"/>
      <c r="L536" s="84"/>
      <c r="M536" s="84"/>
    </row>
    <row r="537" spans="1:13" ht="14.1">
      <c r="A537" s="84"/>
      <c r="B537" s="84"/>
      <c r="C537" s="85"/>
      <c r="D537" s="86"/>
      <c r="E537" s="85"/>
      <c r="F537" s="85"/>
      <c r="G537" s="85"/>
      <c r="H537" s="87"/>
      <c r="I537" s="84"/>
      <c r="J537" s="84"/>
      <c r="K537" s="84"/>
      <c r="L537" s="84"/>
      <c r="M537" s="84"/>
    </row>
    <row r="538" spans="1:13" ht="14.1">
      <c r="A538" s="84"/>
      <c r="B538" s="84"/>
      <c r="C538" s="85"/>
      <c r="D538" s="86"/>
      <c r="E538" s="85"/>
      <c r="F538" s="85"/>
      <c r="G538" s="85"/>
      <c r="H538" s="87"/>
      <c r="I538" s="84"/>
      <c r="J538" s="84"/>
      <c r="K538" s="84"/>
      <c r="L538" s="84"/>
      <c r="M538" s="84"/>
    </row>
    <row r="539" spans="1:13" ht="14.1">
      <c r="A539" s="84"/>
      <c r="B539" s="84"/>
      <c r="C539" s="85"/>
      <c r="D539" s="86"/>
      <c r="E539" s="85"/>
      <c r="F539" s="85"/>
      <c r="G539" s="85"/>
      <c r="H539" s="87"/>
      <c r="I539" s="84"/>
      <c r="J539" s="84"/>
      <c r="K539" s="84"/>
      <c r="L539" s="84"/>
      <c r="M539" s="84"/>
    </row>
    <row r="540" spans="1:13" ht="14.1">
      <c r="A540" s="84"/>
      <c r="B540" s="84"/>
      <c r="C540" s="85"/>
      <c r="D540" s="86"/>
      <c r="E540" s="85"/>
      <c r="F540" s="85"/>
      <c r="G540" s="85"/>
      <c r="H540" s="87"/>
      <c r="I540" s="84"/>
      <c r="J540" s="84"/>
      <c r="K540" s="84"/>
      <c r="L540" s="84"/>
      <c r="M540" s="84"/>
    </row>
    <row r="541" spans="1:13" ht="14.1">
      <c r="A541" s="84"/>
      <c r="B541" s="84"/>
      <c r="C541" s="85"/>
      <c r="D541" s="86"/>
      <c r="E541" s="85"/>
      <c r="F541" s="85"/>
      <c r="G541" s="85"/>
      <c r="H541" s="87"/>
      <c r="I541" s="84"/>
      <c r="J541" s="84"/>
      <c r="K541" s="84"/>
      <c r="L541" s="84"/>
      <c r="M541" s="84"/>
    </row>
    <row r="542" spans="1:13" ht="14.1">
      <c r="A542" s="84"/>
      <c r="B542" s="84"/>
      <c r="C542" s="85"/>
      <c r="D542" s="86"/>
      <c r="E542" s="85"/>
      <c r="F542" s="85"/>
      <c r="G542" s="85"/>
      <c r="H542" s="87"/>
      <c r="I542" s="84"/>
      <c r="J542" s="84"/>
      <c r="K542" s="84"/>
      <c r="L542" s="84"/>
      <c r="M542" s="84"/>
    </row>
    <row r="543" spans="1:13" ht="14.1">
      <c r="A543" s="84"/>
      <c r="B543" s="84"/>
      <c r="C543" s="85"/>
      <c r="D543" s="86"/>
      <c r="E543" s="85"/>
      <c r="F543" s="85"/>
      <c r="G543" s="85"/>
      <c r="H543" s="87"/>
      <c r="I543" s="84"/>
      <c r="J543" s="84"/>
      <c r="K543" s="84"/>
      <c r="L543" s="84"/>
      <c r="M543" s="84"/>
    </row>
    <row r="544" spans="1:13" ht="14.1">
      <c r="A544" s="84"/>
      <c r="B544" s="84"/>
      <c r="C544" s="85"/>
      <c r="D544" s="86"/>
      <c r="E544" s="85"/>
      <c r="F544" s="85"/>
      <c r="G544" s="85"/>
      <c r="H544" s="87"/>
      <c r="I544" s="84"/>
      <c r="J544" s="84"/>
      <c r="K544" s="84"/>
      <c r="L544" s="84"/>
      <c r="M544" s="84"/>
    </row>
    <row r="545" spans="1:13" ht="14.1">
      <c r="A545" s="84"/>
      <c r="B545" s="84"/>
      <c r="C545" s="85"/>
      <c r="D545" s="86"/>
      <c r="E545" s="85"/>
      <c r="F545" s="85"/>
      <c r="G545" s="85"/>
      <c r="H545" s="87"/>
      <c r="I545" s="84"/>
      <c r="J545" s="84"/>
      <c r="K545" s="84"/>
      <c r="L545" s="84"/>
      <c r="M545" s="84"/>
    </row>
    <row r="546" spans="1:13" ht="14.1">
      <c r="A546" s="84"/>
      <c r="B546" s="84"/>
      <c r="C546" s="85"/>
      <c r="D546" s="86"/>
      <c r="E546" s="85"/>
      <c r="F546" s="85"/>
      <c r="G546" s="85"/>
      <c r="H546" s="87"/>
      <c r="I546" s="84"/>
      <c r="J546" s="84"/>
      <c r="K546" s="84"/>
      <c r="L546" s="84"/>
      <c r="M546" s="84"/>
    </row>
    <row r="547" spans="1:13" ht="14.1">
      <c r="A547" s="84"/>
      <c r="B547" s="84"/>
      <c r="C547" s="85"/>
      <c r="D547" s="86"/>
      <c r="E547" s="85"/>
      <c r="F547" s="85"/>
      <c r="G547" s="85"/>
      <c r="H547" s="87"/>
      <c r="I547" s="84"/>
      <c r="J547" s="84"/>
      <c r="K547" s="84"/>
      <c r="L547" s="84"/>
      <c r="M547" s="84"/>
    </row>
    <row r="548" spans="1:13" ht="14.1">
      <c r="A548" s="84"/>
      <c r="B548" s="84"/>
      <c r="C548" s="85"/>
      <c r="D548" s="86"/>
      <c r="E548" s="85"/>
      <c r="F548" s="85"/>
      <c r="G548" s="85"/>
      <c r="H548" s="87"/>
      <c r="I548" s="84"/>
      <c r="J548" s="84"/>
      <c r="K548" s="84"/>
      <c r="L548" s="84"/>
      <c r="M548" s="84"/>
    </row>
    <row r="549" spans="1:13" ht="14.1">
      <c r="A549" s="84"/>
      <c r="B549" s="84"/>
      <c r="C549" s="85"/>
      <c r="D549" s="86"/>
      <c r="E549" s="85"/>
      <c r="F549" s="85"/>
      <c r="G549" s="85"/>
      <c r="H549" s="87"/>
      <c r="I549" s="84"/>
      <c r="J549" s="84"/>
      <c r="K549" s="84"/>
      <c r="L549" s="84"/>
      <c r="M549" s="84"/>
    </row>
    <row r="550" spans="1:13" ht="14.1">
      <c r="A550" s="84"/>
      <c r="B550" s="84"/>
      <c r="C550" s="85"/>
      <c r="D550" s="86"/>
      <c r="E550" s="85"/>
      <c r="F550" s="85"/>
      <c r="G550" s="85"/>
      <c r="H550" s="87"/>
      <c r="I550" s="84"/>
      <c r="J550" s="84"/>
      <c r="K550" s="84"/>
      <c r="L550" s="84"/>
      <c r="M550" s="84"/>
    </row>
    <row r="551" spans="1:13" ht="14.1">
      <c r="A551" s="84"/>
      <c r="B551" s="84"/>
      <c r="C551" s="85"/>
      <c r="D551" s="86"/>
      <c r="E551" s="85"/>
      <c r="F551" s="85"/>
      <c r="G551" s="85"/>
      <c r="H551" s="87"/>
      <c r="I551" s="84"/>
      <c r="J551" s="84"/>
      <c r="K551" s="84"/>
      <c r="L551" s="84"/>
      <c r="M551" s="84"/>
    </row>
    <row r="552" spans="1:13" ht="14.1">
      <c r="A552" s="84"/>
      <c r="B552" s="84"/>
      <c r="C552" s="85"/>
      <c r="D552" s="86"/>
      <c r="E552" s="85"/>
      <c r="F552" s="85"/>
      <c r="G552" s="85"/>
      <c r="H552" s="87"/>
      <c r="I552" s="84"/>
      <c r="J552" s="84"/>
      <c r="K552" s="84"/>
      <c r="L552" s="84"/>
      <c r="M552" s="84"/>
    </row>
    <row r="553" spans="1:13" ht="14.1">
      <c r="A553" s="84"/>
      <c r="B553" s="84"/>
      <c r="C553" s="85"/>
      <c r="D553" s="86"/>
      <c r="E553" s="85"/>
      <c r="F553" s="85"/>
      <c r="G553" s="85"/>
      <c r="H553" s="87"/>
      <c r="I553" s="84"/>
      <c r="J553" s="84"/>
      <c r="K553" s="84"/>
      <c r="L553" s="84"/>
      <c r="M553" s="84"/>
    </row>
    <row r="554" spans="1:13" ht="14.1">
      <c r="A554" s="84"/>
      <c r="B554" s="84"/>
      <c r="C554" s="85"/>
      <c r="D554" s="86"/>
      <c r="E554" s="85"/>
      <c r="F554" s="85"/>
      <c r="G554" s="85"/>
      <c r="H554" s="87"/>
      <c r="I554" s="84"/>
      <c r="J554" s="84"/>
      <c r="K554" s="84"/>
      <c r="L554" s="84"/>
      <c r="M554" s="84"/>
    </row>
    <row r="555" spans="1:13" ht="14.1">
      <c r="A555" s="84"/>
      <c r="B555" s="84"/>
      <c r="C555" s="85"/>
      <c r="D555" s="86"/>
      <c r="E555" s="85"/>
      <c r="F555" s="85"/>
      <c r="G555" s="85"/>
      <c r="H555" s="87"/>
      <c r="I555" s="84"/>
      <c r="J555" s="84"/>
      <c r="K555" s="84"/>
      <c r="L555" s="84"/>
      <c r="M555" s="84"/>
    </row>
    <row r="556" spans="1:13" ht="14.1">
      <c r="A556" s="84"/>
      <c r="B556" s="84"/>
      <c r="C556" s="85"/>
      <c r="D556" s="86"/>
      <c r="E556" s="85"/>
      <c r="F556" s="85"/>
      <c r="G556" s="85"/>
      <c r="H556" s="87"/>
      <c r="I556" s="84"/>
      <c r="J556" s="84"/>
      <c r="K556" s="84"/>
      <c r="L556" s="84"/>
      <c r="M556" s="84"/>
    </row>
    <row r="557" spans="1:13" ht="14.1">
      <c r="A557" s="84"/>
      <c r="B557" s="84"/>
      <c r="C557" s="85"/>
      <c r="D557" s="86"/>
      <c r="E557" s="85"/>
      <c r="F557" s="85"/>
      <c r="G557" s="85"/>
      <c r="H557" s="87"/>
      <c r="I557" s="84"/>
      <c r="J557" s="84"/>
      <c r="K557" s="84"/>
      <c r="L557" s="84"/>
      <c r="M557" s="84"/>
    </row>
    <row r="558" spans="1:13" ht="14.1">
      <c r="A558" s="84"/>
      <c r="B558" s="84"/>
      <c r="C558" s="85"/>
      <c r="D558" s="86"/>
      <c r="E558" s="85"/>
      <c r="F558" s="85"/>
      <c r="G558" s="85"/>
      <c r="H558" s="87"/>
      <c r="I558" s="84"/>
      <c r="J558" s="84"/>
      <c r="K558" s="84"/>
      <c r="L558" s="84"/>
      <c r="M558" s="84"/>
    </row>
    <row r="559" spans="1:13" ht="14.1">
      <c r="A559" s="84"/>
      <c r="B559" s="84"/>
      <c r="C559" s="85"/>
      <c r="D559" s="86"/>
      <c r="E559" s="85"/>
      <c r="F559" s="85"/>
      <c r="G559" s="85"/>
      <c r="H559" s="87"/>
      <c r="I559" s="84"/>
      <c r="J559" s="84"/>
      <c r="K559" s="84"/>
      <c r="L559" s="84"/>
      <c r="M559" s="84"/>
    </row>
    <row r="560" spans="1:13" ht="14.1">
      <c r="A560" s="84"/>
      <c r="B560" s="84"/>
      <c r="C560" s="85"/>
      <c r="D560" s="86"/>
      <c r="E560" s="85"/>
      <c r="F560" s="85"/>
      <c r="G560" s="85"/>
      <c r="H560" s="87"/>
      <c r="I560" s="84"/>
      <c r="J560" s="84"/>
      <c r="K560" s="84"/>
      <c r="L560" s="84"/>
      <c r="M560" s="84"/>
    </row>
    <row r="561" spans="1:13" ht="14.1">
      <c r="A561" s="84"/>
      <c r="B561" s="84"/>
      <c r="C561" s="85"/>
      <c r="D561" s="86"/>
      <c r="E561" s="85"/>
      <c r="F561" s="85"/>
      <c r="G561" s="85"/>
      <c r="H561" s="87"/>
      <c r="I561" s="84"/>
      <c r="J561" s="84"/>
      <c r="K561" s="84"/>
      <c r="L561" s="84"/>
      <c r="M561" s="84"/>
    </row>
    <row r="562" spans="1:13" ht="14.1">
      <c r="A562" s="84"/>
      <c r="B562" s="84"/>
      <c r="C562" s="85"/>
      <c r="D562" s="86"/>
      <c r="E562" s="85"/>
      <c r="F562" s="85"/>
      <c r="G562" s="85"/>
      <c r="H562" s="87"/>
      <c r="I562" s="84"/>
      <c r="J562" s="84"/>
      <c r="K562" s="84"/>
      <c r="L562" s="84"/>
      <c r="M562" s="84"/>
    </row>
    <row r="563" spans="1:13" ht="14.1">
      <c r="A563" s="84"/>
      <c r="B563" s="84"/>
      <c r="C563" s="85"/>
      <c r="D563" s="86"/>
      <c r="E563" s="85"/>
      <c r="F563" s="85"/>
      <c r="G563" s="85"/>
      <c r="H563" s="87"/>
      <c r="I563" s="84"/>
      <c r="J563" s="84"/>
      <c r="K563" s="84"/>
      <c r="L563" s="84"/>
      <c r="M563" s="84"/>
    </row>
    <row r="564" spans="1:13" ht="14.1">
      <c r="A564" s="84"/>
      <c r="B564" s="84"/>
      <c r="C564" s="85"/>
      <c r="D564" s="86"/>
      <c r="E564" s="85"/>
      <c r="F564" s="85"/>
      <c r="G564" s="85"/>
      <c r="H564" s="87"/>
      <c r="I564" s="84"/>
      <c r="J564" s="84"/>
      <c r="K564" s="84"/>
      <c r="L564" s="84"/>
      <c r="M564" s="84"/>
    </row>
    <row r="565" spans="1:13" ht="14.1">
      <c r="A565" s="84"/>
      <c r="B565" s="84"/>
      <c r="C565" s="85"/>
      <c r="D565" s="86"/>
      <c r="E565" s="85"/>
      <c r="F565" s="85"/>
      <c r="G565" s="85"/>
      <c r="H565" s="87"/>
      <c r="I565" s="84"/>
      <c r="J565" s="84"/>
      <c r="K565" s="84"/>
      <c r="L565" s="84"/>
      <c r="M565" s="84"/>
    </row>
    <row r="566" spans="1:13" ht="14.1">
      <c r="A566" s="84"/>
      <c r="B566" s="84"/>
      <c r="C566" s="85"/>
      <c r="D566" s="86"/>
      <c r="E566" s="85"/>
      <c r="F566" s="85"/>
      <c r="G566" s="85"/>
      <c r="H566" s="87"/>
      <c r="I566" s="84"/>
      <c r="J566" s="84"/>
      <c r="K566" s="84"/>
      <c r="L566" s="84"/>
      <c r="M566" s="84"/>
    </row>
    <row r="567" spans="1:13" ht="14.1">
      <c r="A567" s="84"/>
      <c r="B567" s="84"/>
      <c r="C567" s="85"/>
      <c r="D567" s="86"/>
      <c r="E567" s="85"/>
      <c r="F567" s="85"/>
      <c r="G567" s="85"/>
      <c r="H567" s="87"/>
      <c r="I567" s="84"/>
      <c r="J567" s="84"/>
      <c r="K567" s="84"/>
      <c r="L567" s="84"/>
      <c r="M567" s="84"/>
    </row>
    <row r="568" spans="1:13" ht="14.1">
      <c r="A568" s="84"/>
      <c r="B568" s="84"/>
      <c r="C568" s="85"/>
      <c r="D568" s="86"/>
      <c r="E568" s="85"/>
      <c r="F568" s="85"/>
      <c r="G568" s="85"/>
      <c r="H568" s="87"/>
      <c r="I568" s="84"/>
      <c r="J568" s="84"/>
      <c r="K568" s="84"/>
      <c r="L568" s="84"/>
      <c r="M568" s="84"/>
    </row>
    <row r="569" spans="1:13" ht="14.1">
      <c r="A569" s="84"/>
      <c r="B569" s="84"/>
      <c r="C569" s="85"/>
      <c r="D569" s="86"/>
      <c r="E569" s="85"/>
      <c r="F569" s="85"/>
      <c r="G569" s="85"/>
      <c r="H569" s="87"/>
      <c r="I569" s="84"/>
      <c r="J569" s="84"/>
      <c r="K569" s="84"/>
      <c r="L569" s="84"/>
      <c r="M569" s="84"/>
    </row>
    <row r="570" spans="1:13" ht="14.1">
      <c r="A570" s="84"/>
      <c r="B570" s="84"/>
      <c r="C570" s="85"/>
      <c r="D570" s="86"/>
      <c r="E570" s="85"/>
      <c r="F570" s="85"/>
      <c r="G570" s="85"/>
      <c r="H570" s="87"/>
      <c r="I570" s="84"/>
      <c r="J570" s="84"/>
      <c r="K570" s="84"/>
      <c r="L570" s="84"/>
      <c r="M570" s="84"/>
    </row>
    <row r="571" spans="1:13" ht="14.1">
      <c r="A571" s="84"/>
      <c r="B571" s="84"/>
      <c r="C571" s="85"/>
      <c r="D571" s="86"/>
      <c r="E571" s="85"/>
      <c r="F571" s="85"/>
      <c r="G571" s="85"/>
      <c r="H571" s="87"/>
      <c r="I571" s="84"/>
      <c r="J571" s="84"/>
      <c r="K571" s="84"/>
      <c r="L571" s="84"/>
      <c r="M571" s="84"/>
    </row>
    <row r="572" spans="1:13" ht="14.1">
      <c r="A572" s="84"/>
      <c r="B572" s="84"/>
      <c r="C572" s="85"/>
      <c r="D572" s="86"/>
      <c r="E572" s="85"/>
      <c r="F572" s="85"/>
      <c r="G572" s="85"/>
      <c r="H572" s="87"/>
      <c r="I572" s="84"/>
      <c r="J572" s="84"/>
      <c r="K572" s="84"/>
      <c r="L572" s="84"/>
      <c r="M572" s="84"/>
    </row>
    <row r="573" spans="1:13" ht="14.1">
      <c r="A573" s="84"/>
      <c r="B573" s="84"/>
      <c r="C573" s="85"/>
      <c r="D573" s="86"/>
      <c r="E573" s="85"/>
      <c r="F573" s="85"/>
      <c r="G573" s="85"/>
      <c r="H573" s="87"/>
      <c r="I573" s="84"/>
      <c r="J573" s="84"/>
      <c r="K573" s="84"/>
      <c r="L573" s="84"/>
      <c r="M573" s="84"/>
    </row>
    <row r="574" spans="1:13" ht="14.1">
      <c r="A574" s="84"/>
      <c r="B574" s="84"/>
      <c r="C574" s="85"/>
      <c r="D574" s="86"/>
      <c r="E574" s="85"/>
      <c r="F574" s="85"/>
      <c r="G574" s="85"/>
      <c r="H574" s="87"/>
      <c r="I574" s="84"/>
      <c r="J574" s="84"/>
      <c r="K574" s="84"/>
      <c r="L574" s="84"/>
      <c r="M574" s="84"/>
    </row>
    <row r="575" spans="1:13" ht="14.1">
      <c r="A575" s="84"/>
      <c r="B575" s="84"/>
      <c r="C575" s="85"/>
      <c r="D575" s="86"/>
      <c r="E575" s="85"/>
      <c r="F575" s="85"/>
      <c r="G575" s="85"/>
      <c r="H575" s="87"/>
      <c r="I575" s="84"/>
      <c r="J575" s="84"/>
      <c r="K575" s="84"/>
      <c r="L575" s="84"/>
      <c r="M575" s="84"/>
    </row>
    <row r="576" spans="1:13" ht="14.1">
      <c r="A576" s="84"/>
      <c r="B576" s="84"/>
      <c r="C576" s="85"/>
      <c r="D576" s="86"/>
      <c r="E576" s="85"/>
      <c r="F576" s="85"/>
      <c r="G576" s="85"/>
      <c r="H576" s="87"/>
      <c r="I576" s="84"/>
      <c r="J576" s="84"/>
      <c r="K576" s="84"/>
      <c r="L576" s="84"/>
      <c r="M576" s="84"/>
    </row>
    <row r="577" spans="1:13" ht="14.1">
      <c r="A577" s="84"/>
      <c r="B577" s="84"/>
      <c r="C577" s="85"/>
      <c r="D577" s="86"/>
      <c r="E577" s="85"/>
      <c r="F577" s="85"/>
      <c r="G577" s="85"/>
      <c r="H577" s="87"/>
      <c r="I577" s="84"/>
      <c r="J577" s="84"/>
      <c r="K577" s="84"/>
      <c r="L577" s="84"/>
      <c r="M577" s="84"/>
    </row>
    <row r="578" spans="1:13" ht="14.1">
      <c r="A578" s="84"/>
      <c r="B578" s="84"/>
      <c r="C578" s="85"/>
      <c r="D578" s="86"/>
      <c r="E578" s="85"/>
      <c r="F578" s="85"/>
      <c r="G578" s="85"/>
      <c r="H578" s="87"/>
      <c r="I578" s="84"/>
      <c r="J578" s="84"/>
      <c r="K578" s="84"/>
      <c r="L578" s="84"/>
      <c r="M578" s="84"/>
    </row>
    <row r="579" spans="1:13" ht="14.1">
      <c r="A579" s="84"/>
      <c r="B579" s="84"/>
      <c r="C579" s="85"/>
      <c r="D579" s="86"/>
      <c r="E579" s="85"/>
      <c r="F579" s="85"/>
      <c r="G579" s="85"/>
      <c r="H579" s="87"/>
      <c r="I579" s="84"/>
      <c r="J579" s="84"/>
      <c r="K579" s="84"/>
      <c r="L579" s="84"/>
      <c r="M579" s="84"/>
    </row>
    <row r="580" spans="1:13" ht="14.1">
      <c r="A580" s="84"/>
      <c r="B580" s="84"/>
      <c r="C580" s="85"/>
      <c r="D580" s="86"/>
      <c r="E580" s="85"/>
      <c r="F580" s="85"/>
      <c r="G580" s="85"/>
      <c r="H580" s="87"/>
      <c r="I580" s="84"/>
      <c r="J580" s="84"/>
      <c r="K580" s="84"/>
      <c r="L580" s="84"/>
      <c r="M580" s="84"/>
    </row>
    <row r="581" spans="1:13" ht="14.1">
      <c r="A581" s="84"/>
      <c r="B581" s="84"/>
      <c r="C581" s="85"/>
      <c r="D581" s="86"/>
      <c r="E581" s="85"/>
      <c r="F581" s="85"/>
      <c r="G581" s="85"/>
      <c r="H581" s="87"/>
      <c r="I581" s="84"/>
      <c r="J581" s="84"/>
      <c r="K581" s="84"/>
      <c r="L581" s="84"/>
      <c r="M581" s="84"/>
    </row>
    <row r="582" spans="1:13" ht="14.1">
      <c r="A582" s="84"/>
      <c r="B582" s="84"/>
      <c r="C582" s="85"/>
      <c r="D582" s="86"/>
      <c r="E582" s="85"/>
      <c r="F582" s="85"/>
      <c r="G582" s="85"/>
      <c r="H582" s="87"/>
      <c r="I582" s="84"/>
      <c r="J582" s="84"/>
      <c r="K582" s="84"/>
      <c r="L582" s="84"/>
      <c r="M582" s="84"/>
    </row>
    <row r="583" spans="1:13" ht="14.1">
      <c r="A583" s="84"/>
      <c r="B583" s="84"/>
      <c r="C583" s="85"/>
      <c r="D583" s="86"/>
      <c r="E583" s="85"/>
      <c r="F583" s="85"/>
      <c r="G583" s="85"/>
      <c r="H583" s="87"/>
      <c r="I583" s="84"/>
      <c r="J583" s="84"/>
      <c r="K583" s="84"/>
      <c r="L583" s="84"/>
      <c r="M583" s="84"/>
    </row>
    <row r="584" spans="1:13" ht="14.1">
      <c r="A584" s="84"/>
      <c r="B584" s="84"/>
      <c r="C584" s="85"/>
      <c r="D584" s="86"/>
      <c r="E584" s="85"/>
      <c r="F584" s="85"/>
      <c r="G584" s="85"/>
      <c r="H584" s="87"/>
      <c r="I584" s="84"/>
      <c r="J584" s="84"/>
      <c r="K584" s="84"/>
      <c r="L584" s="84"/>
      <c r="M584" s="84"/>
    </row>
    <row r="585" spans="1:13" ht="14.1">
      <c r="A585" s="84"/>
      <c r="B585" s="84"/>
      <c r="C585" s="85"/>
      <c r="D585" s="86"/>
      <c r="E585" s="85"/>
      <c r="F585" s="85"/>
      <c r="G585" s="85"/>
      <c r="H585" s="87"/>
      <c r="I585" s="84"/>
      <c r="J585" s="84"/>
      <c r="K585" s="84"/>
      <c r="L585" s="84"/>
      <c r="M585" s="84"/>
    </row>
    <row r="586" spans="1:13" ht="14.1">
      <c r="A586" s="84"/>
      <c r="B586" s="84"/>
      <c r="C586" s="85"/>
      <c r="D586" s="86"/>
      <c r="E586" s="85"/>
      <c r="F586" s="85"/>
      <c r="G586" s="85"/>
      <c r="H586" s="87"/>
      <c r="I586" s="84"/>
      <c r="J586" s="84"/>
      <c r="K586" s="84"/>
      <c r="L586" s="84"/>
      <c r="M586" s="84"/>
    </row>
    <row r="587" spans="1:13" ht="14.1">
      <c r="A587" s="84"/>
      <c r="B587" s="84"/>
      <c r="C587" s="85"/>
      <c r="D587" s="86"/>
      <c r="E587" s="85"/>
      <c r="F587" s="85"/>
      <c r="G587" s="85"/>
      <c r="H587" s="87"/>
      <c r="I587" s="84"/>
      <c r="J587" s="84"/>
      <c r="K587" s="84"/>
      <c r="L587" s="84"/>
      <c r="M587" s="84"/>
    </row>
    <row r="588" spans="1:13" ht="14.1">
      <c r="A588" s="84"/>
      <c r="B588" s="84"/>
      <c r="C588" s="85"/>
      <c r="D588" s="86"/>
      <c r="E588" s="85"/>
      <c r="F588" s="85"/>
      <c r="G588" s="85"/>
      <c r="H588" s="87"/>
      <c r="I588" s="84"/>
      <c r="J588" s="84"/>
      <c r="K588" s="84"/>
      <c r="L588" s="84"/>
      <c r="M588" s="84"/>
    </row>
    <row r="589" spans="1:13" ht="14.1">
      <c r="A589" s="84"/>
      <c r="B589" s="84"/>
      <c r="C589" s="85"/>
      <c r="D589" s="86"/>
      <c r="E589" s="85"/>
      <c r="F589" s="85"/>
      <c r="G589" s="85"/>
      <c r="H589" s="87"/>
      <c r="I589" s="84"/>
      <c r="J589" s="84"/>
      <c r="K589" s="84"/>
      <c r="L589" s="84"/>
      <c r="M589" s="84"/>
    </row>
    <row r="590" spans="1:13" ht="14.1">
      <c r="A590" s="84"/>
      <c r="B590" s="84"/>
      <c r="C590" s="85"/>
      <c r="D590" s="86"/>
      <c r="E590" s="85"/>
      <c r="F590" s="85"/>
      <c r="G590" s="85"/>
      <c r="H590" s="87"/>
      <c r="I590" s="84"/>
      <c r="J590" s="84"/>
      <c r="K590" s="84"/>
      <c r="L590" s="84"/>
      <c r="M590" s="84"/>
    </row>
    <row r="591" spans="1:13" ht="14.1">
      <c r="A591" s="84"/>
      <c r="B591" s="84"/>
      <c r="C591" s="85"/>
      <c r="D591" s="86"/>
      <c r="E591" s="85"/>
      <c r="F591" s="85"/>
      <c r="G591" s="85"/>
      <c r="H591" s="87"/>
      <c r="I591" s="84"/>
      <c r="J591" s="84"/>
      <c r="K591" s="84"/>
      <c r="L591" s="84"/>
      <c r="M591" s="84"/>
    </row>
    <row r="592" spans="1:13" ht="14.1">
      <c r="A592" s="84"/>
      <c r="B592" s="84"/>
      <c r="C592" s="85"/>
      <c r="D592" s="86"/>
      <c r="E592" s="85"/>
      <c r="F592" s="85"/>
      <c r="G592" s="85"/>
      <c r="H592" s="87"/>
      <c r="I592" s="84"/>
      <c r="J592" s="84"/>
      <c r="K592" s="84"/>
      <c r="L592" s="84"/>
      <c r="M592" s="84"/>
    </row>
    <row r="593" spans="1:13" ht="14.1">
      <c r="A593" s="84"/>
      <c r="B593" s="84"/>
      <c r="C593" s="85"/>
      <c r="D593" s="86"/>
      <c r="E593" s="85"/>
      <c r="F593" s="85"/>
      <c r="G593" s="85"/>
      <c r="H593" s="87"/>
      <c r="I593" s="84"/>
      <c r="J593" s="84"/>
      <c r="K593" s="84"/>
      <c r="L593" s="84"/>
      <c r="M593" s="84"/>
    </row>
    <row r="594" spans="1:13" ht="14.1">
      <c r="A594" s="84"/>
      <c r="B594" s="84"/>
      <c r="C594" s="85"/>
      <c r="D594" s="86"/>
      <c r="E594" s="85"/>
      <c r="F594" s="85"/>
      <c r="G594" s="85"/>
      <c r="H594" s="87"/>
      <c r="I594" s="84"/>
      <c r="J594" s="84"/>
      <c r="K594" s="84"/>
      <c r="L594" s="84"/>
      <c r="M594" s="84"/>
    </row>
    <row r="595" spans="1:13" ht="14.1">
      <c r="A595" s="84"/>
      <c r="B595" s="84"/>
      <c r="C595" s="85"/>
      <c r="D595" s="86"/>
      <c r="E595" s="85"/>
      <c r="F595" s="85"/>
      <c r="G595" s="85"/>
      <c r="H595" s="87"/>
      <c r="I595" s="84"/>
      <c r="J595" s="84"/>
      <c r="K595" s="84"/>
      <c r="L595" s="84"/>
      <c r="M595" s="84"/>
    </row>
    <row r="596" spans="1:13" ht="14.1">
      <c r="A596" s="84"/>
      <c r="B596" s="84"/>
      <c r="C596" s="85"/>
      <c r="D596" s="86"/>
      <c r="E596" s="85"/>
      <c r="F596" s="85"/>
      <c r="G596" s="85"/>
      <c r="H596" s="87"/>
      <c r="I596" s="84"/>
      <c r="J596" s="84"/>
      <c r="K596" s="84"/>
      <c r="L596" s="84"/>
      <c r="M596" s="84"/>
    </row>
    <row r="597" spans="1:13" ht="14.1">
      <c r="A597" s="84"/>
      <c r="B597" s="84"/>
      <c r="C597" s="85"/>
      <c r="D597" s="86"/>
      <c r="E597" s="85"/>
      <c r="F597" s="85"/>
      <c r="G597" s="85"/>
      <c r="H597" s="87"/>
      <c r="I597" s="84"/>
      <c r="J597" s="84"/>
      <c r="K597" s="84"/>
      <c r="L597" s="84"/>
      <c r="M597" s="84"/>
    </row>
  </sheetData>
  <mergeCells count="3">
    <mergeCell ref="C1:H1"/>
    <mergeCell ref="C2:H2"/>
    <mergeCell ref="C3:H3"/>
  </mergeCells>
  <hyperlinks>
    <hyperlink ref="D5" r:id="rId1" display="https://www.linkedin.com/learning/1-leadership-how-tiny-changes-forge-great-leaders?trk=ondemandfile" xr:uid="{00000000-0004-0000-1200-000000000000}"/>
    <hyperlink ref="H5" r:id="rId2" display="https://www.linkedin.com/learning/paths/advance-your-digital-transformation-strategy-as-a-leader?trk=ondemandfile" xr:uid="{00000000-0004-0000-1200-000001000000}"/>
    <hyperlink ref="D6" r:id="rId3" display="https://www.linkedin.com/learning/agentic-ai-challenges-and-opportunities-for-leadership?trk=ondemandfile" xr:uid="{00000000-0004-0000-1200-000002000000}"/>
    <hyperlink ref="H6" r:id="rId4" display="https://www.linkedin.com/learning/paths/advance-as-a-tech-leader?trk=ondemandfile" xr:uid="{00000000-0004-0000-1200-000003000000}"/>
    <hyperlink ref="D7" r:id="rId5" display="https://www.linkedin.com/learning/good-leaders-send-signals-how-to-do-it-in-english?trk=ondemandfile" xr:uid="{00000000-0004-0000-1200-000004000000}"/>
    <hyperlink ref="H7" r:id="rId6" display="https://www.linkedin.com/learning/paths/advance-your-career-as-an-individual-contributor?trk=ondemandfile" xr:uid="{00000000-0004-0000-1200-000005000000}"/>
    <hyperlink ref="D8" r:id="rId7" display="https://www.linkedin.com/learning/humor-a-leader-s-guide-to-connection-safety-and-trust?trk=ondemandfile" xr:uid="{00000000-0004-0000-1200-000006000000}"/>
    <hyperlink ref="H8" r:id="rId8" display="https://www.linkedin.com/learning/paths/advance-your-leadership-skills-as-an-individual-contributor?trk=ondemandfile" xr:uid="{00000000-0004-0000-1200-000007000000}"/>
    <hyperlink ref="D9" r:id="rId9" display="https://www.linkedin.com/learning/improving-your-listening-skills-19238090?trk=ondemandfile" xr:uid="{00000000-0004-0000-1200-000008000000}"/>
    <hyperlink ref="H9" r:id="rId10" display="https://www.linkedin.com/learning/paths/advance-your-skills-as-a-leader-in-the-hybrid/remote-workplace?trk=ondemandfile" xr:uid="{00000000-0004-0000-1200-000009000000}"/>
    <hyperlink ref="D10" r:id="rId11" display="https://www.linkedin.com/learning/nano-tips-for-building-your-leadership-brand-with-india-martin?trk=ondemandfile" xr:uid="{00000000-0004-0000-1200-00000A000000}"/>
    <hyperlink ref="H10" r:id="rId12" display="https://www.linkedin.com/learning/paths/advance-your-thought-leadership?trk=ondemandfile" xr:uid="{00000000-0004-0000-1200-00000B000000}"/>
    <hyperlink ref="D11" r:id="rId13" display="https://www.linkedin.com/learning/the-business-side-of-thought-leadership?trk=ondemandfile" xr:uid="{00000000-0004-0000-1200-00000C000000}"/>
    <hyperlink ref="H11" r:id="rId14" display="https://www.linkedin.com/learning/paths/ai-for-organizational-leaders-by-microsoft-and-linkedin?trk=ondemandfile" xr:uid="{00000000-0004-0000-1200-00000D000000}"/>
    <hyperlink ref="D12" r:id="rId15" display="https://www.linkedin.com/learning/the-perfect-story-how-to-inform-and-inspire-book-bite?trk=ondemandfile" xr:uid="{00000000-0004-0000-1200-00000E000000}"/>
    <hyperlink ref="H12" r:id="rId16" display="https://www.linkedin.com/learning/paths/applying-ai-as-a-tech-leader?trk=ondemandfile" xr:uid="{00000000-0004-0000-1200-00000F000000}"/>
    <hyperlink ref="D13" r:id="rId17" display="https://www.linkedin.com/learning/thought-leadership-business-models?trk=ondemandfile" xr:uid="{00000000-0004-0000-1200-000010000000}"/>
    <hyperlink ref="H13" r:id="rId18" display="https://www.linkedin.com/learning/paths/become-a-leader-people-love?trk=ondemandfile" xr:uid="{00000000-0004-0000-1200-000011000000}"/>
    <hyperlink ref="D14" r:id="rId19" display="https://www.linkedin.com/learning/top-tips-for-crafting-pitches-that-inspire-action?trk=ondemandfile" xr:uid="{00000000-0004-0000-1200-000012000000}"/>
    <hyperlink ref="H14" r:id="rId20" display="https://www.linkedin.com/learning/paths/become-an-ai-powered-learning-and-development-professional?trk=ondemandfile" xr:uid="{00000000-0004-0000-1200-000013000000}"/>
    <hyperlink ref="D15" r:id="rId21" display="https://www.linkedin.com/learning/11-inactions-that-ruin-a-leader-s-reputation?trk=ondemandfile" xr:uid="{00000000-0004-0000-1200-000014000000}"/>
    <hyperlink ref="H15" r:id="rId22" display="https://www.linkedin.com/learning/paths/becoming-a-manager-professional-certificate-by-linkedin-learning?trk=ondemandfile" xr:uid="{00000000-0004-0000-1200-000015000000}"/>
    <hyperlink ref="D16" r:id="rId23" display="https://www.linkedin.com/learning/ceo-excellence-the-six-mindsets-of-exceptional-leaders-book-bite?trk=ondemandfile" xr:uid="{00000000-0004-0000-1200-000016000000}"/>
    <hyperlink ref="H16" r:id="rId24" display="https://www.linkedin.com/learning/paths/build-ai-aptitude-as-a-middle-manager?trk=ondemandfile" xr:uid="{00000000-0004-0000-1200-000017000000}"/>
    <hyperlink ref="D17" r:id="rId25" display="https://www.linkedin.com/learning/leading-with-love?trk=ondemandfile" xr:uid="{00000000-0004-0000-1200-000018000000}"/>
    <hyperlink ref="H17" r:id="rId26" display="https://www.linkedin.com/learning/paths/build-ai-aptitude-as-a-new-manager?trk=ondemandfile" xr:uid="{00000000-0004-0000-1200-000019000000}"/>
    <hyperlink ref="D18" r:id="rId27" display="https://www.linkedin.com/learning/advice-for-leaders-during-a-crisis-2022?trk=ondemandfile" xr:uid="{00000000-0004-0000-1200-00001A000000}"/>
    <hyperlink ref="H18" r:id="rId28" display="https://www.linkedin.com/learning/paths/build-ai-aptitude-as-a-senior-manager?trk=ondemandfile" xr:uid="{00000000-0004-0000-1200-00001B000000}"/>
    <hyperlink ref="D19" r:id="rId29" display="https://www.linkedin.com/learning/courageous-leadership?trk=ondemandfile" xr:uid="{00000000-0004-0000-1200-00001C000000}"/>
    <hyperlink ref="H19" r:id="rId30" display="https://www.linkedin.com/learning/paths/build-ai-aptitude-as-an-aspiring-manager?trk=ondemandfile" xr:uid="{00000000-0004-0000-1200-00001D000000}"/>
    <hyperlink ref="D20" r:id="rId31" display="https://www.linkedin.com/learning/developing-leadership-presence-as-a-latino-leader?trk=ondemandfile" xr:uid="{00000000-0004-0000-1200-00001E000000}"/>
    <hyperlink ref="H20" r:id="rId32" display="https://www.linkedin.com/learning/paths/build-and-manage-high-impact-teams?trk=ondemandfile" xr:uid="{00000000-0004-0000-1200-00001F000000}"/>
    <hyperlink ref="D21" r:id="rId33" display="https://www.linkedin.com/learning/driving-ai-adoption-as-a-business-leader?trk=ondemandfile" xr:uid="{00000000-0004-0000-1200-000020000000}"/>
    <hyperlink ref="H21" r:id="rId34" display="https://www.linkedin.com/learning/paths/build-change-management-skills-as-a-middle-manager?trk=ondemandfile" xr:uid="{00000000-0004-0000-1200-000021000000}"/>
    <hyperlink ref="D22" r:id="rId35" display="https://www.linkedin.com/learning/finding-and-maintaining-your-motivation-to-lead?trk=ondemandfile" xr:uid="{00000000-0004-0000-1200-000022000000}"/>
    <hyperlink ref="H22" r:id="rId36" display="https://www.linkedin.com/learning/paths/build-change-management-skills-as-a-new-manager?trk=ondemandfile" xr:uid="{00000000-0004-0000-1200-000023000000}"/>
    <hyperlink ref="D23" r:id="rId37" display="https://www.linkedin.com/learning/finding-your-leadership-purpose-with-doug-conant?trk=ondemandfile" xr:uid="{00000000-0004-0000-1200-000024000000}"/>
    <hyperlink ref="H23" r:id="rId38" display="https://www.linkedin.com/learning/paths/build-change-management-skills-as-a-senior-manager?trk=ondemandfile" xr:uid="{00000000-0004-0000-1200-000025000000}"/>
    <hyperlink ref="D24" r:id="rId39" display="https://www.linkedin.com/learning/investing-your-time-effectively-as-a-manager?trk=ondemandfile" xr:uid="{00000000-0004-0000-1200-000026000000}"/>
    <hyperlink ref="H24" r:id="rId40" display="https://www.linkedin.com/learning/paths/build-coaching-and-employee-development-skills-as-a-middle-manager?trk=ondemandfile" xr:uid="{00000000-0004-0000-1200-000027000000}"/>
    <hyperlink ref="D25" r:id="rId41" display="https://www.linkedin.com/learning/lead-with-vulnerability-without-sacrificing-leadership-effectiveness?trk=ondemandfile" xr:uid="{00000000-0004-0000-1200-000028000000}"/>
    <hyperlink ref="H25" r:id="rId42" display="https://www.linkedin.com/learning/paths/build-coaching-and-employee-development-skills-as-a-new-manager?trk=ondemandfile" xr:uid="{00000000-0004-0000-1200-000029000000}"/>
    <hyperlink ref="D26" r:id="rId43" display="https://www.linkedin.com/learning/leading-from-the-roots-nature-inspired-leadership-lessons?trk=ondemandfile" xr:uid="{00000000-0004-0000-1200-00002A000000}"/>
    <hyperlink ref="H26" r:id="rId44" display="https://www.linkedin.com/learning/paths/build-coaching-and-employee-development-skills-as-a-senior-manager?trk=ondemandfile" xr:uid="{00000000-0004-0000-1200-00002B000000}"/>
    <hyperlink ref="D27" r:id="rId45" display="https://www.linkedin.com/learning/maintaining-a-high-performance-team?trk=ondemandfile" xr:uid="{00000000-0004-0000-1200-00002C000000}"/>
    <hyperlink ref="H27" r:id="rId46" display="https://www.linkedin.com/learning/paths/build-coaching-and-employee-development-skills-as-an-aspiring-manager?trk=ondemandfile" xr:uid="{00000000-0004-0000-1200-00002D000000}"/>
    <hyperlink ref="D28" r:id="rId47" display="https://www.linkedin.com/learning/nano-tips-for-effective-listening-for-leaders-with-india-martin?trk=ondemandfile" xr:uid="{00000000-0004-0000-1200-00002E000000}"/>
    <hyperlink ref="H28" r:id="rId48" display="https://www.linkedin.com/learning/paths/build-your-diversity-and-inclusion-management-skills?trk=ondemandfile" xr:uid="{00000000-0004-0000-1200-00002F000000}"/>
    <hyperlink ref="D29" r:id="rId49" display="https://www.linkedin.com/learning/nano-tips-for-leading-diverse-teams-with-watchen-nyanue?trk=ondemandfile" xr:uid="{00000000-0004-0000-1200-000030000000}"/>
    <hyperlink ref="H29" r:id="rId50" display="https://www.linkedin.com/learning/paths/build-your-inclusive-leadership-skills?trk=ondemandfile" xr:uid="{00000000-0004-0000-1200-000031000000}"/>
    <hyperlink ref="D30" r:id="rId51" display="https://www.linkedin.com/learning/practical-communication-tips-for-managers?trk=ondemandfile" xr:uid="{00000000-0004-0000-1200-000032000000}"/>
    <hyperlink ref="H30" r:id="rId52" display="https://www.linkedin.com/learning/paths/building-trust,-competence,-and-collaboration-for-global-success?trk=ondemandfile" xr:uid="{00000000-0004-0000-1200-000033000000}"/>
    <hyperlink ref="D31" r:id="rId53" display="https://www.linkedin.com/learning/science-based-habits-for-modern-leadership?trk=ondemandfile" xr:uid="{00000000-0004-0000-1200-000034000000}"/>
    <hyperlink ref="H31" r:id="rId54" display="https://www.linkedin.com/learning/paths/caring-for-your-total-well-being-as-a-manager?trk=ondemandfile" xr:uid="{00000000-0004-0000-1200-000035000000}"/>
    <hyperlink ref="D32" r:id="rId55" display="https://www.linkedin.com/learning/seven-coaching-tips-for-new-leaders?trk=ondemandfile" xr:uid="{00000000-0004-0000-1200-000036000000}"/>
    <hyperlink ref="H32" r:id="rId56" display="https://www.linkedin.com/learning/paths/communication-skills-for-middle-managers?trk=ondemandfile" xr:uid="{00000000-0004-0000-1200-000037000000}"/>
    <hyperlink ref="D33" r:id="rId57" display="https://www.linkedin.com/learning/showing-executive-presence-in-person-or-remotely?trk=ondemandfile" xr:uid="{00000000-0004-0000-1200-000038000000}"/>
    <hyperlink ref="H33" r:id="rId58" display="https://www.linkedin.com/learning/paths/communication-skills-for-new-managers?trk=ondemandfile" xr:uid="{00000000-0004-0000-1200-000039000000}"/>
    <hyperlink ref="D34" r:id="rId59" display="https://www.linkedin.com/learning/storytelling-tips-for-learning-and-development-leaders?trk=ondemandfile" xr:uid="{00000000-0004-0000-1200-00003A000000}"/>
    <hyperlink ref="H34" r:id="rId60" display="https://www.linkedin.com/learning/paths/communication-skills-for-senior-managers?trk=ondemandfile" xr:uid="{00000000-0004-0000-1200-00003B000000}"/>
    <hyperlink ref="D35" r:id="rId61" display="https://www.linkedin.com/learning/the-leap-to-leader-go-from-management-to-leadership?trk=ondemandfile" xr:uid="{00000000-0004-0000-1200-00003C000000}"/>
    <hyperlink ref="H35" r:id="rId62" display="https://www.linkedin.com/learning/paths/dei-accountability-for-managers?trk=ondemandfile" xr:uid="{00000000-0004-0000-1200-00003D000000}"/>
    <hyperlink ref="D36" r:id="rId63" display="https://www.linkedin.com/learning/train-your-brain-to-lead-with-trust?trk=ondemandfile" xr:uid="{00000000-0004-0000-1200-00003E000000}"/>
    <hyperlink ref="H36" r:id="rId64" display="https://www.linkedin.com/learning/paths/dei-accountability-for-senior-leaders?trk=ondemandfile" xr:uid="{00000000-0004-0000-1200-00003F000000}"/>
    <hyperlink ref="D37" r:id="rId65" display="https://www.linkedin.com/learning/ai-agents-preparing-your-organization-for-change-as-a-business-leader?trk=ondemandfile" xr:uid="{00000000-0004-0000-1200-000040000000}"/>
    <hyperlink ref="H37" r:id="rId66" display="https://www.linkedin.com/learning/paths/dei-actions-for-managers?trk=ondemandfile" xr:uid="{00000000-0004-0000-1200-000041000000}"/>
    <hyperlink ref="D38" r:id="rId67" display="https://www.linkedin.com/learning/empathy-for-managers?trk=ondemandfile" xr:uid="{00000000-0004-0000-1200-000042000000}"/>
    <hyperlink ref="H38" r:id="rId68" display="https://www.linkedin.com/learning/paths/dei-actions-for-senior-leaders?trk=ondemandfile" xr:uid="{00000000-0004-0000-1200-000043000000}"/>
    <hyperlink ref="D39" r:id="rId69" display="https://www.linkedin.com/learning/establishing-your-leadership-brand?trk=ondemandfile" xr:uid="{00000000-0004-0000-1200-000044000000}"/>
    <hyperlink ref="H39" r:id="rId70" display="https://www.linkedin.com/learning/paths/dei-awareness-for-managers?trk=ondemandfile" xr:uid="{00000000-0004-0000-1200-000045000000}"/>
    <hyperlink ref="D40" r:id="rId71" display="https://www.linkedin.com/learning/board-leadership-in-the-age-of-ai?trk=ondemandfile" xr:uid="{00000000-0004-0000-1200-000046000000}"/>
    <hyperlink ref="H40" r:id="rId72" display="https://www.linkedin.com/learning/paths/dei-awareness-for-senior-leaders?trk=ondemandfile" xr:uid="{00000000-0004-0000-1200-000047000000}"/>
    <hyperlink ref="D41" r:id="rId73" display="https://www.linkedin.com/learning/leadership-foundations-22307442?trk=ondemandfile" xr:uid="{00000000-0004-0000-1200-000048000000}"/>
    <hyperlink ref="H41" r:id="rId74" display="https://www.linkedin.com/learning/paths/dei-awareness-professional-certificate-by-linkedin-learning?trk=ondemandfile" xr:uid="{00000000-0004-0000-1200-000049000000}"/>
    <hyperlink ref="D42" r:id="rId75" display="https://www.linkedin.com/learning/taking-the-fear-out-of-feedback?trk=ondemandfile" xr:uid="{00000000-0004-0000-1200-00004A000000}"/>
    <hyperlink ref="H42" r:id="rId76" display="https://www.linkedin.com/learning/paths/develop-the-skills-to-drive-innovation-in-your-organization?trk=ondemandfile" xr:uid="{00000000-0004-0000-1200-00004B000000}"/>
    <hyperlink ref="D43" r:id="rId77" display="https://www.linkedin.com/learning/the-best-leadership-lessons-from-the-worst-bosses?trk=ondemandfile" xr:uid="{00000000-0004-0000-1200-00004C000000}"/>
    <hyperlink ref="H43" r:id="rId78" display="https://www.linkedin.com/learning/paths/develop-the-skills-to-lead-during-times-of-change?trk=ondemandfile" xr:uid="{00000000-0004-0000-1200-00004D000000}"/>
    <hyperlink ref="D44" r:id="rId79" display="https://www.linkedin.com/learning/the-crucial-perspectives-of-effective-leaders?trk=ondemandfile" xr:uid="{00000000-0004-0000-1200-00004E000000}"/>
    <hyperlink ref="H44" r:id="rId80" display="https://www.linkedin.com/learning/paths/develop-the-skills-to-manage-others-effectively?trk=ondemandfile" xr:uid="{00000000-0004-0000-1200-00004F000000}"/>
    <hyperlink ref="D45" r:id="rId81" display="https://www.linkedin.com/learning/the-foundational-principle-separating-good-leaders-from-bad-ones?trk=ondemandfile" xr:uid="{00000000-0004-0000-1200-000050000000}"/>
    <hyperlink ref="H45" r:id="rId82" display="https://www.linkedin.com/learning/paths/develop-your-skills-as-a-new-manager?trk=ondemandfile" xr:uid="{00000000-0004-0000-1200-000051000000}"/>
    <hyperlink ref="D46" r:id="rId83" display="https://www.linkedin.com/learning/developing-assertive-leadership-2022?trk=ondemandfile" xr:uid="{00000000-0004-0000-1200-000052000000}"/>
    <hyperlink ref="H46" r:id="rId84" display="https://www.linkedin.com/learning/paths/develop-your-skills-as-a-new-or-emerging-people-leader?trk=ondemandfile" xr:uid="{00000000-0004-0000-1200-000053000000}"/>
    <hyperlink ref="D47" r:id="rId85" display="https://www.linkedin.com/learning/how-to-build-credibility-as-a-leader?trk=ondemandfile" xr:uid="{00000000-0004-0000-1200-000054000000}"/>
    <hyperlink ref="H47" r:id="rId86" display="https://www.linkedin.com/learning/paths/develop-your-strategic-planning-skills?trk=ondemandfile" xr:uid="{00000000-0004-0000-1200-000055000000}"/>
    <hyperlink ref="D48" r:id="rId87" display="https://www.linkedin.com/learning/making-more-impact-as-a-middle-manager?trk=ondemandfile" xr:uid="{00000000-0004-0000-1200-000056000000}"/>
    <hyperlink ref="H48" r:id="rId88" display="https://www.linkedin.com/learning/paths/digital-transformation-for-tech-leaders?trk=ondemandfile" xr:uid="{00000000-0004-0000-1200-000057000000}"/>
    <hyperlink ref="D49" r:id="rId89" display="https://www.linkedin.com/learning/the-8-laws-of-customer-focused-leadership?trk=ondemandfile" xr:uid="{00000000-0004-0000-1200-000058000000}"/>
    <hyperlink ref="H49" r:id="rId90" display="https://www.linkedin.com/learning/paths/diversity-and-inclusion-in-technology?trk=ondemandfile" xr:uid="{00000000-0004-0000-1200-000059000000}"/>
    <hyperlink ref="D50" r:id="rId91" display="https://www.linkedin.com/learning/social-media-for-leadership-24513029?trk=ondemandfile" xr:uid="{00000000-0004-0000-1200-00005A000000}"/>
    <hyperlink ref="H50" r:id="rId92" display="https://www.linkedin.com/learning/paths/diversity,-equity,-inclusion-and-belonging-for-leaders-and-managers?trk=ondemandfile" xr:uid="{00000000-0004-0000-1200-00005B000000}"/>
    <hyperlink ref="D51" r:id="rId93" display="https://www.linkedin.com/learning/building-resilience-as-a-leader-22683640?trk=ondemandfile" xr:uid="{00000000-0004-0000-1200-00005C000000}"/>
    <hyperlink ref="H51" r:id="rId94" display="https://www.linkedin.com/learning/paths/diversity,-equity,-inclusion,-and-belonging-for-all?trk=ondemandfile" xr:uid="{00000000-0004-0000-1200-00005D000000}"/>
    <hyperlink ref="D52" r:id="rId95" display="https://www.linkedin.com/learning/leading-as-a-highly-sensitive-person?trk=ondemandfile" xr:uid="{00000000-0004-0000-1200-00005E000000}"/>
    <hyperlink ref="H52" r:id="rId96" display="https://www.linkedin.com/learning/paths/diversity,-equity,-inclusion,-and-belonging-for-hr-professionals-and-leaders?trk=ondemandfile" xr:uid="{00000000-0004-0000-1200-00005F000000}"/>
    <hyperlink ref="D53" r:id="rId97" display="https://www.linkedin.com/learning/making-teamwork-work-as-a-leader?trk=ondemandfile" xr:uid="{00000000-0004-0000-1200-000060000000}"/>
    <hyperlink ref="H53" r:id="rId98" display="https://www.linkedin.com/learning/paths/drive-organizational-change-for-dei?trk=ondemandfile" xr:uid="{00000000-0004-0000-1200-000061000000}"/>
    <hyperlink ref="D54" r:id="rId99" display="https://www.linkedin.com/learning/ai-enhanced-leadership-development-and-self-coaching-for-managers?trk=ondemandfile" xr:uid="{00000000-0004-0000-1200-000062000000}"/>
    <hyperlink ref="H54" r:id="rId100" display="https://www.linkedin.com/learning/paths/enhance-your-leadership-skills?trk=ondemandfile" xr:uid="{00000000-0004-0000-1200-000063000000}"/>
    <hyperlink ref="D55" r:id="rId101" display="https://www.linkedin.com/learning/answering-tough-questions-as-a-leader?trk=ondemandfile" xr:uid="{00000000-0004-0000-1200-000064000000}"/>
    <hyperlink ref="H55" r:id="rId102" display="https://www.linkedin.com/learning/paths/explore-a-career-as-a-marketing-manager?trk=ondemandfile" xr:uid="{00000000-0004-0000-1200-000065000000}"/>
    <hyperlink ref="D56" r:id="rId103" display="https://www.linkedin.com/learning/building-a-balanced-team-as-a-manager?trk=ondemandfile" xr:uid="{00000000-0004-0000-1200-000066000000}"/>
    <hyperlink ref="H56" r:id="rId104" display="https://www.linkedin.com/learning/paths/growing-as-a-marketing-manager?trk=ondemandfile" xr:uid="{00000000-0004-0000-1200-000067000000}"/>
    <hyperlink ref="D57" r:id="rId105" display="https://www.linkedin.com/learning/growing-relationships-as-a-manager?trk=ondemandfile" xr:uid="{00000000-0004-0000-1200-000068000000}"/>
    <hyperlink ref="H57" r:id="rId106" display="https://www.linkedin.com/learning/paths/human-skills-for-managers-professional-certificate-by-linkedin-learning?trk=ondemandfile" xr:uid="{00000000-0004-0000-1200-000069000000}"/>
    <hyperlink ref="D58" r:id="rId107" display="https://www.linkedin.com/learning/how-leaders-can-connect-empathy-and-results?trk=ondemandfile" xr:uid="{00000000-0004-0000-1200-00006A000000}"/>
    <hyperlink ref="H58" r:id="rId108" display="https://www.linkedin.com/learning/paths/improve-your-change-communication-skills?trk=ondemandfile" xr:uid="{00000000-0004-0000-1200-00006B000000}"/>
    <hyperlink ref="D59" r:id="rId109" display="https://www.linkedin.com/learning/how-to-support-flexible-work-as-a-manager?trk=ondemandfile" xr:uid="{00000000-0004-0000-1200-00006C000000}"/>
    <hyperlink ref="H59" r:id="rId110" display="https://www.linkedin.com/learning/paths/lead-inclusive-teams-and-organizations?trk=ondemandfile" xr:uid="{00000000-0004-0000-1200-00006D000000}"/>
    <hyperlink ref="D60" r:id="rId111" display="https://www.linkedin.com/learning/human-leadership?trk=ondemandfile" xr:uid="{00000000-0004-0000-1200-00006E000000}"/>
    <hyperlink ref="H60" r:id="rId112" display="https://www.linkedin.com/learning/paths/leadership-effectiveness-in-global-organizations?trk=ondemandfile" xr:uid="{00000000-0004-0000-1200-00006F000000}"/>
    <hyperlink ref="D61" r:id="rId113" display="https://www.linkedin.com/learning/lead-with-positive-power?trk=ondemandfile" xr:uid="{00000000-0004-0000-1200-000070000000}"/>
    <hyperlink ref="H61" r:id="rId114" display="https://www.linkedin.com/learning/paths/leading-your-team-to-excellence?trk=ondemandfile" xr:uid="{00000000-0004-0000-1200-000071000000}"/>
    <hyperlink ref="D62" r:id="rId115" display="https://www.linkedin.com/learning/leadership-styles-behaviors-and-approaches?trk=ondemandfile" xr:uid="{00000000-0004-0000-1200-000072000000}"/>
    <hyperlink ref="H62" r:id="rId116" display="https://www.linkedin.com/learning/paths/manage-remote-and-hybrid-teams-as-a-middle-manager?trk=ondemandfile" xr:uid="{00000000-0004-0000-1200-000073000000}"/>
    <hyperlink ref="D63" r:id="rId117" display="https://www.linkedin.com/learning/leading-with-emotional-intelligence-19884915?trk=ondemandfile" xr:uid="{00000000-0004-0000-1200-000074000000}"/>
    <hyperlink ref="H63" r:id="rId118" display="https://www.linkedin.com/learning/paths/manage-remote-and-hybrid-teams-as-a-new-manager?trk=ondemandfile" xr:uid="{00000000-0004-0000-1200-000075000000}"/>
    <hyperlink ref="D64" r:id="rId119" display="https://www.linkedin.com/learning/managing-cross-functional-collaboration-as-a-leader?trk=ondemandfile" xr:uid="{00000000-0004-0000-1200-000076000000}"/>
    <hyperlink ref="H64" r:id="rId120" display="https://www.linkedin.com/learning/paths/manage-remote-and-hybrid-teams-as-a-senior-manager?trk=ondemandfile" xr:uid="{00000000-0004-0000-1200-000077000000}"/>
    <hyperlink ref="D65" r:id="rId121" display="https://www.linkedin.com/learning/mentoring-tips-for-senior-leaders?trk=ondemandfile" xr:uid="{00000000-0004-0000-1200-000078000000}"/>
    <hyperlink ref="H65" r:id="rId122" display="https://www.linkedin.com/learning/paths/managing-and-leading-developers?trk=ondemandfile" xr:uid="{00000000-0004-0000-1200-000079000000}"/>
    <hyperlink ref="D66" r:id="rId123" display="https://www.linkedin.com/learning/nano-tips-for-avoiding-leadership-missteps-with-ashley-herd?trk=ondemandfile" xr:uid="{00000000-0004-0000-1200-00007A000000}"/>
    <hyperlink ref="H66" r:id="rId124" display="https://www.linkedin.com/learning/paths/master-in-demand-skills-for-technology-leadership?trk=ondemandfile" xr:uid="{00000000-0004-0000-1200-00007B000000}"/>
    <hyperlink ref="D67" r:id="rId125" display="https://www.linkedin.com/learning/nano-tips-for-building-adaptability-as-a-leader-with-india-martin?trk=ondemandfile" xr:uid="{00000000-0004-0000-1200-00007C000000}"/>
    <hyperlink ref="H67" r:id="rId126" display="https://www.linkedin.com/learning/paths/master-your-leadership-effectiveness-skills?trk=ondemandfile" xr:uid="{00000000-0004-0000-1200-00007D000000}"/>
    <hyperlink ref="D68" r:id="rId127" display="https://www.linkedin.com/learning/nano-tips-for-effective-sponsorship-as-a-leader-with-india-gary-martin?trk=ondemandfile" xr:uid="{00000000-0004-0000-1200-00007E000000}"/>
    <hyperlink ref="H68" r:id="rId128" display="https://www.linkedin.com/learning/paths/powerher-in-unity-for-women's-history-month?trk=ondemandfile" xr:uid="{00000000-0004-0000-1200-00007F000000}"/>
    <hyperlink ref="D69" r:id="rId129" display="https://www.linkedin.com/learning/nano-tips-for-empathetic-leadership-with-india-gary-martin?trk=ondemandfile" xr:uid="{00000000-0004-0000-1200-000080000000}"/>
    <hyperlink ref="H69" r:id="rId130" display="https://www.linkedin.com/learning/paths/skills-for-advancing-as-a-woman-in-leadership?trk=ondemandfile" xr:uid="{00000000-0004-0000-1200-000081000000}"/>
    <hyperlink ref="D70" r:id="rId131" display="https://www.linkedin.com/learning/nano-tips-for-inclusive-leadership-with-india-martin?trk=ondemandfile" xr:uid="{00000000-0004-0000-1200-000082000000}"/>
    <hyperlink ref="H70" r:id="rId132" display="https://www.linkedin.com/learning/paths/succeeding-as-a-mid-career-manager-professional-certificate-by-linkedin-learning?trk=ondemandfile" xr:uid="{00000000-0004-0000-1200-000083000000}"/>
    <hyperlink ref="D71" r:id="rId133" display="https://www.linkedin.com/learning/navigating-the-mental-toll-and-stress-of-leadership?trk=ondemandfile" xr:uid="{00000000-0004-0000-1200-000084000000}"/>
    <hyperlink ref="H71" r:id="rId134" display="https://www.linkedin.com/learning/paths/succeeding-as-a-senior-manager-professional-certificate-by-linkedin-learning?trk=ondemandfile" xr:uid="{00000000-0004-0000-1200-000085000000}"/>
    <hyperlink ref="D72" r:id="rId135" display="https://www.linkedin.com/learning/trust-the-language-of-leadership?trk=ondemandfile" xr:uid="{00000000-0004-0000-1200-000086000000}"/>
    <hyperlink ref="H72" r:id="rId136" display="https://www.linkedin.com/learning/paths/sustainability-transformation-for-leaders?trk=ondemandfile" xr:uid="{00000000-0004-0000-1200-000087000000}"/>
    <hyperlink ref="D73" r:id="rId137" display="https://www.linkedin.com/learning/anticipating-the-future-as-a-leader?trk=ondemandfile" xr:uid="{00000000-0004-0000-1200-000088000000}"/>
    <hyperlink ref="H73" r:id="rId138" display="https://www.linkedin.com/learning/paths/the-top-15-most-popular-courses:-leadership-edition?trk=ondemandfile" xr:uid="{00000000-0004-0000-1200-000089000000}"/>
    <hyperlink ref="D74" r:id="rId139" display="https://www.linkedin.com/learning/build-a-culture-of-leadership-accountability-in-your-organization?trk=ondemandfile" xr:uid="{00000000-0004-0000-1200-00008A000000}"/>
    <hyperlink ref="H74" r:id="rId140" display="https://www.linkedin.com/learning/paths/transition-from-manager-to-senior-manager?trk=ondemandfile" xr:uid="{00000000-0004-0000-1200-00008B000000}"/>
    <hyperlink ref="D75" r:id="rId141" display="https://www.linkedin.com/learning/leadership-accountability-to-build-and-maintain-trust?trk=ondemandfile" xr:uid="{00000000-0004-0000-1200-00008C000000}"/>
    <hyperlink ref="H75" r:id="rId142" display="https://www.linkedin.com/learning/paths/understanding-generative-ai-for-tech-leaders?trk=ondemandfile" xr:uid="{00000000-0004-0000-1200-00008D000000}"/>
    <hyperlink ref="D76" r:id="rId143" display="https://www.linkedin.com/learning/leadership-upskilling-in-a-zoom-economy?trk=ondemandfile" xr:uid="{00000000-0004-0000-1200-00008E000000}"/>
    <hyperlink ref="H76" r:id="rId144" display="https://www.linkedin.com/learning/paths/women-transforming-tech:-navigating-your-career?trk=ondemandfile" xr:uid="{00000000-0004-0000-1200-00008F000000}"/>
    <hyperlink ref="D77" r:id="rId145" display="https://www.linkedin.com/learning/leading-responsible-ai-in-organizations?trk=ondemandfile" xr:uid="{00000000-0004-0000-1200-000090000000}"/>
    <hyperlink ref="D78" r:id="rId146" display="https://www.linkedin.com/learning/making-the-move-to-executive-leadership?trk=ondemandfile" xr:uid="{00000000-0004-0000-1200-000091000000}"/>
    <hyperlink ref="D79" r:id="rId147" display="https://www.linkedin.com/learning/organizational-leadership-in-the-era-of-ai?trk=ondemandfile" xr:uid="{00000000-0004-0000-1200-000092000000}"/>
    <hyperlink ref="D80" r:id="rId148" display="https://www.linkedin.com/learning/organizational-leadership-in-the-era-of-ai?trk=ondemandfile" xr:uid="{00000000-0004-0000-1200-000093000000}"/>
    <hyperlink ref="D81" r:id="rId149" display="https://www.linkedin.com/learning/strategic-communication-for-leaders?trk=ondemandfile" xr:uid="{00000000-0004-0000-1200-000094000000}"/>
    <hyperlink ref="D82" r:id="rId150" display="https://www.linkedin.com/learning/building-an-executive-leadership-team-for-the-modern-workplace?trk=ondemandfile" xr:uid="{00000000-0004-0000-1200-000095000000}"/>
    <hyperlink ref="D83" r:id="rId151" display="https://www.linkedin.com/learning/human-centered-training-techniques-for-effective-leadership?trk=ondemandfile" xr:uid="{00000000-0004-0000-1200-000096000000}"/>
    <hyperlink ref="D84" r:id="rId152" display="https://www.linkedin.com/learning/leadership-effectiveness-moving-beyond-traditional-success-metrics?trk=ondemandfile" xr:uid="{00000000-0004-0000-1200-000097000000}"/>
    <hyperlink ref="D85" r:id="rId153" display="https://www.linkedin.com/learning/leading-at-a-distance-23378792?trk=ondemandfile" xr:uid="{00000000-0004-0000-1200-000098000000}"/>
    <hyperlink ref="D86" r:id="rId154" display="https://www.linkedin.com/learning/active-listening-for-better-leadership-communication?trk=ondemandfile" xr:uid="{00000000-0004-0000-1200-000099000000}"/>
    <hyperlink ref="D87" r:id="rId155" display="https://www.linkedin.com/learning/change-readiness-for-leaders-teams-and-organizations?trk=ondemandfile" xr:uid="{00000000-0004-0000-1200-00009A000000}"/>
    <hyperlink ref="D88" r:id="rId156" display="https://www.linkedin.com/learning/coaching-yourself-through-the-ambiguity-of-leading?trk=ondemandfile" xr:uid="{00000000-0004-0000-1200-00009B000000}"/>
    <hyperlink ref="D89" r:id="rId157" display="https://www.linkedin.com/learning/discovery-driven-leadership-with-rita-mcgrath?trk=ondemandfile" xr:uid="{00000000-0004-0000-1200-00009C000000}"/>
    <hyperlink ref="D90" r:id="rId158" display="https://www.linkedin.com/learning/executive-leadership-24384695?trk=ondemandfile" xr:uid="{00000000-0004-0000-1200-00009D000000}"/>
    <hyperlink ref="D91" r:id="rId159" display="https://www.linkedin.com/learning/how-leaders-generate-energy-and-cultivate-commitment?trk=ondemandfile" xr:uid="{00000000-0004-0000-1200-00009E000000}"/>
    <hyperlink ref="D92" r:id="rId160" display="https://www.linkedin.com/learning/leading-with-a-digital-mindset-in-the-age-of-ai?trk=ondemandfile" xr:uid="{00000000-0004-0000-1200-00009F000000}"/>
    <hyperlink ref="D93" r:id="rId161" display="https://www.linkedin.com/learning/leveraging-organizational-power-dynamics-as-a-leader?trk=ondemandfile" xr:uid="{00000000-0004-0000-1200-0000A0000000}"/>
    <hyperlink ref="D94" r:id="rId162" display="https://www.linkedin.com/learning/redesigning-the-manager-role-for-the-modern-workplace?trk=ondemandfile" xr:uid="{00000000-0004-0000-1200-0000A1000000}"/>
    <hyperlink ref="D95" r:id="rId163" display="https://www.linkedin.com/learning/ai-challenges-and-opportunities-for-leadership?trk=ondemandfile" xr:uid="{00000000-0004-0000-1200-0000A2000000}"/>
    <hyperlink ref="D96" r:id="rId164" display="https://www.linkedin.com/learning/leading-international-growth?trk=ondemandfile" xr:uid="{00000000-0004-0000-1200-0000A3000000}"/>
    <hyperlink ref="D97" r:id="rId165" display="https://www.linkedin.com/learning/the-changing-role-of-the-ceo?trk=ondemandfile" xr:uid="{00000000-0004-0000-1200-0000A4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200-000000000000}">
          <x14:formula1>
            <xm:f>'All Competencies'!$A$6:$A597</xm:f>
          </x14:formula1>
          <xm:sqref>A1:C1 I1:M1</xm:sqref>
        </x14:dataValidation>
      </x14:dataValidations>
    </ext>
  </extLst>
</worksheet>
</file>

<file path=docMetadata/LabelInfo.xml><?xml version="1.0" encoding="utf-8"?>
<clbl:labelList xmlns:clbl="http://schemas.microsoft.com/office/2020/mipLabelMetadata">
  <clbl:label id="{87867195-f2b8-4ac2-b0b6-6bb73cb33afc}" enabled="1" method="Privileged" siteId="{72f988bf-86f1-41af-91ab-2d7cd011db47}"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Pamela Tellez</cp:lastModifiedBy>
  <cp:revision/>
  <dcterms:created xsi:type="dcterms:W3CDTF">2025-03-21T23:20:37Z</dcterms:created>
  <dcterms:modified xsi:type="dcterms:W3CDTF">2025-03-21T23:20:37Z</dcterms:modified>
  <cp:category/>
  <cp:contentStatus/>
</cp:coreProperties>
</file>